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J:\20230339\ODOT\07_D11 Bridge St_Bowerston\120494\400-Engineering\Structures\SFN_3431790\EngData\23_Rebar List\"/>
    </mc:Choice>
  </mc:AlternateContent>
  <xr:revisionPtr revIDLastSave="0" documentId="13_ncr:1_{EB27F1C9-17FE-4066-8918-12E16F89E410}" xr6:coauthVersionLast="47" xr6:coauthVersionMax="47" xr10:uidLastSave="{00000000-0000-0000-0000-000000000000}"/>
  <bookViews>
    <workbookView xWindow="28680" yWindow="-120" windowWidth="29040" windowHeight="17520" activeTab="7" xr2:uid="{00000000-000D-0000-FFFF-FFFF00000000}"/>
  </bookViews>
  <sheets>
    <sheet name="Status" sheetId="9" r:id="rId1"/>
    <sheet name="Sample" sheetId="8" r:id="rId2"/>
    <sheet name="S_BARS" sheetId="3" r:id="rId3"/>
    <sheet name="A_BARS" sheetId="10" r:id="rId4"/>
    <sheet name="Constants" sheetId="2" r:id="rId5"/>
    <sheet name="S-Autotable" sheetId="5" r:id="rId6"/>
    <sheet name="A-Autotable" sheetId="14" r:id="rId7"/>
    <sheet name="A-Autotable (CONT)" sheetId="16"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95" i="16" l="1"/>
  <c r="AO95" i="16"/>
  <c r="AN95" i="16"/>
  <c r="AM95" i="16"/>
  <c r="AL95" i="16"/>
  <c r="AK95" i="16"/>
  <c r="AJ95" i="16"/>
  <c r="AI95" i="16"/>
  <c r="AH95" i="16"/>
  <c r="AE95" i="16"/>
  <c r="AD95" i="16"/>
  <c r="AC95" i="16"/>
  <c r="AB95" i="16"/>
  <c r="AA95" i="16"/>
  <c r="Z95" i="16"/>
  <c r="Y95" i="16"/>
  <c r="W95" i="16"/>
  <c r="T95" i="16"/>
  <c r="R95" i="16"/>
  <c r="Q95" i="16"/>
  <c r="P95" i="16"/>
  <c r="O95" i="16"/>
  <c r="N95" i="16"/>
  <c r="M95" i="16"/>
  <c r="L95" i="16"/>
  <c r="I95" i="16"/>
  <c r="H95" i="16"/>
  <c r="G95" i="16"/>
  <c r="F95" i="16"/>
  <c r="E95" i="16"/>
  <c r="D95" i="16"/>
  <c r="C95" i="16"/>
  <c r="B95" i="16"/>
  <c r="AP94" i="16"/>
  <c r="AO94" i="16"/>
  <c r="AN94" i="16"/>
  <c r="AM94" i="16"/>
  <c r="AL94" i="16"/>
  <c r="AK94" i="16"/>
  <c r="AJ94" i="16"/>
  <c r="AI94" i="16"/>
  <c r="AH94" i="16"/>
  <c r="AE94" i="16"/>
  <c r="AD94" i="16"/>
  <c r="AC94" i="16"/>
  <c r="AB94" i="16"/>
  <c r="AA94" i="16"/>
  <c r="Z94" i="16"/>
  <c r="Y94" i="16"/>
  <c r="W94" i="16"/>
  <c r="T94" i="16"/>
  <c r="R94" i="16"/>
  <c r="Q94" i="16"/>
  <c r="P94" i="16"/>
  <c r="O94" i="16"/>
  <c r="N94" i="16"/>
  <c r="M94" i="16"/>
  <c r="L94" i="16"/>
  <c r="I94" i="16"/>
  <c r="H94" i="16"/>
  <c r="G94" i="16"/>
  <c r="F94" i="16"/>
  <c r="E94" i="16"/>
  <c r="D94" i="16"/>
  <c r="C94" i="16"/>
  <c r="B94" i="16"/>
  <c r="AP93" i="16"/>
  <c r="AO93" i="16"/>
  <c r="AN93" i="16"/>
  <c r="AM93" i="16"/>
  <c r="AL93" i="16"/>
  <c r="AK93" i="16"/>
  <c r="AJ93" i="16"/>
  <c r="AI93" i="16"/>
  <c r="AH93" i="16"/>
  <c r="AE93" i="16"/>
  <c r="AD93" i="16"/>
  <c r="AC93" i="16"/>
  <c r="AB93" i="16"/>
  <c r="AA93" i="16"/>
  <c r="Z93" i="16"/>
  <c r="Y93" i="16"/>
  <c r="W93" i="16"/>
  <c r="T93" i="16"/>
  <c r="R93" i="16"/>
  <c r="Q93" i="16"/>
  <c r="P93" i="16"/>
  <c r="O93" i="16"/>
  <c r="N93" i="16"/>
  <c r="M93" i="16"/>
  <c r="L93" i="16"/>
  <c r="I93" i="16"/>
  <c r="H93" i="16"/>
  <c r="G93" i="16"/>
  <c r="F93" i="16"/>
  <c r="E93" i="16"/>
  <c r="D93" i="16"/>
  <c r="C93" i="16"/>
  <c r="B93" i="16"/>
  <c r="AP92" i="16"/>
  <c r="AO92" i="16"/>
  <c r="AN92" i="16"/>
  <c r="AM92" i="16"/>
  <c r="AL92" i="16"/>
  <c r="AK92" i="16"/>
  <c r="AJ92" i="16"/>
  <c r="AI92" i="16"/>
  <c r="AH92" i="16"/>
  <c r="AE92" i="16"/>
  <c r="AD92" i="16"/>
  <c r="AC92" i="16"/>
  <c r="AB92" i="16"/>
  <c r="AA92" i="16"/>
  <c r="Z92" i="16"/>
  <c r="Y92" i="16"/>
  <c r="W92" i="16"/>
  <c r="T92" i="16"/>
  <c r="R92" i="16"/>
  <c r="Q92" i="16"/>
  <c r="P92" i="16"/>
  <c r="O92" i="16"/>
  <c r="N92" i="16"/>
  <c r="M92" i="16"/>
  <c r="L92" i="16"/>
  <c r="I92" i="16"/>
  <c r="H92" i="16"/>
  <c r="G92" i="16"/>
  <c r="F92" i="16"/>
  <c r="E92" i="16"/>
  <c r="D92" i="16"/>
  <c r="C92" i="16"/>
  <c r="B92" i="16"/>
  <c r="AP91" i="16"/>
  <c r="AO91" i="16"/>
  <c r="AN91" i="16"/>
  <c r="AM91" i="16"/>
  <c r="AL91" i="16"/>
  <c r="AK91" i="16"/>
  <c r="AJ91" i="16"/>
  <c r="AI91" i="16"/>
  <c r="AH91" i="16"/>
  <c r="AE91" i="16"/>
  <c r="AD91" i="16"/>
  <c r="AC91" i="16"/>
  <c r="AB91" i="16"/>
  <c r="AA91" i="16"/>
  <c r="Z91" i="16"/>
  <c r="Y91" i="16"/>
  <c r="W91" i="16"/>
  <c r="T91" i="16"/>
  <c r="R91" i="16"/>
  <c r="Q91" i="16"/>
  <c r="P91" i="16"/>
  <c r="O91" i="16"/>
  <c r="N91" i="16"/>
  <c r="M91" i="16"/>
  <c r="L91" i="16"/>
  <c r="I91" i="16"/>
  <c r="H91" i="16"/>
  <c r="G91" i="16"/>
  <c r="F91" i="16"/>
  <c r="E91" i="16"/>
  <c r="D91" i="16"/>
  <c r="C91" i="16"/>
  <c r="B91" i="16"/>
  <c r="AP90" i="16"/>
  <c r="AO90" i="16"/>
  <c r="AN90" i="16"/>
  <c r="AM90" i="16"/>
  <c r="AL90" i="16"/>
  <c r="AK90" i="16"/>
  <c r="AJ90" i="16"/>
  <c r="AI90" i="16"/>
  <c r="AH90" i="16"/>
  <c r="AE90" i="16"/>
  <c r="AD90" i="16"/>
  <c r="AC90" i="16"/>
  <c r="AB90" i="16"/>
  <c r="AA90" i="16"/>
  <c r="Z90" i="16"/>
  <c r="Y90" i="16"/>
  <c r="W90" i="16"/>
  <c r="T90" i="16"/>
  <c r="R90" i="16"/>
  <c r="Q90" i="16"/>
  <c r="P90" i="16"/>
  <c r="O90" i="16"/>
  <c r="N90" i="16"/>
  <c r="M90" i="16"/>
  <c r="L90" i="16"/>
  <c r="I90" i="16"/>
  <c r="H90" i="16"/>
  <c r="G90" i="16"/>
  <c r="F90" i="16"/>
  <c r="E90" i="16"/>
  <c r="D90" i="16"/>
  <c r="C90" i="16"/>
  <c r="B90" i="16"/>
  <c r="AP89" i="16"/>
  <c r="AO89" i="16"/>
  <c r="AN89" i="16"/>
  <c r="AM89" i="16"/>
  <c r="AL89" i="16"/>
  <c r="AK89" i="16"/>
  <c r="AJ89" i="16"/>
  <c r="AI89" i="16"/>
  <c r="AH89" i="16"/>
  <c r="AE89" i="16"/>
  <c r="AD89" i="16"/>
  <c r="AC89" i="16"/>
  <c r="AB89" i="16"/>
  <c r="AA89" i="16"/>
  <c r="Z89" i="16"/>
  <c r="Y89" i="16"/>
  <c r="W89" i="16"/>
  <c r="T89" i="16"/>
  <c r="R89" i="16"/>
  <c r="Q89" i="16"/>
  <c r="P89" i="16"/>
  <c r="O89" i="16"/>
  <c r="N89" i="16"/>
  <c r="M89" i="16"/>
  <c r="L89" i="16"/>
  <c r="I89" i="16"/>
  <c r="H89" i="16"/>
  <c r="G89" i="16"/>
  <c r="F89" i="16"/>
  <c r="E89" i="16"/>
  <c r="D89" i="16"/>
  <c r="C89" i="16"/>
  <c r="B89" i="16"/>
  <c r="AP88" i="16"/>
  <c r="AO88" i="16"/>
  <c r="AN88" i="16"/>
  <c r="AM88" i="16"/>
  <c r="AL88" i="16"/>
  <c r="AK88" i="16"/>
  <c r="AJ88" i="16"/>
  <c r="AI88" i="16"/>
  <c r="AH88" i="16"/>
  <c r="AE88" i="16"/>
  <c r="AD88" i="16"/>
  <c r="AC88" i="16"/>
  <c r="AB88" i="16"/>
  <c r="AA88" i="16"/>
  <c r="Z88" i="16"/>
  <c r="Y88" i="16"/>
  <c r="W88" i="16"/>
  <c r="T88" i="16"/>
  <c r="R88" i="16"/>
  <c r="Q88" i="16"/>
  <c r="P88" i="16"/>
  <c r="O88" i="16"/>
  <c r="N88" i="16"/>
  <c r="M88" i="16"/>
  <c r="L88" i="16"/>
  <c r="I88" i="16"/>
  <c r="H88" i="16"/>
  <c r="G88" i="16"/>
  <c r="F88" i="16"/>
  <c r="E88" i="16"/>
  <c r="D88" i="16"/>
  <c r="C88" i="16"/>
  <c r="B88" i="16"/>
  <c r="AP87" i="16"/>
  <c r="AO87" i="16"/>
  <c r="AN87" i="16"/>
  <c r="AM87" i="16"/>
  <c r="AL87" i="16"/>
  <c r="AK87" i="16"/>
  <c r="AJ87" i="16"/>
  <c r="AI87" i="16"/>
  <c r="AH87" i="16"/>
  <c r="AE87" i="16"/>
  <c r="AD87" i="16"/>
  <c r="AC87" i="16"/>
  <c r="AB87" i="16"/>
  <c r="AA87" i="16"/>
  <c r="Z87" i="16"/>
  <c r="Y87" i="16"/>
  <c r="W87" i="16"/>
  <c r="T87" i="16"/>
  <c r="R87" i="16"/>
  <c r="Q87" i="16"/>
  <c r="P87" i="16"/>
  <c r="O87" i="16"/>
  <c r="N87" i="16"/>
  <c r="M87" i="16"/>
  <c r="L87" i="16"/>
  <c r="I87" i="16"/>
  <c r="H87" i="16"/>
  <c r="G87" i="16"/>
  <c r="F87" i="16"/>
  <c r="E87" i="16"/>
  <c r="D87" i="16"/>
  <c r="C87" i="16"/>
  <c r="B87" i="16"/>
  <c r="AP86" i="16"/>
  <c r="AO86" i="16"/>
  <c r="AN86" i="16"/>
  <c r="AM86" i="16"/>
  <c r="AL86" i="16"/>
  <c r="AK86" i="16"/>
  <c r="AJ86" i="16"/>
  <c r="AI86" i="16"/>
  <c r="AH86" i="16"/>
  <c r="AE86" i="16"/>
  <c r="AD86" i="16"/>
  <c r="AC86" i="16"/>
  <c r="AB86" i="16"/>
  <c r="AA86" i="16"/>
  <c r="Z86" i="16"/>
  <c r="Y86" i="16"/>
  <c r="W86" i="16"/>
  <c r="T86" i="16"/>
  <c r="R86" i="16"/>
  <c r="Q86" i="16"/>
  <c r="P86" i="16"/>
  <c r="O86" i="16"/>
  <c r="N86" i="16"/>
  <c r="M86" i="16"/>
  <c r="L86" i="16"/>
  <c r="I86" i="16"/>
  <c r="H86" i="16"/>
  <c r="G86" i="16"/>
  <c r="F86" i="16"/>
  <c r="E86" i="16"/>
  <c r="D86" i="16"/>
  <c r="C86" i="16"/>
  <c r="B86" i="16"/>
  <c r="AP85" i="16"/>
  <c r="AO85" i="16"/>
  <c r="AN85" i="16"/>
  <c r="AM85" i="16"/>
  <c r="AL85" i="16"/>
  <c r="AK85" i="16"/>
  <c r="AJ85" i="16"/>
  <c r="AI85" i="16"/>
  <c r="AH85" i="16"/>
  <c r="AE85" i="16"/>
  <c r="AD85" i="16"/>
  <c r="AC85" i="16"/>
  <c r="AB85" i="16"/>
  <c r="AA85" i="16"/>
  <c r="Z85" i="16"/>
  <c r="Y85" i="16"/>
  <c r="W85" i="16"/>
  <c r="T85" i="16"/>
  <c r="R85" i="16"/>
  <c r="Q85" i="16"/>
  <c r="P85" i="16"/>
  <c r="O85" i="16"/>
  <c r="N85" i="16"/>
  <c r="M85" i="16"/>
  <c r="L85" i="16"/>
  <c r="I85" i="16"/>
  <c r="H85" i="16"/>
  <c r="G85" i="16"/>
  <c r="F85" i="16"/>
  <c r="E85" i="16"/>
  <c r="D85" i="16"/>
  <c r="C85" i="16"/>
  <c r="B85" i="16"/>
  <c r="AP84" i="16"/>
  <c r="AO84" i="16"/>
  <c r="AN84" i="16"/>
  <c r="AM84" i="16"/>
  <c r="AL84" i="16"/>
  <c r="AK84" i="16"/>
  <c r="AJ84" i="16"/>
  <c r="AI84" i="16"/>
  <c r="AH84" i="16"/>
  <c r="AE84" i="16"/>
  <c r="AD84" i="16"/>
  <c r="AC84" i="16"/>
  <c r="AB84" i="16"/>
  <c r="AA84" i="16"/>
  <c r="Z84" i="16"/>
  <c r="Y84" i="16"/>
  <c r="W84" i="16"/>
  <c r="T84" i="16"/>
  <c r="R84" i="16"/>
  <c r="Q84" i="16"/>
  <c r="P84" i="16"/>
  <c r="O84" i="16"/>
  <c r="N84" i="16"/>
  <c r="M84" i="16"/>
  <c r="L84" i="16"/>
  <c r="I84" i="16"/>
  <c r="H84" i="16"/>
  <c r="G84" i="16"/>
  <c r="F84" i="16"/>
  <c r="E84" i="16"/>
  <c r="D84" i="16"/>
  <c r="C84" i="16"/>
  <c r="B84" i="16"/>
  <c r="AP83" i="16"/>
  <c r="AO83" i="16"/>
  <c r="AN83" i="16"/>
  <c r="AM83" i="16"/>
  <c r="AL83" i="16"/>
  <c r="AK83" i="16"/>
  <c r="AJ83" i="16"/>
  <c r="AI83" i="16"/>
  <c r="AH83" i="16"/>
  <c r="AE83" i="16"/>
  <c r="AD83" i="16"/>
  <c r="AC83" i="16"/>
  <c r="AB83" i="16"/>
  <c r="AA83" i="16"/>
  <c r="Z83" i="16"/>
  <c r="Y83" i="16"/>
  <c r="W83" i="16"/>
  <c r="T83" i="16"/>
  <c r="R83" i="16"/>
  <c r="Q83" i="16"/>
  <c r="P83" i="16"/>
  <c r="O83" i="16"/>
  <c r="N83" i="16"/>
  <c r="M83" i="16"/>
  <c r="L83" i="16"/>
  <c r="I83" i="16"/>
  <c r="H83" i="16"/>
  <c r="G83" i="16"/>
  <c r="F83" i="16"/>
  <c r="E83" i="16"/>
  <c r="D83" i="16"/>
  <c r="C83" i="16"/>
  <c r="B83" i="16"/>
  <c r="AP82" i="16"/>
  <c r="AO82" i="16"/>
  <c r="AN82" i="16"/>
  <c r="AM82" i="16"/>
  <c r="AL82" i="16"/>
  <c r="AK82" i="16"/>
  <c r="AJ82" i="16"/>
  <c r="AI82" i="16"/>
  <c r="AH82" i="16"/>
  <c r="AE82" i="16"/>
  <c r="AD82" i="16"/>
  <c r="AC82" i="16"/>
  <c r="AB82" i="16"/>
  <c r="AA82" i="16"/>
  <c r="Z82" i="16"/>
  <c r="Y82" i="16"/>
  <c r="W82" i="16"/>
  <c r="T82" i="16"/>
  <c r="R82" i="16"/>
  <c r="Q82" i="16"/>
  <c r="P82" i="16"/>
  <c r="O82" i="16"/>
  <c r="N82" i="16"/>
  <c r="M82" i="16"/>
  <c r="L82" i="16"/>
  <c r="I82" i="16"/>
  <c r="H82" i="16"/>
  <c r="G82" i="16"/>
  <c r="F82" i="16"/>
  <c r="E82" i="16"/>
  <c r="D82" i="16"/>
  <c r="C82" i="16"/>
  <c r="B82" i="16"/>
  <c r="AP81" i="16"/>
  <c r="AO81" i="16"/>
  <c r="AN81" i="16"/>
  <c r="AM81" i="16"/>
  <c r="AL81" i="16"/>
  <c r="AK81" i="16"/>
  <c r="AJ81" i="16"/>
  <c r="AI81" i="16"/>
  <c r="AH81" i="16"/>
  <c r="AE81" i="16"/>
  <c r="AD81" i="16"/>
  <c r="AC81" i="16"/>
  <c r="AB81" i="16"/>
  <c r="AA81" i="16"/>
  <c r="Z81" i="16"/>
  <c r="Y81" i="16"/>
  <c r="W81" i="16"/>
  <c r="T81" i="16"/>
  <c r="R81" i="16"/>
  <c r="Q81" i="16"/>
  <c r="P81" i="16"/>
  <c r="O81" i="16"/>
  <c r="N81" i="16"/>
  <c r="M81" i="16"/>
  <c r="L81" i="16"/>
  <c r="I81" i="16"/>
  <c r="H81" i="16"/>
  <c r="G81" i="16"/>
  <c r="F81" i="16"/>
  <c r="E81" i="16"/>
  <c r="D81" i="16"/>
  <c r="C81" i="16"/>
  <c r="B81" i="16"/>
  <c r="AP80" i="16"/>
  <c r="AO80" i="16"/>
  <c r="AN80" i="16"/>
  <c r="AM80" i="16"/>
  <c r="AL80" i="16"/>
  <c r="AK80" i="16"/>
  <c r="AJ80" i="16"/>
  <c r="AI80" i="16"/>
  <c r="AH80" i="16"/>
  <c r="AE80" i="16"/>
  <c r="AD80" i="16"/>
  <c r="AC80" i="16"/>
  <c r="AB80" i="16"/>
  <c r="AA80" i="16"/>
  <c r="Z80" i="16"/>
  <c r="Y80" i="16"/>
  <c r="W80" i="16"/>
  <c r="T80" i="16"/>
  <c r="R80" i="16"/>
  <c r="Q80" i="16"/>
  <c r="P80" i="16"/>
  <c r="O80" i="16"/>
  <c r="N80" i="16"/>
  <c r="M80" i="16"/>
  <c r="L80" i="16"/>
  <c r="I80" i="16"/>
  <c r="H80" i="16"/>
  <c r="G80" i="16"/>
  <c r="F80" i="16"/>
  <c r="E80" i="16"/>
  <c r="D80" i="16"/>
  <c r="C80" i="16"/>
  <c r="B80" i="16"/>
  <c r="AP79" i="16"/>
  <c r="AO79" i="16"/>
  <c r="AN79" i="16"/>
  <c r="AM79" i="16"/>
  <c r="AL79" i="16"/>
  <c r="AK79" i="16"/>
  <c r="AJ79" i="16"/>
  <c r="AI79" i="16"/>
  <c r="AH79" i="16"/>
  <c r="AE79" i="16"/>
  <c r="AD79" i="16"/>
  <c r="AC79" i="16"/>
  <c r="AB79" i="16"/>
  <c r="AA79" i="16"/>
  <c r="Z79" i="16"/>
  <c r="Y79" i="16"/>
  <c r="W79" i="16"/>
  <c r="T79" i="16"/>
  <c r="R79" i="16"/>
  <c r="Q79" i="16"/>
  <c r="P79" i="16"/>
  <c r="O79" i="16"/>
  <c r="N79" i="16"/>
  <c r="M79" i="16"/>
  <c r="L79" i="16"/>
  <c r="I79" i="16"/>
  <c r="H79" i="16"/>
  <c r="G79" i="16"/>
  <c r="F79" i="16"/>
  <c r="E79" i="16"/>
  <c r="D79" i="16"/>
  <c r="C79" i="16"/>
  <c r="B79" i="16"/>
  <c r="AP78" i="16"/>
  <c r="AO78" i="16"/>
  <c r="AN78" i="16"/>
  <c r="AM78" i="16"/>
  <c r="AL78" i="16"/>
  <c r="AK78" i="16"/>
  <c r="AJ78" i="16"/>
  <c r="AI78" i="16"/>
  <c r="AH78" i="16"/>
  <c r="AE78" i="16"/>
  <c r="AD78" i="16"/>
  <c r="AC78" i="16"/>
  <c r="AB78" i="16"/>
  <c r="AA78" i="16"/>
  <c r="Z78" i="16"/>
  <c r="Y78" i="16"/>
  <c r="W78" i="16"/>
  <c r="T78" i="16"/>
  <c r="R78" i="16"/>
  <c r="Q78" i="16"/>
  <c r="P78" i="16"/>
  <c r="O78" i="16"/>
  <c r="N78" i="16"/>
  <c r="M78" i="16"/>
  <c r="L78" i="16"/>
  <c r="I78" i="16"/>
  <c r="H78" i="16"/>
  <c r="G78" i="16"/>
  <c r="F78" i="16"/>
  <c r="E78" i="16"/>
  <c r="D78" i="16"/>
  <c r="C78" i="16"/>
  <c r="B78" i="16"/>
  <c r="AP77" i="16"/>
  <c r="AO77" i="16"/>
  <c r="AN77" i="16"/>
  <c r="AM77" i="16"/>
  <c r="AL77" i="16"/>
  <c r="AK77" i="16"/>
  <c r="AJ77" i="16"/>
  <c r="AI77" i="16"/>
  <c r="AH77" i="16"/>
  <c r="AE77" i="16"/>
  <c r="AD77" i="16"/>
  <c r="AC77" i="16"/>
  <c r="AB77" i="16"/>
  <c r="AA77" i="16"/>
  <c r="Z77" i="16"/>
  <c r="Y77" i="16"/>
  <c r="W77" i="16"/>
  <c r="T77" i="16"/>
  <c r="R77" i="16"/>
  <c r="Q77" i="16"/>
  <c r="P77" i="16"/>
  <c r="O77" i="16"/>
  <c r="N77" i="16"/>
  <c r="M77" i="16"/>
  <c r="L77" i="16"/>
  <c r="I77" i="16"/>
  <c r="H77" i="16"/>
  <c r="G77" i="16"/>
  <c r="F77" i="16"/>
  <c r="E77" i="16"/>
  <c r="D77" i="16"/>
  <c r="C77" i="16"/>
  <c r="B77" i="16"/>
  <c r="AP76" i="16"/>
  <c r="AO76" i="16"/>
  <c r="AN76" i="16"/>
  <c r="AM76" i="16"/>
  <c r="AL76" i="16"/>
  <c r="AK76" i="16"/>
  <c r="AJ76" i="16"/>
  <c r="AI76" i="16"/>
  <c r="AH76" i="16"/>
  <c r="AE76" i="16"/>
  <c r="AD76" i="16"/>
  <c r="AC76" i="16"/>
  <c r="AB76" i="16"/>
  <c r="AA76" i="16"/>
  <c r="Z76" i="16"/>
  <c r="Y76" i="16"/>
  <c r="W76" i="16"/>
  <c r="T76" i="16"/>
  <c r="R76" i="16"/>
  <c r="Q76" i="16"/>
  <c r="P76" i="16"/>
  <c r="O76" i="16"/>
  <c r="N76" i="16"/>
  <c r="M76" i="16"/>
  <c r="L76" i="16"/>
  <c r="I76" i="16"/>
  <c r="H76" i="16"/>
  <c r="G76" i="16"/>
  <c r="F76" i="16"/>
  <c r="E76" i="16"/>
  <c r="D76" i="16"/>
  <c r="C76" i="16"/>
  <c r="B76" i="16"/>
  <c r="AP75" i="16"/>
  <c r="AO75" i="16"/>
  <c r="AN75" i="16"/>
  <c r="AM75" i="16"/>
  <c r="AL75" i="16"/>
  <c r="AK75" i="16"/>
  <c r="AJ75" i="16"/>
  <c r="AI75" i="16"/>
  <c r="AH75" i="16"/>
  <c r="AE75" i="16"/>
  <c r="AD75" i="16"/>
  <c r="AC75" i="16"/>
  <c r="AB75" i="16"/>
  <c r="AA75" i="16"/>
  <c r="Z75" i="16"/>
  <c r="Y75" i="16"/>
  <c r="W75" i="16"/>
  <c r="T75" i="16"/>
  <c r="R75" i="16"/>
  <c r="Q75" i="16"/>
  <c r="P75" i="16"/>
  <c r="O75" i="16"/>
  <c r="N75" i="16"/>
  <c r="M75" i="16"/>
  <c r="L75" i="16"/>
  <c r="I75" i="16"/>
  <c r="H75" i="16"/>
  <c r="G75" i="16"/>
  <c r="F75" i="16"/>
  <c r="E75" i="16"/>
  <c r="D75" i="16"/>
  <c r="C75" i="16"/>
  <c r="B75" i="16"/>
  <c r="AP74" i="16"/>
  <c r="AO74" i="16"/>
  <c r="AN74" i="16"/>
  <c r="AM74" i="16"/>
  <c r="AL74" i="16"/>
  <c r="AK74" i="16"/>
  <c r="AJ74" i="16"/>
  <c r="AI74" i="16"/>
  <c r="AH74" i="16"/>
  <c r="AE74" i="16"/>
  <c r="AD74" i="16"/>
  <c r="AC74" i="16"/>
  <c r="AB74" i="16"/>
  <c r="AA74" i="16"/>
  <c r="Z74" i="16"/>
  <c r="Y74" i="16"/>
  <c r="W74" i="16"/>
  <c r="T74" i="16"/>
  <c r="R74" i="16"/>
  <c r="Q74" i="16"/>
  <c r="P74" i="16"/>
  <c r="O74" i="16"/>
  <c r="N74" i="16"/>
  <c r="M74" i="16"/>
  <c r="L74" i="16"/>
  <c r="I74" i="16"/>
  <c r="H74" i="16"/>
  <c r="G74" i="16"/>
  <c r="F74" i="16"/>
  <c r="E74" i="16"/>
  <c r="D74" i="16"/>
  <c r="C74" i="16"/>
  <c r="B74" i="16"/>
  <c r="AP73" i="16"/>
  <c r="AO73" i="16"/>
  <c r="AN73" i="16"/>
  <c r="AM73" i="16"/>
  <c r="AL73" i="16"/>
  <c r="AK73" i="16"/>
  <c r="AJ73" i="16"/>
  <c r="AI73" i="16"/>
  <c r="AH73" i="16"/>
  <c r="AE73" i="16"/>
  <c r="AD73" i="16"/>
  <c r="AC73" i="16"/>
  <c r="AB73" i="16"/>
  <c r="AA73" i="16"/>
  <c r="Z73" i="16"/>
  <c r="Y73" i="16"/>
  <c r="W73" i="16"/>
  <c r="T73" i="16"/>
  <c r="R73" i="16"/>
  <c r="Q73" i="16"/>
  <c r="P73" i="16"/>
  <c r="O73" i="16"/>
  <c r="N73" i="16"/>
  <c r="M73" i="16"/>
  <c r="L73" i="16"/>
  <c r="I73" i="16"/>
  <c r="H73" i="16"/>
  <c r="G73" i="16"/>
  <c r="F73" i="16"/>
  <c r="E73" i="16"/>
  <c r="D73" i="16"/>
  <c r="C73" i="16"/>
  <c r="B73" i="16"/>
  <c r="AP72" i="16"/>
  <c r="AO72" i="16"/>
  <c r="AN72" i="16"/>
  <c r="AM72" i="16"/>
  <c r="AL72" i="16"/>
  <c r="AK72" i="16"/>
  <c r="AJ72" i="16"/>
  <c r="AI72" i="16"/>
  <c r="AH72" i="16"/>
  <c r="AE72" i="16"/>
  <c r="AD72" i="16"/>
  <c r="AC72" i="16"/>
  <c r="AB72" i="16"/>
  <c r="AA72" i="16"/>
  <c r="Z72" i="16"/>
  <c r="Y72" i="16"/>
  <c r="W72" i="16"/>
  <c r="T72" i="16"/>
  <c r="R72" i="16"/>
  <c r="Q72" i="16"/>
  <c r="P72" i="16"/>
  <c r="O72" i="16"/>
  <c r="N72" i="16"/>
  <c r="M72" i="16"/>
  <c r="L72" i="16"/>
  <c r="I72" i="16"/>
  <c r="H72" i="16"/>
  <c r="G72" i="16"/>
  <c r="F72" i="16"/>
  <c r="E72" i="16"/>
  <c r="D72" i="16"/>
  <c r="C72" i="16"/>
  <c r="B72" i="16"/>
  <c r="AP71" i="16"/>
  <c r="AO71" i="16"/>
  <c r="AN71" i="16"/>
  <c r="AM71" i="16"/>
  <c r="AL71" i="16"/>
  <c r="AK71" i="16"/>
  <c r="AJ71" i="16"/>
  <c r="AI71" i="16"/>
  <c r="AH71" i="16"/>
  <c r="AE71" i="16"/>
  <c r="AD71" i="16"/>
  <c r="AC71" i="16"/>
  <c r="AB71" i="16"/>
  <c r="AA71" i="16"/>
  <c r="Z71" i="16"/>
  <c r="Y71" i="16"/>
  <c r="W71" i="16"/>
  <c r="AP70" i="16"/>
  <c r="AO70" i="16"/>
  <c r="AN70" i="16"/>
  <c r="AM70" i="16"/>
  <c r="AL70" i="16"/>
  <c r="AK70" i="16"/>
  <c r="AJ70" i="16"/>
  <c r="AI70" i="16"/>
  <c r="AH70" i="16"/>
  <c r="AE70" i="16"/>
  <c r="AD70" i="16"/>
  <c r="AC70" i="16"/>
  <c r="AB70" i="16"/>
  <c r="AA70" i="16"/>
  <c r="Z70" i="16"/>
  <c r="Y70" i="16"/>
  <c r="W70" i="16"/>
  <c r="AP69" i="16"/>
  <c r="AO69" i="16"/>
  <c r="AN69" i="16"/>
  <c r="AM69" i="16"/>
  <c r="AL69" i="16"/>
  <c r="AK69" i="16"/>
  <c r="AJ69" i="16"/>
  <c r="AI69" i="16"/>
  <c r="AH69" i="16"/>
  <c r="AE69" i="16"/>
  <c r="AD69" i="16"/>
  <c r="AC69" i="16"/>
  <c r="AB69" i="16"/>
  <c r="AA69" i="16"/>
  <c r="Z69" i="16"/>
  <c r="Y69" i="16"/>
  <c r="W69" i="16"/>
  <c r="AP68" i="16"/>
  <c r="AO68" i="16"/>
  <c r="AN68" i="16"/>
  <c r="AM68" i="16"/>
  <c r="AL68" i="16"/>
  <c r="AK68" i="16"/>
  <c r="AJ68" i="16"/>
  <c r="AI68" i="16"/>
  <c r="AH68" i="16"/>
  <c r="AE68" i="16"/>
  <c r="AD68" i="16"/>
  <c r="AC68" i="16"/>
  <c r="AB68" i="16"/>
  <c r="AA68" i="16"/>
  <c r="Z68" i="16"/>
  <c r="Y68" i="16"/>
  <c r="W68" i="16"/>
  <c r="AP67" i="16"/>
  <c r="AO67" i="16"/>
  <c r="AN67" i="16"/>
  <c r="AM67" i="16"/>
  <c r="AL67" i="16"/>
  <c r="AK67" i="16"/>
  <c r="AJ67" i="16"/>
  <c r="AI67" i="16"/>
  <c r="AH67" i="16"/>
  <c r="AE67" i="16"/>
  <c r="AD67" i="16"/>
  <c r="AC67" i="16"/>
  <c r="AB67" i="16"/>
  <c r="AA67" i="16"/>
  <c r="Z67" i="16"/>
  <c r="Y67" i="16"/>
  <c r="W67" i="16"/>
  <c r="AP66" i="16"/>
  <c r="AO66" i="16"/>
  <c r="AN66" i="16"/>
  <c r="AM66" i="16"/>
  <c r="AL66" i="16"/>
  <c r="AK66" i="16"/>
  <c r="AJ66" i="16"/>
  <c r="AI66" i="16"/>
  <c r="AH66" i="16"/>
  <c r="AE66" i="16"/>
  <c r="AD66" i="16"/>
  <c r="AC66" i="16"/>
  <c r="AB66" i="16"/>
  <c r="AA66" i="16"/>
  <c r="Z66" i="16"/>
  <c r="Y66" i="16"/>
  <c r="W66" i="16"/>
  <c r="AP65" i="16"/>
  <c r="AO65" i="16"/>
  <c r="AN65" i="16"/>
  <c r="AM65" i="16"/>
  <c r="AL65" i="16"/>
  <c r="AK65" i="16"/>
  <c r="AJ65" i="16"/>
  <c r="AI65" i="16"/>
  <c r="AH65" i="16"/>
  <c r="AE65" i="16"/>
  <c r="AD65" i="16"/>
  <c r="AC65" i="16"/>
  <c r="AB65" i="16"/>
  <c r="AA65" i="16"/>
  <c r="Z65" i="16"/>
  <c r="Y65" i="16"/>
  <c r="W65" i="16"/>
  <c r="AP64" i="16"/>
  <c r="AO64" i="16"/>
  <c r="AN64" i="16"/>
  <c r="AM64" i="16"/>
  <c r="AL64" i="16"/>
  <c r="AK64" i="16"/>
  <c r="AJ64" i="16"/>
  <c r="AI64" i="16"/>
  <c r="AH64" i="16"/>
  <c r="AE64" i="16"/>
  <c r="AD64" i="16"/>
  <c r="AC64" i="16"/>
  <c r="AB64" i="16"/>
  <c r="AA64" i="16"/>
  <c r="Z64" i="16"/>
  <c r="Y64" i="16"/>
  <c r="W64" i="16"/>
  <c r="AP63" i="16"/>
  <c r="AO63" i="16"/>
  <c r="AN63" i="16"/>
  <c r="AM63" i="16"/>
  <c r="AL63" i="16"/>
  <c r="AK63" i="16"/>
  <c r="AJ63" i="16"/>
  <c r="AI63" i="16"/>
  <c r="AH63" i="16"/>
  <c r="AE63" i="16"/>
  <c r="AD63" i="16"/>
  <c r="AC63" i="16"/>
  <c r="AB63" i="16"/>
  <c r="AA63" i="16"/>
  <c r="Z63" i="16"/>
  <c r="Y63" i="16"/>
  <c r="W63" i="16"/>
  <c r="AP62" i="16"/>
  <c r="AO62" i="16"/>
  <c r="AN62" i="16"/>
  <c r="AM62" i="16"/>
  <c r="AL62" i="16"/>
  <c r="AK62" i="16"/>
  <c r="AJ62" i="16"/>
  <c r="AI62" i="16"/>
  <c r="AH62" i="16"/>
  <c r="AE62" i="16"/>
  <c r="AD62" i="16"/>
  <c r="AC62" i="16"/>
  <c r="AB62" i="16"/>
  <c r="AA62" i="16"/>
  <c r="Z62" i="16"/>
  <c r="Y62" i="16"/>
  <c r="W62" i="16"/>
  <c r="AP61" i="16"/>
  <c r="AO61" i="16"/>
  <c r="AN61" i="16"/>
  <c r="AM61" i="16"/>
  <c r="AL61" i="16"/>
  <c r="AK61" i="16"/>
  <c r="AJ61" i="16"/>
  <c r="AI61" i="16"/>
  <c r="AH61" i="16"/>
  <c r="AE61" i="16"/>
  <c r="AD61" i="16"/>
  <c r="AC61" i="16"/>
  <c r="AB61" i="16"/>
  <c r="AA61" i="16"/>
  <c r="Z61" i="16"/>
  <c r="Y61" i="16"/>
  <c r="W61" i="16"/>
  <c r="AP60" i="16"/>
  <c r="AO60" i="16"/>
  <c r="AN60" i="16"/>
  <c r="AM60" i="16"/>
  <c r="AL60" i="16"/>
  <c r="AK60" i="16"/>
  <c r="AJ60" i="16"/>
  <c r="AI60" i="16"/>
  <c r="AH60" i="16"/>
  <c r="AE60" i="16"/>
  <c r="AD60" i="16"/>
  <c r="AC60" i="16"/>
  <c r="AB60" i="16"/>
  <c r="AA60" i="16"/>
  <c r="Z60" i="16"/>
  <c r="Y60" i="16"/>
  <c r="W60" i="16"/>
  <c r="AP59" i="16"/>
  <c r="AO59" i="16"/>
  <c r="AN59" i="16"/>
  <c r="AM59" i="16"/>
  <c r="AL59" i="16"/>
  <c r="AK59" i="16"/>
  <c r="AJ59" i="16"/>
  <c r="AI59" i="16"/>
  <c r="AH59" i="16"/>
  <c r="AE59" i="16"/>
  <c r="AD59" i="16"/>
  <c r="AC59" i="16"/>
  <c r="AB59" i="16"/>
  <c r="AA59" i="16"/>
  <c r="Z59" i="16"/>
  <c r="Y59" i="16"/>
  <c r="W59" i="16"/>
  <c r="AP58" i="16"/>
  <c r="AO58" i="16"/>
  <c r="AN58" i="16"/>
  <c r="AM58" i="16"/>
  <c r="AL58" i="16"/>
  <c r="AK58" i="16"/>
  <c r="AJ58" i="16"/>
  <c r="AI58" i="16"/>
  <c r="AH58" i="16"/>
  <c r="AE58" i="16"/>
  <c r="AD58" i="16"/>
  <c r="AC58" i="16"/>
  <c r="AB58" i="16"/>
  <c r="AA58" i="16"/>
  <c r="Z58" i="16"/>
  <c r="Y58" i="16"/>
  <c r="W58" i="16"/>
  <c r="AP57" i="16"/>
  <c r="AO57" i="16"/>
  <c r="AN57" i="16"/>
  <c r="AM57" i="16"/>
  <c r="AL57" i="16"/>
  <c r="AK57" i="16"/>
  <c r="AJ57" i="16"/>
  <c r="AI57" i="16"/>
  <c r="AH57" i="16"/>
  <c r="AE57" i="16"/>
  <c r="AD57" i="16"/>
  <c r="AC57" i="16"/>
  <c r="AB57" i="16"/>
  <c r="AA57" i="16"/>
  <c r="Z57" i="16"/>
  <c r="Y57" i="16"/>
  <c r="W57" i="16"/>
  <c r="AP56" i="16"/>
  <c r="AO56" i="16"/>
  <c r="AN56" i="16"/>
  <c r="AM56" i="16"/>
  <c r="AL56" i="16"/>
  <c r="AK56" i="16"/>
  <c r="AJ56" i="16"/>
  <c r="AI56" i="16"/>
  <c r="AH56" i="16"/>
  <c r="AE56" i="16"/>
  <c r="AD56" i="16"/>
  <c r="AC56" i="16"/>
  <c r="AB56" i="16"/>
  <c r="AA56" i="16"/>
  <c r="Z56" i="16"/>
  <c r="Y56" i="16"/>
  <c r="W56" i="16"/>
  <c r="AP55" i="16"/>
  <c r="AO55" i="16"/>
  <c r="AN55" i="16"/>
  <c r="AM55" i="16"/>
  <c r="AL55" i="16"/>
  <c r="AK55" i="16"/>
  <c r="AJ55" i="16"/>
  <c r="AI55" i="16"/>
  <c r="AH55" i="16"/>
  <c r="AE55" i="16"/>
  <c r="AD55" i="16"/>
  <c r="AC55" i="16"/>
  <c r="AB55" i="16"/>
  <c r="AA55" i="16"/>
  <c r="Z55" i="16"/>
  <c r="Y55" i="16"/>
  <c r="W55" i="16"/>
  <c r="AP54" i="16"/>
  <c r="AO54" i="16"/>
  <c r="AN54" i="16"/>
  <c r="AM54" i="16"/>
  <c r="AL54" i="16"/>
  <c r="AK54" i="16"/>
  <c r="AJ54" i="16"/>
  <c r="AI54" i="16"/>
  <c r="AH54" i="16"/>
  <c r="AE54" i="16"/>
  <c r="AD54" i="16"/>
  <c r="AC54" i="16"/>
  <c r="AB54" i="16"/>
  <c r="AA54" i="16"/>
  <c r="Z54" i="16"/>
  <c r="Y54" i="16"/>
  <c r="W54" i="16"/>
  <c r="AP53" i="16"/>
  <c r="AO53" i="16"/>
  <c r="AN53" i="16"/>
  <c r="AM53" i="16"/>
  <c r="AL53" i="16"/>
  <c r="AK53" i="16"/>
  <c r="AJ53" i="16"/>
  <c r="AI53" i="16"/>
  <c r="AH53" i="16"/>
  <c r="AE53" i="16"/>
  <c r="AD53" i="16"/>
  <c r="AC53" i="16"/>
  <c r="AB53" i="16"/>
  <c r="AA53" i="16"/>
  <c r="Z53" i="16"/>
  <c r="Y53" i="16"/>
  <c r="W53" i="16"/>
  <c r="AP52" i="16"/>
  <c r="AO52" i="16"/>
  <c r="AN52" i="16"/>
  <c r="AM52" i="16"/>
  <c r="AL52" i="16"/>
  <c r="AK52" i="16"/>
  <c r="AJ52" i="16"/>
  <c r="AI52" i="16"/>
  <c r="AH52" i="16"/>
  <c r="AE52" i="16"/>
  <c r="AD52" i="16"/>
  <c r="AC52" i="16"/>
  <c r="AB52" i="16"/>
  <c r="AA52" i="16"/>
  <c r="Z52" i="16"/>
  <c r="Y52" i="16"/>
  <c r="W52" i="16"/>
  <c r="AP51" i="16"/>
  <c r="AO51" i="16"/>
  <c r="AN51" i="16"/>
  <c r="AM51" i="16"/>
  <c r="AL51" i="16"/>
  <c r="AK51" i="16"/>
  <c r="AJ51" i="16"/>
  <c r="AI51" i="16"/>
  <c r="AH51" i="16"/>
  <c r="AE51" i="16"/>
  <c r="AD51" i="16"/>
  <c r="AC51" i="16"/>
  <c r="AB51" i="16"/>
  <c r="AA51" i="16"/>
  <c r="Z51" i="16"/>
  <c r="Y51" i="16"/>
  <c r="W51" i="16"/>
  <c r="AP50" i="16"/>
  <c r="AO50" i="16"/>
  <c r="AN50" i="16"/>
  <c r="AM50" i="16"/>
  <c r="AL50" i="16"/>
  <c r="AK50" i="16"/>
  <c r="AJ50" i="16"/>
  <c r="AI50" i="16"/>
  <c r="AH50" i="16"/>
  <c r="AE50" i="16"/>
  <c r="AD50" i="16"/>
  <c r="AC50" i="16"/>
  <c r="AB50" i="16"/>
  <c r="AA50" i="16"/>
  <c r="Z50" i="16"/>
  <c r="Y50" i="16"/>
  <c r="W50" i="16"/>
  <c r="AP49" i="16"/>
  <c r="AO49" i="16"/>
  <c r="AN49" i="16"/>
  <c r="AM49" i="16"/>
  <c r="AL49" i="16"/>
  <c r="AK49" i="16"/>
  <c r="AJ49" i="16"/>
  <c r="AI49" i="16"/>
  <c r="AH49" i="16"/>
  <c r="AE49" i="16"/>
  <c r="AD49" i="16"/>
  <c r="AC49" i="16"/>
  <c r="AB49" i="16"/>
  <c r="AA49" i="16"/>
  <c r="Z49" i="16"/>
  <c r="Y49" i="16"/>
  <c r="W49" i="16"/>
  <c r="AP48" i="16"/>
  <c r="AO48" i="16"/>
  <c r="AN48" i="16"/>
  <c r="AM48" i="16"/>
  <c r="AL48" i="16"/>
  <c r="AK48" i="16"/>
  <c r="AJ48" i="16"/>
  <c r="AI48" i="16"/>
  <c r="AH48" i="16"/>
  <c r="AE48" i="16"/>
  <c r="AD48" i="16"/>
  <c r="AC48" i="16"/>
  <c r="AB48" i="16"/>
  <c r="AA48" i="16"/>
  <c r="Z48" i="16"/>
  <c r="Y48" i="16"/>
  <c r="W48" i="16"/>
  <c r="AP47" i="16"/>
  <c r="AO47" i="16"/>
  <c r="AN47" i="16"/>
  <c r="AM47" i="16"/>
  <c r="AL47" i="16"/>
  <c r="AK47" i="16"/>
  <c r="AJ47" i="16"/>
  <c r="AI47" i="16"/>
  <c r="AH47" i="16"/>
  <c r="AE47" i="16"/>
  <c r="AD47" i="16"/>
  <c r="AC47" i="16"/>
  <c r="AB47" i="16"/>
  <c r="AA47" i="16"/>
  <c r="Z47" i="16"/>
  <c r="Y47" i="16"/>
  <c r="W47" i="16"/>
  <c r="AP46" i="16"/>
  <c r="AO46" i="16"/>
  <c r="AN46" i="16"/>
  <c r="AM46" i="16"/>
  <c r="AL46" i="16"/>
  <c r="AK46" i="16"/>
  <c r="AJ46" i="16"/>
  <c r="AI46" i="16"/>
  <c r="AH46" i="16"/>
  <c r="AE46" i="16"/>
  <c r="AD46" i="16"/>
  <c r="AC46" i="16"/>
  <c r="AB46" i="16"/>
  <c r="AA46" i="16"/>
  <c r="Z46" i="16"/>
  <c r="Y46" i="16"/>
  <c r="W46" i="16"/>
  <c r="AP45" i="16"/>
  <c r="AO45" i="16"/>
  <c r="AN45" i="16"/>
  <c r="AM45" i="16"/>
  <c r="AL45" i="16"/>
  <c r="AK45" i="16"/>
  <c r="AJ45" i="16"/>
  <c r="AI45" i="16"/>
  <c r="AH45" i="16"/>
  <c r="AE45" i="16"/>
  <c r="AD45" i="16"/>
  <c r="AC45" i="16"/>
  <c r="AB45" i="16"/>
  <c r="AA45" i="16"/>
  <c r="Z45" i="16"/>
  <c r="Y45" i="16"/>
  <c r="W45" i="16"/>
  <c r="AP44" i="16"/>
  <c r="AO44" i="16"/>
  <c r="AN44" i="16"/>
  <c r="AM44" i="16"/>
  <c r="AL44" i="16"/>
  <c r="AK44" i="16"/>
  <c r="AJ44" i="16"/>
  <c r="AI44" i="16"/>
  <c r="AH44" i="16"/>
  <c r="AE44" i="16"/>
  <c r="AD44" i="16"/>
  <c r="AC44" i="16"/>
  <c r="AB44" i="16"/>
  <c r="AA44" i="16"/>
  <c r="Z44" i="16"/>
  <c r="Y44" i="16"/>
  <c r="W44" i="16"/>
  <c r="AP43" i="16"/>
  <c r="AO43" i="16"/>
  <c r="AN43" i="16"/>
  <c r="AM43" i="16"/>
  <c r="AL43" i="16"/>
  <c r="AK43" i="16"/>
  <c r="AJ43" i="16"/>
  <c r="AI43" i="16"/>
  <c r="AH43" i="16"/>
  <c r="AE43" i="16"/>
  <c r="AD43" i="16"/>
  <c r="AC43" i="16"/>
  <c r="AB43" i="16"/>
  <c r="AA43" i="16"/>
  <c r="Z43" i="16"/>
  <c r="Y43" i="16"/>
  <c r="W43" i="16"/>
  <c r="AP42" i="16"/>
  <c r="AO42" i="16"/>
  <c r="AN42" i="16"/>
  <c r="AM42" i="16"/>
  <c r="AL42" i="16"/>
  <c r="AK42" i="16"/>
  <c r="AJ42" i="16"/>
  <c r="AI42" i="16"/>
  <c r="AH42" i="16"/>
  <c r="AE42" i="16"/>
  <c r="AD42" i="16"/>
  <c r="AC42" i="16"/>
  <c r="AB42" i="16"/>
  <c r="AA42" i="16"/>
  <c r="Z42" i="16"/>
  <c r="Y42" i="16"/>
  <c r="W42" i="16"/>
  <c r="AP41" i="16"/>
  <c r="AO41" i="16"/>
  <c r="AN41" i="16"/>
  <c r="AM41" i="16"/>
  <c r="AL41" i="16"/>
  <c r="AK41" i="16"/>
  <c r="AJ41" i="16"/>
  <c r="AI41" i="16"/>
  <c r="AH41" i="16"/>
  <c r="AE41" i="16"/>
  <c r="AD41" i="16"/>
  <c r="AC41" i="16"/>
  <c r="AB41" i="16"/>
  <c r="AA41" i="16"/>
  <c r="Z41" i="16"/>
  <c r="Y41" i="16"/>
  <c r="W41" i="16"/>
  <c r="AP40" i="16"/>
  <c r="AO40" i="16"/>
  <c r="AN40" i="16"/>
  <c r="AM40" i="16"/>
  <c r="AL40" i="16"/>
  <c r="AK40" i="16"/>
  <c r="AJ40" i="16"/>
  <c r="AI40" i="16"/>
  <c r="AH40" i="16"/>
  <c r="AE40" i="16"/>
  <c r="AD40" i="16"/>
  <c r="AC40" i="16"/>
  <c r="AB40" i="16"/>
  <c r="AA40" i="16"/>
  <c r="Z40" i="16"/>
  <c r="Y40" i="16"/>
  <c r="W40" i="16"/>
  <c r="AP39" i="16"/>
  <c r="AO39" i="16"/>
  <c r="AN39" i="16"/>
  <c r="AM39" i="16"/>
  <c r="AL39" i="16"/>
  <c r="AK39" i="16"/>
  <c r="AJ39" i="16"/>
  <c r="AI39" i="16"/>
  <c r="AH39" i="16"/>
  <c r="AE39" i="16"/>
  <c r="AD39" i="16"/>
  <c r="AC39" i="16"/>
  <c r="AB39" i="16"/>
  <c r="AA39" i="16"/>
  <c r="Z39" i="16"/>
  <c r="Y39" i="16"/>
  <c r="W39" i="16"/>
  <c r="AP38" i="16"/>
  <c r="AO38" i="16"/>
  <c r="AN38" i="16"/>
  <c r="AM38" i="16"/>
  <c r="AL38" i="16"/>
  <c r="AK38" i="16"/>
  <c r="AJ38" i="16"/>
  <c r="AI38" i="16"/>
  <c r="AH38" i="16"/>
  <c r="AE38" i="16"/>
  <c r="AD38" i="16"/>
  <c r="AC38" i="16"/>
  <c r="AB38" i="16"/>
  <c r="AA38" i="16"/>
  <c r="Z38" i="16"/>
  <c r="Y38" i="16"/>
  <c r="W38" i="16"/>
  <c r="AP37" i="16"/>
  <c r="AO37" i="16"/>
  <c r="AN37" i="16"/>
  <c r="AM37" i="16"/>
  <c r="AL37" i="16"/>
  <c r="AK37" i="16"/>
  <c r="AJ37" i="16"/>
  <c r="AI37" i="16"/>
  <c r="AH37" i="16"/>
  <c r="AE37" i="16"/>
  <c r="AD37" i="16"/>
  <c r="AC37" i="16"/>
  <c r="AB37" i="16"/>
  <c r="AA37" i="16"/>
  <c r="Z37" i="16"/>
  <c r="Y37" i="16"/>
  <c r="W37" i="16"/>
  <c r="AP36" i="16"/>
  <c r="AO36" i="16"/>
  <c r="AN36" i="16"/>
  <c r="AM36" i="16"/>
  <c r="AL36" i="16"/>
  <c r="AK36" i="16"/>
  <c r="AJ36" i="16"/>
  <c r="AI36" i="16"/>
  <c r="AH36" i="16"/>
  <c r="AE36" i="16"/>
  <c r="AD36" i="16"/>
  <c r="AC36" i="16"/>
  <c r="AB36" i="16"/>
  <c r="AA36" i="16"/>
  <c r="Z36" i="16"/>
  <c r="Y36" i="16"/>
  <c r="W36" i="16"/>
  <c r="AP35" i="16"/>
  <c r="AO35" i="16"/>
  <c r="AN35" i="16"/>
  <c r="AM35" i="16"/>
  <c r="AL35" i="16"/>
  <c r="AK35" i="16"/>
  <c r="AJ35" i="16"/>
  <c r="AI35" i="16"/>
  <c r="AH35" i="16"/>
  <c r="AE35" i="16"/>
  <c r="AD35" i="16"/>
  <c r="AC35" i="16"/>
  <c r="AB35" i="16"/>
  <c r="AA35" i="16"/>
  <c r="Z35" i="16"/>
  <c r="Y35" i="16"/>
  <c r="W35" i="16"/>
  <c r="AO34" i="16"/>
  <c r="AN34" i="16"/>
  <c r="AM34" i="16"/>
  <c r="AL34" i="16"/>
  <c r="AK34" i="16"/>
  <c r="AJ34" i="16"/>
  <c r="AI34" i="16"/>
  <c r="AH34" i="16"/>
  <c r="AE34" i="16"/>
  <c r="AD34" i="16"/>
  <c r="AC34" i="16"/>
  <c r="AB34" i="16"/>
  <c r="AA34" i="16"/>
  <c r="Z34" i="16"/>
  <c r="Y34" i="16"/>
  <c r="W34" i="16"/>
  <c r="AP33" i="16"/>
  <c r="AO33" i="16"/>
  <c r="AN33" i="16"/>
  <c r="AM33" i="16"/>
  <c r="AL33" i="16"/>
  <c r="AK33" i="16"/>
  <c r="AJ33" i="16"/>
  <c r="AI33" i="16"/>
  <c r="AH33" i="16"/>
  <c r="AE33" i="16"/>
  <c r="AD33" i="16"/>
  <c r="AC33" i="16"/>
  <c r="AB33" i="16"/>
  <c r="AA33" i="16"/>
  <c r="Z33" i="16"/>
  <c r="Y33" i="16"/>
  <c r="W33" i="16"/>
  <c r="AP32" i="16"/>
  <c r="AO32" i="16"/>
  <c r="AN32" i="16"/>
  <c r="AM32" i="16"/>
  <c r="AL32" i="16"/>
  <c r="AK32" i="16"/>
  <c r="AJ32" i="16"/>
  <c r="AI32" i="16"/>
  <c r="AH32" i="16"/>
  <c r="AE32" i="16"/>
  <c r="AD32" i="16"/>
  <c r="AC32" i="16"/>
  <c r="AB32" i="16"/>
  <c r="AA32" i="16"/>
  <c r="Z32" i="16"/>
  <c r="Y32" i="16"/>
  <c r="W32" i="16"/>
  <c r="AP31" i="16"/>
  <c r="AO31" i="16"/>
  <c r="AN31" i="16"/>
  <c r="AM31" i="16"/>
  <c r="AL31" i="16"/>
  <c r="AK31" i="16"/>
  <c r="AJ31" i="16"/>
  <c r="AI31" i="16"/>
  <c r="AH31" i="16"/>
  <c r="AE31" i="16"/>
  <c r="AD31" i="16"/>
  <c r="AC31" i="16"/>
  <c r="AB31" i="16"/>
  <c r="AA31" i="16"/>
  <c r="Z31" i="16"/>
  <c r="Y31" i="16"/>
  <c r="W31" i="16"/>
  <c r="AP30" i="16"/>
  <c r="AO30" i="16"/>
  <c r="AN30" i="16"/>
  <c r="AM30" i="16"/>
  <c r="AL30" i="16"/>
  <c r="AK30" i="16"/>
  <c r="AJ30" i="16"/>
  <c r="AI30" i="16"/>
  <c r="AH30" i="16"/>
  <c r="AE30" i="16"/>
  <c r="AD30" i="16"/>
  <c r="AC30" i="16"/>
  <c r="AB30" i="16"/>
  <c r="AA30" i="16"/>
  <c r="Z30" i="16"/>
  <c r="Y30" i="16"/>
  <c r="W30" i="16"/>
  <c r="AP29" i="16"/>
  <c r="AO29" i="16"/>
  <c r="AN29" i="16"/>
  <c r="AM29" i="16"/>
  <c r="AL29" i="16"/>
  <c r="AK29" i="16"/>
  <c r="AJ29" i="16"/>
  <c r="AI29" i="16"/>
  <c r="AH29" i="16"/>
  <c r="AE29" i="16"/>
  <c r="AD29" i="16"/>
  <c r="AC29" i="16"/>
  <c r="AB29" i="16"/>
  <c r="AA29" i="16"/>
  <c r="Z29" i="16"/>
  <c r="Y29" i="16"/>
  <c r="W29" i="16"/>
  <c r="AP28" i="16"/>
  <c r="AO28" i="16"/>
  <c r="AN28" i="16"/>
  <c r="AM28" i="16"/>
  <c r="AL28" i="16"/>
  <c r="AK28" i="16"/>
  <c r="AJ28" i="16"/>
  <c r="AI28" i="16"/>
  <c r="AH28" i="16"/>
  <c r="AE28" i="16"/>
  <c r="AD28" i="16"/>
  <c r="AC28" i="16"/>
  <c r="AB28" i="16"/>
  <c r="AA28" i="16"/>
  <c r="Z28" i="16"/>
  <c r="Y28" i="16"/>
  <c r="W28" i="16"/>
  <c r="AP27" i="16"/>
  <c r="AO27" i="16"/>
  <c r="AN27" i="16"/>
  <c r="AM27" i="16"/>
  <c r="AL27" i="16"/>
  <c r="AK27" i="16"/>
  <c r="AJ27" i="16"/>
  <c r="AI27" i="16"/>
  <c r="AH27" i="16"/>
  <c r="AE27" i="16"/>
  <c r="AD27" i="16"/>
  <c r="AC27" i="16"/>
  <c r="AB27" i="16"/>
  <c r="AA27" i="16"/>
  <c r="Z27" i="16"/>
  <c r="Y27" i="16"/>
  <c r="W27" i="16"/>
  <c r="AP26" i="16"/>
  <c r="AO26" i="16"/>
  <c r="AN26" i="16"/>
  <c r="AM26" i="16"/>
  <c r="AL26" i="16"/>
  <c r="AK26" i="16"/>
  <c r="AJ26" i="16"/>
  <c r="AI26" i="16"/>
  <c r="AH26" i="16"/>
  <c r="AE26" i="16"/>
  <c r="AD26" i="16"/>
  <c r="AC26" i="16"/>
  <c r="AB26" i="16"/>
  <c r="AA26" i="16"/>
  <c r="Z26" i="16"/>
  <c r="Y26" i="16"/>
  <c r="W26" i="16"/>
  <c r="AP25" i="16"/>
  <c r="AO25" i="16"/>
  <c r="AN25" i="16"/>
  <c r="AM25" i="16"/>
  <c r="AL25" i="16"/>
  <c r="AK25" i="16"/>
  <c r="AJ25" i="16"/>
  <c r="AI25" i="16"/>
  <c r="AH25" i="16"/>
  <c r="AE25" i="16"/>
  <c r="AD25" i="16"/>
  <c r="AC25" i="16"/>
  <c r="AB25" i="16"/>
  <c r="AA25" i="16"/>
  <c r="Z25" i="16"/>
  <c r="Y25" i="16"/>
  <c r="W25" i="16"/>
  <c r="AP24" i="16"/>
  <c r="AO24" i="16"/>
  <c r="AN24" i="16"/>
  <c r="AM24" i="16"/>
  <c r="AL24" i="16"/>
  <c r="AK24" i="16"/>
  <c r="AJ24" i="16"/>
  <c r="AI24" i="16"/>
  <c r="AH24" i="16"/>
  <c r="AE24" i="16"/>
  <c r="AD24" i="16"/>
  <c r="AC24" i="16"/>
  <c r="AB24" i="16"/>
  <c r="AA24" i="16"/>
  <c r="Z24" i="16"/>
  <c r="Y24" i="16"/>
  <c r="W24" i="16"/>
  <c r="AP23" i="16"/>
  <c r="AO23" i="16"/>
  <c r="AN23" i="16"/>
  <c r="AM23" i="16"/>
  <c r="AL23" i="16"/>
  <c r="AK23" i="16"/>
  <c r="AJ23" i="16"/>
  <c r="AI23" i="16"/>
  <c r="AH23" i="16"/>
  <c r="AE23" i="16"/>
  <c r="AD23" i="16"/>
  <c r="AC23" i="16"/>
  <c r="AB23" i="16"/>
  <c r="AA23" i="16"/>
  <c r="Z23" i="16"/>
  <c r="Y23" i="16"/>
  <c r="W23" i="16"/>
  <c r="AP22" i="16"/>
  <c r="AO22" i="16"/>
  <c r="AN22" i="16"/>
  <c r="AM22" i="16"/>
  <c r="AL22" i="16"/>
  <c r="AK22" i="16"/>
  <c r="AJ22" i="16"/>
  <c r="AI22" i="16"/>
  <c r="AH22" i="16"/>
  <c r="AE22" i="16"/>
  <c r="AD22" i="16"/>
  <c r="AC22" i="16"/>
  <c r="AB22" i="16"/>
  <c r="AA22" i="16"/>
  <c r="Z22" i="16"/>
  <c r="Y22" i="16"/>
  <c r="W22" i="16"/>
  <c r="AP21" i="16"/>
  <c r="AO21" i="16"/>
  <c r="AN21" i="16"/>
  <c r="AM21" i="16"/>
  <c r="AL21" i="16"/>
  <c r="AK21" i="16"/>
  <c r="AJ21" i="16"/>
  <c r="AI21" i="16"/>
  <c r="AH21" i="16"/>
  <c r="AE21" i="16"/>
  <c r="AD21" i="16"/>
  <c r="AC21" i="16"/>
  <c r="AB21" i="16"/>
  <c r="AA21" i="16"/>
  <c r="Z21" i="16"/>
  <c r="Y21" i="16"/>
  <c r="W21" i="16"/>
  <c r="AP20" i="16"/>
  <c r="AO20" i="16"/>
  <c r="AN20" i="16"/>
  <c r="AM20" i="16"/>
  <c r="AL20" i="16"/>
  <c r="AK20" i="16"/>
  <c r="AJ20" i="16"/>
  <c r="AI20" i="16"/>
  <c r="AH20" i="16"/>
  <c r="AE20" i="16"/>
  <c r="AD20" i="16"/>
  <c r="AC20" i="16"/>
  <c r="AB20" i="16"/>
  <c r="AA20" i="16"/>
  <c r="Z20" i="16"/>
  <c r="Y20" i="16"/>
  <c r="W20" i="16"/>
  <c r="AP19" i="16"/>
  <c r="AO19" i="16"/>
  <c r="AN19" i="16"/>
  <c r="AM19" i="16"/>
  <c r="AL19" i="16"/>
  <c r="AK19" i="16"/>
  <c r="AJ19" i="16"/>
  <c r="AI19" i="16"/>
  <c r="AH19" i="16"/>
  <c r="AE19" i="16"/>
  <c r="AD19" i="16"/>
  <c r="AC19" i="16"/>
  <c r="AB19" i="16"/>
  <c r="AA19" i="16"/>
  <c r="Z19" i="16"/>
  <c r="Y19" i="16"/>
  <c r="W19" i="16"/>
  <c r="R19" i="16"/>
  <c r="Q19" i="16"/>
  <c r="P19" i="16"/>
  <c r="O19" i="16"/>
  <c r="N19" i="16"/>
  <c r="M19" i="16"/>
  <c r="L19" i="16"/>
  <c r="I19" i="16"/>
  <c r="H19" i="16"/>
  <c r="G19" i="16"/>
  <c r="F19" i="16"/>
  <c r="E19" i="16"/>
  <c r="D19" i="16"/>
  <c r="C19" i="16"/>
  <c r="B19" i="16"/>
  <c r="AP18" i="16"/>
  <c r="AO18" i="16"/>
  <c r="AN18" i="16"/>
  <c r="AM18" i="16"/>
  <c r="AL18" i="16"/>
  <c r="AK18" i="16"/>
  <c r="AJ18" i="16"/>
  <c r="AI18" i="16"/>
  <c r="AH18" i="16"/>
  <c r="AE18" i="16"/>
  <c r="AD18" i="16"/>
  <c r="AC18" i="16"/>
  <c r="AB18" i="16"/>
  <c r="AA18" i="16"/>
  <c r="Z18" i="16"/>
  <c r="Y18" i="16"/>
  <c r="W18" i="16"/>
  <c r="T18" i="16"/>
  <c r="R18" i="16"/>
  <c r="Q18" i="16"/>
  <c r="P18" i="16"/>
  <c r="O18" i="16"/>
  <c r="N18" i="16"/>
  <c r="M18" i="16"/>
  <c r="L18" i="16"/>
  <c r="I18" i="16"/>
  <c r="H18" i="16"/>
  <c r="G18" i="16"/>
  <c r="F18" i="16"/>
  <c r="E18" i="16"/>
  <c r="D18" i="16"/>
  <c r="C18" i="16"/>
  <c r="B18" i="16"/>
  <c r="AP17" i="16"/>
  <c r="AO17" i="16"/>
  <c r="AN17" i="16"/>
  <c r="AM17" i="16"/>
  <c r="AL17" i="16"/>
  <c r="AK17" i="16"/>
  <c r="AJ17" i="16"/>
  <c r="AI17" i="16"/>
  <c r="AH17" i="16"/>
  <c r="AE17" i="16"/>
  <c r="AD17" i="16"/>
  <c r="AC17" i="16"/>
  <c r="AB17" i="16"/>
  <c r="AA17" i="16"/>
  <c r="Z17" i="16"/>
  <c r="Y17" i="16"/>
  <c r="W17" i="16"/>
  <c r="T17" i="16"/>
  <c r="R17" i="16"/>
  <c r="Q17" i="16"/>
  <c r="P17" i="16"/>
  <c r="O17" i="16"/>
  <c r="N17" i="16"/>
  <c r="M17" i="16"/>
  <c r="L17" i="16"/>
  <c r="I17" i="16"/>
  <c r="H17" i="16"/>
  <c r="G17" i="16"/>
  <c r="F17" i="16"/>
  <c r="E17" i="16"/>
  <c r="D17" i="16"/>
  <c r="C17" i="16"/>
  <c r="B17" i="16"/>
  <c r="AP16" i="16"/>
  <c r="AO16" i="16"/>
  <c r="AN16" i="16"/>
  <c r="AM16" i="16"/>
  <c r="AL16" i="16"/>
  <c r="AK16" i="16"/>
  <c r="AJ16" i="16"/>
  <c r="AI16" i="16"/>
  <c r="AH16" i="16"/>
  <c r="AE16" i="16"/>
  <c r="AD16" i="16"/>
  <c r="AC16" i="16"/>
  <c r="AB16" i="16"/>
  <c r="AA16" i="16"/>
  <c r="Z16" i="16"/>
  <c r="Y16" i="16"/>
  <c r="W16" i="16"/>
  <c r="T16" i="16"/>
  <c r="R16" i="16"/>
  <c r="Q16" i="16"/>
  <c r="P16" i="16"/>
  <c r="O16" i="16"/>
  <c r="N16" i="16"/>
  <c r="M16" i="16"/>
  <c r="L16" i="16"/>
  <c r="I16" i="16"/>
  <c r="H16" i="16"/>
  <c r="G16" i="16"/>
  <c r="F16" i="16"/>
  <c r="E16" i="16"/>
  <c r="D16" i="16"/>
  <c r="C16" i="16"/>
  <c r="B16" i="16"/>
  <c r="AP15" i="16"/>
  <c r="AO15" i="16"/>
  <c r="AN15" i="16"/>
  <c r="AM15" i="16"/>
  <c r="AL15" i="16"/>
  <c r="AK15" i="16"/>
  <c r="AJ15" i="16"/>
  <c r="AI15" i="16"/>
  <c r="AH15" i="16"/>
  <c r="AE15" i="16"/>
  <c r="AD15" i="16"/>
  <c r="AC15" i="16"/>
  <c r="AB15" i="16"/>
  <c r="AA15" i="16"/>
  <c r="Z15" i="16"/>
  <c r="Y15" i="16"/>
  <c r="W15" i="16"/>
  <c r="T15" i="16"/>
  <c r="R15" i="16"/>
  <c r="Q15" i="16"/>
  <c r="P15" i="16"/>
  <c r="O15" i="16"/>
  <c r="N15" i="16"/>
  <c r="M15" i="16"/>
  <c r="L15" i="16"/>
  <c r="I15" i="16"/>
  <c r="H15" i="16"/>
  <c r="G15" i="16"/>
  <c r="F15" i="16"/>
  <c r="E15" i="16"/>
  <c r="D15" i="16"/>
  <c r="C15" i="16"/>
  <c r="B15" i="16"/>
  <c r="AP14" i="16"/>
  <c r="AO14" i="16"/>
  <c r="AN14" i="16"/>
  <c r="AM14" i="16"/>
  <c r="AL14" i="16"/>
  <c r="AK14" i="16"/>
  <c r="AJ14" i="16"/>
  <c r="AI14" i="16"/>
  <c r="AH14" i="16"/>
  <c r="AE14" i="16"/>
  <c r="AD14" i="16"/>
  <c r="AC14" i="16"/>
  <c r="AB14" i="16"/>
  <c r="AA14" i="16"/>
  <c r="Z14" i="16"/>
  <c r="Y14" i="16"/>
  <c r="W14" i="16"/>
  <c r="T14" i="16"/>
  <c r="R14" i="16"/>
  <c r="Q14" i="16"/>
  <c r="P14" i="16"/>
  <c r="O14" i="16"/>
  <c r="N14" i="16"/>
  <c r="M14" i="16"/>
  <c r="L14" i="16"/>
  <c r="I14" i="16"/>
  <c r="H14" i="16"/>
  <c r="G14" i="16"/>
  <c r="F14" i="16"/>
  <c r="E14" i="16"/>
  <c r="D14" i="16"/>
  <c r="C14" i="16"/>
  <c r="B14" i="16"/>
  <c r="AP13" i="16"/>
  <c r="AO13" i="16"/>
  <c r="AN13" i="16"/>
  <c r="AM13" i="16"/>
  <c r="AL13" i="16"/>
  <c r="AK13" i="16"/>
  <c r="AJ13" i="16"/>
  <c r="AI13" i="16"/>
  <c r="AH13" i="16"/>
  <c r="AE13" i="16"/>
  <c r="AD13" i="16"/>
  <c r="AC13" i="16"/>
  <c r="AB13" i="16"/>
  <c r="AA13" i="16"/>
  <c r="Z13" i="16"/>
  <c r="Y13" i="16"/>
  <c r="W13" i="16"/>
  <c r="T13" i="16"/>
  <c r="R13" i="16"/>
  <c r="Q13" i="16"/>
  <c r="P13" i="16"/>
  <c r="O13" i="16"/>
  <c r="N13" i="16"/>
  <c r="M13" i="16"/>
  <c r="L13" i="16"/>
  <c r="I13" i="16"/>
  <c r="H13" i="16"/>
  <c r="G13" i="16"/>
  <c r="F13" i="16"/>
  <c r="E13" i="16"/>
  <c r="D13" i="16"/>
  <c r="C13" i="16"/>
  <c r="B13" i="16"/>
  <c r="AP12" i="16"/>
  <c r="AO12" i="16"/>
  <c r="AN12" i="16"/>
  <c r="AM12" i="16"/>
  <c r="AL12" i="16"/>
  <c r="AK12" i="16"/>
  <c r="AJ12" i="16"/>
  <c r="AI12" i="16"/>
  <c r="AH12" i="16"/>
  <c r="AE12" i="16"/>
  <c r="AD12" i="16"/>
  <c r="AC12" i="16"/>
  <c r="AB12" i="16"/>
  <c r="AA12" i="16"/>
  <c r="Z12" i="16"/>
  <c r="Y12" i="16"/>
  <c r="W12" i="16"/>
  <c r="T12" i="16"/>
  <c r="R12" i="16"/>
  <c r="Q12" i="16"/>
  <c r="P12" i="16"/>
  <c r="O12" i="16"/>
  <c r="N12" i="16"/>
  <c r="M12" i="16"/>
  <c r="L12" i="16"/>
  <c r="I12" i="16"/>
  <c r="H12" i="16"/>
  <c r="G12" i="16"/>
  <c r="F12" i="16"/>
  <c r="E12" i="16"/>
  <c r="D12" i="16"/>
  <c r="C12" i="16"/>
  <c r="B12" i="16"/>
  <c r="AP11" i="16"/>
  <c r="AO11" i="16"/>
  <c r="AN11" i="16"/>
  <c r="AM11" i="16"/>
  <c r="AL11" i="16"/>
  <c r="AK11" i="16"/>
  <c r="AJ11" i="16"/>
  <c r="AI11" i="16"/>
  <c r="AH11" i="16"/>
  <c r="AE11" i="16"/>
  <c r="AD11" i="16"/>
  <c r="AC11" i="16"/>
  <c r="AB11" i="16"/>
  <c r="AA11" i="16"/>
  <c r="Z11" i="16"/>
  <c r="Y11" i="16"/>
  <c r="W11" i="16"/>
  <c r="T11" i="16"/>
  <c r="R11" i="16"/>
  <c r="Q11" i="16"/>
  <c r="P11" i="16"/>
  <c r="O11" i="16"/>
  <c r="N11" i="16"/>
  <c r="M11" i="16"/>
  <c r="L11" i="16"/>
  <c r="I11" i="16"/>
  <c r="H11" i="16"/>
  <c r="G11" i="16"/>
  <c r="F11" i="16"/>
  <c r="E11" i="16"/>
  <c r="D11" i="16"/>
  <c r="C11" i="16"/>
  <c r="B11" i="16"/>
  <c r="AP10" i="16"/>
  <c r="AO10" i="16"/>
  <c r="AN10" i="16"/>
  <c r="AM10" i="16"/>
  <c r="AL10" i="16"/>
  <c r="AK10" i="16"/>
  <c r="AJ10" i="16"/>
  <c r="AI10" i="16"/>
  <c r="AH10" i="16"/>
  <c r="AE10" i="16"/>
  <c r="AD10" i="16"/>
  <c r="AC10" i="16"/>
  <c r="AB10" i="16"/>
  <c r="AA10" i="16"/>
  <c r="Z10" i="16"/>
  <c r="Y10" i="16"/>
  <c r="W10" i="16"/>
  <c r="T10" i="16"/>
  <c r="R10" i="16"/>
  <c r="Q10" i="16"/>
  <c r="P10" i="16"/>
  <c r="O10" i="16"/>
  <c r="N10" i="16"/>
  <c r="M10" i="16"/>
  <c r="L10" i="16"/>
  <c r="I10" i="16"/>
  <c r="H10" i="16"/>
  <c r="G10" i="16"/>
  <c r="F10" i="16"/>
  <c r="E10" i="16"/>
  <c r="D10" i="16"/>
  <c r="C10" i="16"/>
  <c r="B10" i="16"/>
  <c r="AP9" i="16"/>
  <c r="AO9" i="16"/>
  <c r="AN9" i="16"/>
  <c r="AM9" i="16"/>
  <c r="AL9" i="16"/>
  <c r="AK9" i="16"/>
  <c r="AJ9" i="16"/>
  <c r="AI9" i="16"/>
  <c r="AH9" i="16"/>
  <c r="AE9" i="16"/>
  <c r="AD9" i="16"/>
  <c r="AC9" i="16"/>
  <c r="AB9" i="16"/>
  <c r="AA9" i="16"/>
  <c r="Z9" i="16"/>
  <c r="Y9" i="16"/>
  <c r="W9" i="16"/>
  <c r="T9" i="16"/>
  <c r="R9" i="16"/>
  <c r="Q9" i="16"/>
  <c r="P9" i="16"/>
  <c r="O9" i="16"/>
  <c r="N9" i="16"/>
  <c r="M9" i="16"/>
  <c r="L9" i="16"/>
  <c r="I9" i="16"/>
  <c r="H9" i="16"/>
  <c r="G9" i="16"/>
  <c r="F9" i="16"/>
  <c r="E9" i="16"/>
  <c r="D9" i="16"/>
  <c r="C9" i="16"/>
  <c r="B9" i="16"/>
  <c r="AP8" i="16"/>
  <c r="AO8" i="16"/>
  <c r="AN8" i="16"/>
  <c r="AM8" i="16"/>
  <c r="AL8" i="16"/>
  <c r="AK8" i="16"/>
  <c r="AJ8" i="16"/>
  <c r="AI8" i="16"/>
  <c r="AH8" i="16"/>
  <c r="AE8" i="16"/>
  <c r="AD8" i="16"/>
  <c r="AC8" i="16"/>
  <c r="AB8" i="16"/>
  <c r="AA8" i="16"/>
  <c r="Z8" i="16"/>
  <c r="Y8" i="16"/>
  <c r="W8" i="16"/>
  <c r="T8" i="16"/>
  <c r="R8" i="16"/>
  <c r="Q8" i="16"/>
  <c r="P8" i="16"/>
  <c r="O8" i="16"/>
  <c r="N8" i="16"/>
  <c r="M8" i="16"/>
  <c r="L8" i="16"/>
  <c r="I8" i="16"/>
  <c r="H8" i="16"/>
  <c r="G8" i="16"/>
  <c r="F8" i="16"/>
  <c r="E8" i="16"/>
  <c r="D8" i="16"/>
  <c r="C8" i="16"/>
  <c r="B8" i="16"/>
  <c r="AP7" i="16"/>
  <c r="AO7" i="16"/>
  <c r="AN7" i="16"/>
  <c r="AM7" i="16"/>
  <c r="AL7" i="16"/>
  <c r="AK7" i="16"/>
  <c r="AJ7" i="16"/>
  <c r="AI7" i="16"/>
  <c r="AH7" i="16"/>
  <c r="AE7" i="16"/>
  <c r="AD7" i="16"/>
  <c r="AC7" i="16"/>
  <c r="AB7" i="16"/>
  <c r="AA7" i="16"/>
  <c r="Z7" i="16"/>
  <c r="Y7" i="16"/>
  <c r="W7" i="16"/>
  <c r="T7" i="16"/>
  <c r="R7" i="16"/>
  <c r="Q7" i="16"/>
  <c r="P7" i="16"/>
  <c r="O7" i="16"/>
  <c r="N7" i="16"/>
  <c r="M7" i="16"/>
  <c r="L7" i="16"/>
  <c r="I7" i="16"/>
  <c r="H7" i="16"/>
  <c r="G7" i="16"/>
  <c r="F7" i="16"/>
  <c r="E7" i="16"/>
  <c r="D7" i="16"/>
  <c r="C7" i="16"/>
  <c r="B7" i="16"/>
  <c r="AP6" i="16"/>
  <c r="AO6" i="16"/>
  <c r="AN6" i="16"/>
  <c r="AM6" i="16"/>
  <c r="AL6" i="16"/>
  <c r="AK6" i="16"/>
  <c r="AJ6" i="16"/>
  <c r="AI6" i="16"/>
  <c r="AH6" i="16"/>
  <c r="AE6" i="16"/>
  <c r="AD6" i="16"/>
  <c r="AC6" i="16"/>
  <c r="AB6" i="16"/>
  <c r="AA6" i="16"/>
  <c r="Z6" i="16"/>
  <c r="Y6" i="16"/>
  <c r="W6" i="16"/>
  <c r="T6" i="16"/>
  <c r="R6" i="16"/>
  <c r="Q6" i="16"/>
  <c r="P6" i="16"/>
  <c r="O6" i="16"/>
  <c r="N6" i="16"/>
  <c r="M6" i="16"/>
  <c r="L6" i="16"/>
  <c r="I6" i="16"/>
  <c r="H6" i="16"/>
  <c r="G6" i="16"/>
  <c r="F6" i="16"/>
  <c r="E6" i="16"/>
  <c r="D6" i="16"/>
  <c r="C6" i="16"/>
  <c r="B6" i="16"/>
  <c r="AD4" i="16"/>
  <c r="AC4" i="16"/>
  <c r="AB4" i="16"/>
  <c r="AA4" i="16"/>
  <c r="Z4" i="16"/>
  <c r="Y4" i="16"/>
  <c r="H4" i="16"/>
  <c r="G4" i="16"/>
  <c r="F4" i="16"/>
  <c r="E4" i="16"/>
  <c r="D4" i="16"/>
  <c r="C4" i="16"/>
  <c r="B2" i="16"/>
  <c r="P72" i="10"/>
  <c r="AH72" i="10" s="1"/>
  <c r="BL72" i="10"/>
  <c r="BR72" i="10" s="1"/>
  <c r="BK72" i="10"/>
  <c r="BQ72" i="10" s="1"/>
  <c r="BJ72" i="10"/>
  <c r="BP72" i="10" s="1"/>
  <c r="BI72" i="10"/>
  <c r="BO72" i="10" s="1"/>
  <c r="BH72" i="10"/>
  <c r="BN72" i="10" s="1"/>
  <c r="BG72" i="10"/>
  <c r="BM72" i="10" s="1"/>
  <c r="BE72" i="10"/>
  <c r="BD72" i="10"/>
  <c r="BC72" i="10"/>
  <c r="BB72" i="10"/>
  <c r="BA72" i="10"/>
  <c r="AY72" i="10"/>
  <c r="AX72" i="10"/>
  <c r="AW72" i="10"/>
  <c r="AR72" i="10"/>
  <c r="AQ72" i="10"/>
  <c r="AP72" i="10"/>
  <c r="AO72" i="10"/>
  <c r="AN72" i="10"/>
  <c r="AM72" i="10"/>
  <c r="AL72" i="10"/>
  <c r="AK72" i="10"/>
  <c r="AJ72" i="10"/>
  <c r="AI72" i="10"/>
  <c r="AF72" i="10"/>
  <c r="AE72" i="10"/>
  <c r="AD72" i="10"/>
  <c r="AC72" i="10"/>
  <c r="AB72" i="10"/>
  <c r="AA72" i="10"/>
  <c r="Z72" i="10"/>
  <c r="Y72" i="10"/>
  <c r="W72" i="10"/>
  <c r="V72" i="10"/>
  <c r="AV72" i="10"/>
  <c r="K72" i="10"/>
  <c r="D72" i="10"/>
  <c r="P73" i="10"/>
  <c r="O49" i="10"/>
  <c r="Q13" i="10"/>
  <c r="AG72" i="10" l="1"/>
  <c r="AS72" i="10"/>
  <c r="AT72" i="10"/>
  <c r="AU72" i="10"/>
  <c r="X72" i="10"/>
  <c r="AK72" i="14"/>
  <c r="D71" i="10"/>
  <c r="W71" i="14" s="1"/>
  <c r="W72" i="14"/>
  <c r="AI72" i="14"/>
  <c r="K71" i="10"/>
  <c r="AE71" i="14" s="1"/>
  <c r="K73" i="10"/>
  <c r="BF72" i="10" s="1"/>
  <c r="AZ72" i="10" s="1"/>
  <c r="Y71" i="14"/>
  <c r="Z71" i="14"/>
  <c r="AA71" i="14"/>
  <c r="AB71" i="14"/>
  <c r="AC71" i="14"/>
  <c r="AD71" i="14"/>
  <c r="AH71" i="14"/>
  <c r="AI71" i="14"/>
  <c r="AJ71" i="14"/>
  <c r="AK71" i="14"/>
  <c r="AL71" i="14"/>
  <c r="AM71" i="14"/>
  <c r="AN71" i="14"/>
  <c r="AP71" i="14"/>
  <c r="Y72" i="14"/>
  <c r="Z72" i="14"/>
  <c r="AA72" i="14"/>
  <c r="AB72" i="14"/>
  <c r="AC72" i="14"/>
  <c r="AD72" i="14"/>
  <c r="AH72" i="14"/>
  <c r="AJ72" i="14"/>
  <c r="AL72" i="14"/>
  <c r="AM72" i="14"/>
  <c r="AN72" i="14"/>
  <c r="Y73" i="14"/>
  <c r="Z73" i="14"/>
  <c r="AA73" i="14"/>
  <c r="AB73" i="14"/>
  <c r="AC73" i="14"/>
  <c r="AD73" i="14"/>
  <c r="AH73" i="14"/>
  <c r="AI73" i="14"/>
  <c r="AJ73" i="14"/>
  <c r="AK73" i="14"/>
  <c r="AL73" i="14"/>
  <c r="AM73" i="14"/>
  <c r="AN73" i="14"/>
  <c r="Y74" i="14"/>
  <c r="Z74" i="14"/>
  <c r="AA74" i="14"/>
  <c r="AB74" i="14"/>
  <c r="AC74" i="14"/>
  <c r="AD74" i="14"/>
  <c r="AH74" i="14"/>
  <c r="AI74" i="14"/>
  <c r="AJ74" i="14"/>
  <c r="AK74" i="14"/>
  <c r="AL74" i="14"/>
  <c r="AM74" i="14"/>
  <c r="AN74" i="14"/>
  <c r="Q64" i="10"/>
  <c r="Q66" i="10"/>
  <c r="R66" i="10"/>
  <c r="R64" i="10"/>
  <c r="Q59" i="10"/>
  <c r="R59" i="10"/>
  <c r="O57" i="10"/>
  <c r="O56" i="10"/>
  <c r="Q54" i="10"/>
  <c r="Q51" i="10"/>
  <c r="R51" i="10"/>
  <c r="Q48" i="10"/>
  <c r="Q43" i="10"/>
  <c r="R43" i="10"/>
  <c r="Q41" i="10"/>
  <c r="Q39" i="10"/>
  <c r="R41" i="10"/>
  <c r="R39" i="10"/>
  <c r="P41" i="10"/>
  <c r="P39" i="10"/>
  <c r="Q38" i="10"/>
  <c r="Q36" i="10"/>
  <c r="R38" i="10"/>
  <c r="R36" i="10"/>
  <c r="P38" i="10"/>
  <c r="P36" i="10"/>
  <c r="Q31" i="10"/>
  <c r="Q29" i="10"/>
  <c r="R31" i="10"/>
  <c r="R29" i="10"/>
  <c r="P31" i="10"/>
  <c r="P29" i="10"/>
  <c r="Q28" i="10"/>
  <c r="Q21" i="10"/>
  <c r="P21" i="10"/>
  <c r="R19" i="10"/>
  <c r="R17" i="10"/>
  <c r="Q14" i="10"/>
  <c r="R14" i="10"/>
  <c r="R54" i="10" s="1"/>
  <c r="R13" i="10"/>
  <c r="P14" i="10"/>
  <c r="P54" i="10" s="1"/>
  <c r="P13" i="10"/>
  <c r="O11" i="10"/>
  <c r="Q9" i="10"/>
  <c r="R10" i="10"/>
  <c r="R9" i="10"/>
  <c r="P10" i="10"/>
  <c r="P9" i="10"/>
  <c r="F21" i="10"/>
  <c r="O8" i="10"/>
  <c r="R7" i="10"/>
  <c r="P7" i="10"/>
  <c r="R18" i="3"/>
  <c r="R14" i="3"/>
  <c r="Y4" i="14"/>
  <c r="Y6" i="14"/>
  <c r="Y10" i="14"/>
  <c r="Y16" i="14"/>
  <c r="Y17" i="14"/>
  <c r="Y18" i="14"/>
  <c r="Y19" i="14"/>
  <c r="Y20" i="14"/>
  <c r="Y22" i="14"/>
  <c r="Y23" i="14"/>
  <c r="Y24" i="14"/>
  <c r="Y25" i="14"/>
  <c r="Y26" i="14"/>
  <c r="Y27" i="14"/>
  <c r="Y28" i="14"/>
  <c r="Y29" i="14"/>
  <c r="Y30" i="14"/>
  <c r="Y31" i="14"/>
  <c r="Y33" i="14"/>
  <c r="Y34" i="14"/>
  <c r="Y35" i="14"/>
  <c r="Y36" i="14"/>
  <c r="Y37" i="14"/>
  <c r="Y38" i="14"/>
  <c r="Y39" i="14"/>
  <c r="Y40" i="14"/>
  <c r="Y41" i="14"/>
  <c r="Y42" i="14"/>
  <c r="Y44" i="14"/>
  <c r="Y45" i="14"/>
  <c r="Y46" i="14"/>
  <c r="Y47" i="14"/>
  <c r="Y48" i="14"/>
  <c r="Y49" i="14"/>
  <c r="Y50" i="14"/>
  <c r="Y51" i="14"/>
  <c r="Y52" i="14"/>
  <c r="Y53" i="14"/>
  <c r="Y54" i="14"/>
  <c r="Y55" i="14"/>
  <c r="Y56" i="14"/>
  <c r="Y57" i="14"/>
  <c r="Y58" i="14"/>
  <c r="Y59" i="14"/>
  <c r="Y60" i="14"/>
  <c r="Y61" i="14"/>
  <c r="Y62" i="14"/>
  <c r="Y63" i="14"/>
  <c r="Y64" i="14"/>
  <c r="Y65" i="14"/>
  <c r="Y66" i="14"/>
  <c r="Y67" i="14"/>
  <c r="Y68" i="14"/>
  <c r="Y69" i="14"/>
  <c r="Y70" i="14"/>
  <c r="Y75" i="14"/>
  <c r="Y76" i="14"/>
  <c r="Y77" i="14"/>
  <c r="Y78" i="14"/>
  <c r="Y79" i="14"/>
  <c r="Y80" i="14"/>
  <c r="Y81" i="14"/>
  <c r="Y82" i="14"/>
  <c r="Y83" i="14"/>
  <c r="Y84" i="14"/>
  <c r="Y85" i="14"/>
  <c r="Y86" i="14"/>
  <c r="Y87" i="14"/>
  <c r="Y88" i="14"/>
  <c r="Y89" i="14"/>
  <c r="Y90" i="14"/>
  <c r="Y91" i="14"/>
  <c r="Y92" i="14"/>
  <c r="Y93" i="14"/>
  <c r="Y94" i="14"/>
  <c r="Y95" i="14"/>
  <c r="P18" i="3"/>
  <c r="P15" i="3"/>
  <c r="P14" i="3"/>
  <c r="P13" i="3"/>
  <c r="O16" i="3"/>
  <c r="O70" i="10"/>
  <c r="F57" i="10"/>
  <c r="F56" i="10"/>
  <c r="F55" i="10"/>
  <c r="F54" i="10"/>
  <c r="F53" i="10"/>
  <c r="F52" i="10"/>
  <c r="F50" i="10"/>
  <c r="O23" i="10"/>
  <c r="E21" i="10"/>
  <c r="Y21" i="14" s="1"/>
  <c r="E15" i="10"/>
  <c r="Y15" i="14" s="1"/>
  <c r="F14" i="10"/>
  <c r="E14" i="10"/>
  <c r="Y14" i="14" s="1"/>
  <c r="BT72" i="10" l="1"/>
  <c r="AP72" i="14" s="1"/>
  <c r="AE72" i="14"/>
  <c r="AE73" i="14"/>
  <c r="R48" i="10"/>
  <c r="R28" i="10"/>
  <c r="E13" i="10"/>
  <c r="Y13" i="14" s="1"/>
  <c r="F12" i="10"/>
  <c r="E12" i="10"/>
  <c r="Y12" i="14" s="1"/>
  <c r="F11" i="10"/>
  <c r="E11" i="10"/>
  <c r="Y11" i="14" s="1"/>
  <c r="F10" i="10"/>
  <c r="F9" i="10"/>
  <c r="E9" i="10"/>
  <c r="Y9" i="14" s="1"/>
  <c r="Q7" i="10"/>
  <c r="Q10" i="10" s="1"/>
  <c r="E8" i="10"/>
  <c r="Y8" i="14" s="1"/>
  <c r="F7" i="10"/>
  <c r="E7" i="10"/>
  <c r="Y7" i="14" s="1"/>
  <c r="Q13" i="3" l="1"/>
  <c r="O9" i="3" l="1"/>
  <c r="O7" i="3"/>
  <c r="O6" i="3"/>
  <c r="O68" i="10"/>
  <c r="O20" i="10" l="1"/>
  <c r="O67" i="10" s="1"/>
  <c r="O16" i="10"/>
  <c r="O62" i="10" s="1"/>
  <c r="O15" i="10"/>
  <c r="O63" i="10" s="1"/>
  <c r="O12" i="10"/>
  <c r="O61" i="10" s="1"/>
  <c r="O55" i="10"/>
  <c r="O69" i="10" s="1"/>
  <c r="AJ54" i="14"/>
  <c r="AI54" i="14"/>
  <c r="O53" i="10"/>
  <c r="O52" i="10"/>
  <c r="P51" i="10"/>
  <c r="AI51" i="14" s="1"/>
  <c r="O50" i="10"/>
  <c r="Z70" i="14"/>
  <c r="AA70" i="14"/>
  <c r="AB70" i="14"/>
  <c r="AC70" i="14"/>
  <c r="AD70" i="14"/>
  <c r="AH70" i="14"/>
  <c r="AI70" i="14"/>
  <c r="AJ70" i="14"/>
  <c r="AK70" i="14"/>
  <c r="AL70" i="14"/>
  <c r="AM70" i="14"/>
  <c r="AN70" i="14"/>
  <c r="Z75" i="14"/>
  <c r="AA75" i="14"/>
  <c r="AB75" i="14"/>
  <c r="AC75" i="14"/>
  <c r="AD75" i="14"/>
  <c r="AH75" i="14"/>
  <c r="AI75" i="14"/>
  <c r="AJ75" i="14"/>
  <c r="AK75" i="14"/>
  <c r="AL75" i="14"/>
  <c r="AM75" i="14"/>
  <c r="AN75" i="14"/>
  <c r="Z76" i="14"/>
  <c r="AA76" i="14"/>
  <c r="AB76" i="14"/>
  <c r="AC76" i="14"/>
  <c r="AD76" i="14"/>
  <c r="AH76" i="14"/>
  <c r="AI76" i="14"/>
  <c r="AJ76" i="14"/>
  <c r="AK76" i="14"/>
  <c r="AL76" i="14"/>
  <c r="AM76" i="14"/>
  <c r="AN76" i="14"/>
  <c r="Z77" i="14"/>
  <c r="AA77" i="14"/>
  <c r="AB77" i="14"/>
  <c r="AC77" i="14"/>
  <c r="AD77" i="14"/>
  <c r="AH77" i="14"/>
  <c r="AI77" i="14"/>
  <c r="AJ77" i="14"/>
  <c r="AK77" i="14"/>
  <c r="AL77" i="14"/>
  <c r="AM77" i="14"/>
  <c r="AN77" i="14"/>
  <c r="Z78" i="14"/>
  <c r="AA78" i="14"/>
  <c r="AB78" i="14"/>
  <c r="AC78" i="14"/>
  <c r="AD78" i="14"/>
  <c r="AH78" i="14"/>
  <c r="AI78" i="14"/>
  <c r="AJ78" i="14"/>
  <c r="AK78" i="14"/>
  <c r="AL78" i="14"/>
  <c r="AM78" i="14"/>
  <c r="AN78" i="14"/>
  <c r="Z79" i="14"/>
  <c r="AA79" i="14"/>
  <c r="AB79" i="14"/>
  <c r="AC79" i="14"/>
  <c r="AD79" i="14"/>
  <c r="AH79" i="14"/>
  <c r="AI79" i="14"/>
  <c r="AJ79" i="14"/>
  <c r="AK79" i="14"/>
  <c r="AL79" i="14"/>
  <c r="AM79" i="14"/>
  <c r="AN79" i="14"/>
  <c r="Z80" i="14"/>
  <c r="AA80" i="14"/>
  <c r="AB80" i="14"/>
  <c r="AC80" i="14"/>
  <c r="AD80" i="14"/>
  <c r="AH80" i="14"/>
  <c r="AI80" i="14"/>
  <c r="AJ80" i="14"/>
  <c r="AK80" i="14"/>
  <c r="AL80" i="14"/>
  <c r="AM80" i="14"/>
  <c r="AN80" i="14"/>
  <c r="Z81" i="14"/>
  <c r="AA81" i="14"/>
  <c r="AB81" i="14"/>
  <c r="AC81" i="14"/>
  <c r="AD81" i="14"/>
  <c r="AH81" i="14"/>
  <c r="AI81" i="14"/>
  <c r="AJ81" i="14"/>
  <c r="AK81" i="14"/>
  <c r="AL81" i="14"/>
  <c r="AM81" i="14"/>
  <c r="AN81" i="14"/>
  <c r="Z82" i="14"/>
  <c r="AA82" i="14"/>
  <c r="AB82" i="14"/>
  <c r="AC82" i="14"/>
  <c r="AD82" i="14"/>
  <c r="AH82" i="14"/>
  <c r="AI82" i="14"/>
  <c r="AJ82" i="14"/>
  <c r="AK82" i="14"/>
  <c r="AL82" i="14"/>
  <c r="AM82" i="14"/>
  <c r="AN82" i="14"/>
  <c r="Z83" i="14"/>
  <c r="AA83" i="14"/>
  <c r="AB83" i="14"/>
  <c r="AC83" i="14"/>
  <c r="AD83" i="14"/>
  <c r="AH83" i="14"/>
  <c r="AI83" i="14"/>
  <c r="AJ83" i="14"/>
  <c r="AK83" i="14"/>
  <c r="AL83" i="14"/>
  <c r="AM83" i="14"/>
  <c r="AN83" i="14"/>
  <c r="Z84" i="14"/>
  <c r="AA84" i="14"/>
  <c r="AB84" i="14"/>
  <c r="AC84" i="14"/>
  <c r="AD84" i="14"/>
  <c r="AH84" i="14"/>
  <c r="AI84" i="14"/>
  <c r="AJ84" i="14"/>
  <c r="AK84" i="14"/>
  <c r="AL84" i="14"/>
  <c r="AM84" i="14"/>
  <c r="AN84" i="14"/>
  <c r="Z85" i="14"/>
  <c r="AA85" i="14"/>
  <c r="AB85" i="14"/>
  <c r="AC85" i="14"/>
  <c r="AD85" i="14"/>
  <c r="AH85" i="14"/>
  <c r="AI85" i="14"/>
  <c r="AJ85" i="14"/>
  <c r="AK85" i="14"/>
  <c r="AL85" i="14"/>
  <c r="AM85" i="14"/>
  <c r="AN85" i="14"/>
  <c r="Z86" i="14"/>
  <c r="AA86" i="14"/>
  <c r="AB86" i="14"/>
  <c r="AC86" i="14"/>
  <c r="AD86" i="14"/>
  <c r="AH86" i="14"/>
  <c r="AI86" i="14"/>
  <c r="AJ86" i="14"/>
  <c r="AK86" i="14"/>
  <c r="AL86" i="14"/>
  <c r="AM86" i="14"/>
  <c r="AN86" i="14"/>
  <c r="Z87" i="14"/>
  <c r="AA87" i="14"/>
  <c r="AB87" i="14"/>
  <c r="AC87" i="14"/>
  <c r="AD87" i="14"/>
  <c r="AH87" i="14"/>
  <c r="AI87" i="14"/>
  <c r="AJ87" i="14"/>
  <c r="AK87" i="14"/>
  <c r="AL87" i="14"/>
  <c r="AM87" i="14"/>
  <c r="AN87" i="14"/>
  <c r="Z88" i="14"/>
  <c r="AA88" i="14"/>
  <c r="AB88" i="14"/>
  <c r="AC88" i="14"/>
  <c r="AD88" i="14"/>
  <c r="AH88" i="14"/>
  <c r="AI88" i="14"/>
  <c r="AJ88" i="14"/>
  <c r="AK88" i="14"/>
  <c r="AL88" i="14"/>
  <c r="AM88" i="14"/>
  <c r="AN88" i="14"/>
  <c r="Z89" i="14"/>
  <c r="AA89" i="14"/>
  <c r="AB89" i="14"/>
  <c r="AC89" i="14"/>
  <c r="AD89" i="14"/>
  <c r="AH89" i="14"/>
  <c r="AI89" i="14"/>
  <c r="AJ89" i="14"/>
  <c r="AK89" i="14"/>
  <c r="AL89" i="14"/>
  <c r="AM89" i="14"/>
  <c r="AN89" i="14"/>
  <c r="Z90" i="14"/>
  <c r="AA90" i="14"/>
  <c r="AB90" i="14"/>
  <c r="AC90" i="14"/>
  <c r="AD90" i="14"/>
  <c r="AH90" i="14"/>
  <c r="AI90" i="14"/>
  <c r="AJ90" i="14"/>
  <c r="AK90" i="14"/>
  <c r="AL90" i="14"/>
  <c r="AM90" i="14"/>
  <c r="AN90" i="14"/>
  <c r="Z91" i="14"/>
  <c r="AA91" i="14"/>
  <c r="AB91" i="14"/>
  <c r="AC91" i="14"/>
  <c r="AD91" i="14"/>
  <c r="AH91" i="14"/>
  <c r="AI91" i="14"/>
  <c r="AJ91" i="14"/>
  <c r="AK91" i="14"/>
  <c r="AL91" i="14"/>
  <c r="AM91" i="14"/>
  <c r="AN91" i="14"/>
  <c r="Z92" i="14"/>
  <c r="AA92" i="14"/>
  <c r="AB92" i="14"/>
  <c r="AC92" i="14"/>
  <c r="AD92" i="14"/>
  <c r="AH92" i="14"/>
  <c r="AI92" i="14"/>
  <c r="AJ92" i="14"/>
  <c r="AK92" i="14"/>
  <c r="AL92" i="14"/>
  <c r="AM92" i="14"/>
  <c r="AN92" i="14"/>
  <c r="Z93" i="14"/>
  <c r="AA93" i="14"/>
  <c r="AB93" i="14"/>
  <c r="AC93" i="14"/>
  <c r="AD93" i="14"/>
  <c r="AH93" i="14"/>
  <c r="AI93" i="14"/>
  <c r="AJ93" i="14"/>
  <c r="AK93" i="14"/>
  <c r="AL93" i="14"/>
  <c r="AM93" i="14"/>
  <c r="AN93" i="14"/>
  <c r="Z94" i="14"/>
  <c r="AA94" i="14"/>
  <c r="AB94" i="14"/>
  <c r="AC94" i="14"/>
  <c r="AD94" i="14"/>
  <c r="AH94" i="14"/>
  <c r="AI94" i="14"/>
  <c r="AJ94" i="14"/>
  <c r="AK94" i="14"/>
  <c r="AL94" i="14"/>
  <c r="AM94" i="14"/>
  <c r="AN94" i="14"/>
  <c r="Z95" i="14"/>
  <c r="AA95" i="14"/>
  <c r="AB95" i="14"/>
  <c r="AC95" i="14"/>
  <c r="AD95" i="14"/>
  <c r="AH95" i="14"/>
  <c r="AI95" i="14"/>
  <c r="AJ95" i="14"/>
  <c r="AK95" i="14"/>
  <c r="AL95" i="14"/>
  <c r="AM95" i="14"/>
  <c r="AN95" i="14"/>
  <c r="Z58" i="14"/>
  <c r="AA58" i="14"/>
  <c r="AB58" i="14"/>
  <c r="AC58" i="14"/>
  <c r="AD58" i="14"/>
  <c r="AH58" i="14"/>
  <c r="AI58" i="14"/>
  <c r="AJ58" i="14"/>
  <c r="AK58" i="14"/>
  <c r="AL58" i="14"/>
  <c r="AM58" i="14"/>
  <c r="AN58" i="14"/>
  <c r="Z59" i="14"/>
  <c r="AA59" i="14"/>
  <c r="AB59" i="14"/>
  <c r="AC59" i="14"/>
  <c r="AD59" i="14"/>
  <c r="AH59" i="14"/>
  <c r="AK59" i="14"/>
  <c r="AL59" i="14"/>
  <c r="AM59" i="14"/>
  <c r="AN59" i="14"/>
  <c r="Z60" i="14"/>
  <c r="AA60" i="14"/>
  <c r="AB60" i="14"/>
  <c r="AC60" i="14"/>
  <c r="AD60" i="14"/>
  <c r="AH60" i="14"/>
  <c r="AI60" i="14"/>
  <c r="AJ60" i="14"/>
  <c r="AK60" i="14"/>
  <c r="AL60" i="14"/>
  <c r="AM60" i="14"/>
  <c r="AN60" i="14"/>
  <c r="Z61" i="14"/>
  <c r="AA61" i="14"/>
  <c r="AB61" i="14"/>
  <c r="AC61" i="14"/>
  <c r="AD61" i="14"/>
  <c r="AH61" i="14"/>
  <c r="AI61" i="14"/>
  <c r="AJ61" i="14"/>
  <c r="AK61" i="14"/>
  <c r="AL61" i="14"/>
  <c r="AM61" i="14"/>
  <c r="AN61" i="14"/>
  <c r="Z62" i="14"/>
  <c r="AA62" i="14"/>
  <c r="AB62" i="14"/>
  <c r="AC62" i="14"/>
  <c r="AD62" i="14"/>
  <c r="AH62" i="14"/>
  <c r="AI62" i="14"/>
  <c r="AJ62" i="14"/>
  <c r="AK62" i="14"/>
  <c r="AL62" i="14"/>
  <c r="AM62" i="14"/>
  <c r="AN62" i="14"/>
  <c r="Z63" i="14"/>
  <c r="AA63" i="14"/>
  <c r="AB63" i="14"/>
  <c r="AC63" i="14"/>
  <c r="AD63" i="14"/>
  <c r="AH63" i="14"/>
  <c r="AI63" i="14"/>
  <c r="AJ63" i="14"/>
  <c r="AK63" i="14"/>
  <c r="AL63" i="14"/>
  <c r="AM63" i="14"/>
  <c r="AN63" i="14"/>
  <c r="Z64" i="14"/>
  <c r="AA64" i="14"/>
  <c r="AB64" i="14"/>
  <c r="AC64" i="14"/>
  <c r="AD64" i="14"/>
  <c r="AH64" i="14"/>
  <c r="AJ64" i="14"/>
  <c r="AK64" i="14"/>
  <c r="AL64" i="14"/>
  <c r="AM64" i="14"/>
  <c r="AN64" i="14"/>
  <c r="Z65" i="14"/>
  <c r="AA65" i="14"/>
  <c r="AB65" i="14"/>
  <c r="AC65" i="14"/>
  <c r="AD65" i="14"/>
  <c r="AH65" i="14"/>
  <c r="AL65" i="14"/>
  <c r="AM65" i="14"/>
  <c r="AN65" i="14"/>
  <c r="Z66" i="14"/>
  <c r="AA66" i="14"/>
  <c r="AB66" i="14"/>
  <c r="AC66" i="14"/>
  <c r="AD66" i="14"/>
  <c r="AH66" i="14"/>
  <c r="AJ66" i="14"/>
  <c r="AK66" i="14"/>
  <c r="AL66" i="14"/>
  <c r="AM66" i="14"/>
  <c r="AN66" i="14"/>
  <c r="Z67" i="14"/>
  <c r="AA67" i="14"/>
  <c r="AB67" i="14"/>
  <c r="AC67" i="14"/>
  <c r="AD67" i="14"/>
  <c r="AH67" i="14"/>
  <c r="AI67" i="14"/>
  <c r="AJ67" i="14"/>
  <c r="AK67" i="14"/>
  <c r="AL67" i="14"/>
  <c r="AM67" i="14"/>
  <c r="AN67" i="14"/>
  <c r="Z68" i="14"/>
  <c r="AA68" i="14"/>
  <c r="AB68" i="14"/>
  <c r="AC68" i="14"/>
  <c r="AD68" i="14"/>
  <c r="AH68" i="14"/>
  <c r="AI68" i="14"/>
  <c r="AJ68" i="14"/>
  <c r="AK68" i="14"/>
  <c r="AL68" i="14"/>
  <c r="AM68" i="14"/>
  <c r="AN68" i="14"/>
  <c r="Z69" i="14"/>
  <c r="AA69" i="14"/>
  <c r="AB69" i="14"/>
  <c r="AC69" i="14"/>
  <c r="AD69" i="14"/>
  <c r="AH69" i="14"/>
  <c r="AI69" i="14"/>
  <c r="AJ69" i="14"/>
  <c r="AK69" i="14"/>
  <c r="AL69" i="14"/>
  <c r="AM69" i="14"/>
  <c r="AN69" i="14"/>
  <c r="AK18" i="3"/>
  <c r="Q15" i="3"/>
  <c r="Q18" i="3"/>
  <c r="BH18" i="3" s="1"/>
  <c r="BN18" i="3" s="1"/>
  <c r="Q14" i="3"/>
  <c r="D18" i="3"/>
  <c r="BI18" i="3"/>
  <c r="BO18" i="3" s="1"/>
  <c r="BJ18" i="3"/>
  <c r="BP18" i="3" s="1"/>
  <c r="BK18" i="3"/>
  <c r="BQ18" i="3" s="1"/>
  <c r="BL18" i="3"/>
  <c r="BR18" i="3" s="1"/>
  <c r="K22" i="3"/>
  <c r="L22" i="3" s="1"/>
  <c r="O11" i="3"/>
  <c r="Z7" i="14"/>
  <c r="AA7" i="14"/>
  <c r="AB7" i="14"/>
  <c r="AC7" i="14"/>
  <c r="AD7" i="14"/>
  <c r="AH7" i="14"/>
  <c r="AK7" i="14"/>
  <c r="AL7" i="14"/>
  <c r="AM7" i="14"/>
  <c r="AN7" i="14"/>
  <c r="Z8" i="14"/>
  <c r="AA8" i="14"/>
  <c r="AB8" i="14"/>
  <c r="AC8" i="14"/>
  <c r="AD8" i="14"/>
  <c r="AH8" i="14"/>
  <c r="AI8" i="14"/>
  <c r="AJ8" i="14"/>
  <c r="AK8" i="14"/>
  <c r="AL8" i="14"/>
  <c r="AM8" i="14"/>
  <c r="AN8" i="14"/>
  <c r="Z9" i="14"/>
  <c r="AA9" i="14"/>
  <c r="AB9" i="14"/>
  <c r="AC9" i="14"/>
  <c r="AD9" i="14"/>
  <c r="AH9" i="14"/>
  <c r="AI9" i="14"/>
  <c r="AJ9" i="14"/>
  <c r="AK9" i="14"/>
  <c r="AL9" i="14"/>
  <c r="AM9" i="14"/>
  <c r="AN9" i="14"/>
  <c r="Z10" i="14"/>
  <c r="AA10" i="14"/>
  <c r="AB10" i="14"/>
  <c r="AC10" i="14"/>
  <c r="AD10" i="14"/>
  <c r="AH10" i="14"/>
  <c r="AK10" i="14"/>
  <c r="AL10" i="14"/>
  <c r="AM10" i="14"/>
  <c r="AN10" i="14"/>
  <c r="Z11" i="14"/>
  <c r="AA11" i="14"/>
  <c r="AB11" i="14"/>
  <c r="AC11" i="14"/>
  <c r="AD11" i="14"/>
  <c r="AH11" i="14"/>
  <c r="AI11" i="14"/>
  <c r="AJ11" i="14"/>
  <c r="AK11" i="14"/>
  <c r="AL11" i="14"/>
  <c r="AM11" i="14"/>
  <c r="AN11" i="14"/>
  <c r="Z12" i="14"/>
  <c r="AA12" i="14"/>
  <c r="AB12" i="14"/>
  <c r="AC12" i="14"/>
  <c r="AD12" i="14"/>
  <c r="AH12" i="14"/>
  <c r="AI12" i="14"/>
  <c r="AJ12" i="14"/>
  <c r="AK12" i="14"/>
  <c r="AL12" i="14"/>
  <c r="AM12" i="14"/>
  <c r="AN12" i="14"/>
  <c r="Z13" i="14"/>
  <c r="AA13" i="14"/>
  <c r="AB13" i="14"/>
  <c r="AC13" i="14"/>
  <c r="AD13" i="14"/>
  <c r="AH13" i="14"/>
  <c r="AI13" i="14"/>
  <c r="AJ13" i="14"/>
  <c r="AK13" i="14"/>
  <c r="AL13" i="14"/>
  <c r="AM13" i="14"/>
  <c r="AN13" i="14"/>
  <c r="Z14" i="14"/>
  <c r="AA14" i="14"/>
  <c r="AB14" i="14"/>
  <c r="AC14" i="14"/>
  <c r="AD14" i="14"/>
  <c r="AH14" i="14"/>
  <c r="AI14" i="14"/>
  <c r="AJ14" i="14"/>
  <c r="AK14" i="14"/>
  <c r="AL14" i="14"/>
  <c r="AM14" i="14"/>
  <c r="AN14" i="14"/>
  <c r="Z15" i="14"/>
  <c r="AA15" i="14"/>
  <c r="AB15" i="14"/>
  <c r="AC15" i="14"/>
  <c r="AD15" i="14"/>
  <c r="AH15" i="14"/>
  <c r="AI15" i="14"/>
  <c r="AJ15" i="14"/>
  <c r="AK15" i="14"/>
  <c r="AL15" i="14"/>
  <c r="AM15" i="14"/>
  <c r="AN15" i="14"/>
  <c r="Z16" i="14"/>
  <c r="AA16" i="14"/>
  <c r="AB16" i="14"/>
  <c r="AC16" i="14"/>
  <c r="AD16" i="14"/>
  <c r="AH16" i="14"/>
  <c r="AI16" i="14"/>
  <c r="AJ16" i="14"/>
  <c r="AK16" i="14"/>
  <c r="AL16" i="14"/>
  <c r="AM16" i="14"/>
  <c r="AN16" i="14"/>
  <c r="Z17" i="14"/>
  <c r="AA17" i="14"/>
  <c r="AB17" i="14"/>
  <c r="AC17" i="14"/>
  <c r="AD17" i="14"/>
  <c r="AH17" i="14"/>
  <c r="AI17" i="14"/>
  <c r="AJ17" i="14"/>
  <c r="AK17" i="14"/>
  <c r="AL17" i="14"/>
  <c r="AM17" i="14"/>
  <c r="AN17" i="14"/>
  <c r="Z18" i="14"/>
  <c r="AA18" i="14"/>
  <c r="AB18" i="14"/>
  <c r="AC18" i="14"/>
  <c r="AD18" i="14"/>
  <c r="AH18" i="14"/>
  <c r="AI18" i="14"/>
  <c r="AL18" i="14"/>
  <c r="AM18" i="14"/>
  <c r="AN18" i="14"/>
  <c r="Z19" i="14"/>
  <c r="AA19" i="14"/>
  <c r="AB19" i="14"/>
  <c r="AC19" i="14"/>
  <c r="AD19" i="14"/>
  <c r="AH19" i="14"/>
  <c r="AJ19" i="14"/>
  <c r="AK19" i="14"/>
  <c r="AL19" i="14"/>
  <c r="AM19" i="14"/>
  <c r="AN19" i="14"/>
  <c r="Z20" i="14"/>
  <c r="AA20" i="14"/>
  <c r="AB20" i="14"/>
  <c r="AC20" i="14"/>
  <c r="AD20" i="14"/>
  <c r="AH20" i="14"/>
  <c r="AI20" i="14"/>
  <c r="AJ20" i="14"/>
  <c r="AK20" i="14"/>
  <c r="AL20" i="14"/>
  <c r="AM20" i="14"/>
  <c r="AN20" i="14"/>
  <c r="Z21" i="14"/>
  <c r="AA21" i="14"/>
  <c r="AB21" i="14"/>
  <c r="AC21" i="14"/>
  <c r="AD21" i="14"/>
  <c r="AH21" i="14"/>
  <c r="AK21" i="14"/>
  <c r="AL21" i="14"/>
  <c r="AM21" i="14"/>
  <c r="AN21" i="14"/>
  <c r="Z22" i="14"/>
  <c r="AA22" i="14"/>
  <c r="AB22" i="14"/>
  <c r="AC22" i="14"/>
  <c r="AD22" i="14"/>
  <c r="AH22" i="14"/>
  <c r="AK22" i="14"/>
  <c r="AL22" i="14"/>
  <c r="AM22" i="14"/>
  <c r="AN22" i="14"/>
  <c r="Z23" i="14"/>
  <c r="AA23" i="14"/>
  <c r="AB23" i="14"/>
  <c r="AC23" i="14"/>
  <c r="AD23" i="14"/>
  <c r="AH23" i="14"/>
  <c r="AI23" i="14"/>
  <c r="AJ23" i="14"/>
  <c r="AK23" i="14"/>
  <c r="AL23" i="14"/>
  <c r="AM23" i="14"/>
  <c r="AN23" i="14"/>
  <c r="Z24" i="14"/>
  <c r="AA24" i="14"/>
  <c r="AB24" i="14"/>
  <c r="AC24" i="14"/>
  <c r="AD24" i="14"/>
  <c r="AH24" i="14"/>
  <c r="AI24" i="14"/>
  <c r="AJ24" i="14"/>
  <c r="AK24" i="14"/>
  <c r="AL24" i="14"/>
  <c r="AM24" i="14"/>
  <c r="AN24" i="14"/>
  <c r="Z25" i="14"/>
  <c r="AA25" i="14"/>
  <c r="AB25" i="14"/>
  <c r="AC25" i="14"/>
  <c r="AD25" i="14"/>
  <c r="AH25" i="14"/>
  <c r="AI25" i="14"/>
  <c r="AJ25" i="14"/>
  <c r="AK25" i="14"/>
  <c r="AL25" i="14"/>
  <c r="AM25" i="14"/>
  <c r="AN25" i="14"/>
  <c r="Z26" i="14"/>
  <c r="AA26" i="14"/>
  <c r="AB26" i="14"/>
  <c r="AC26" i="14"/>
  <c r="AD26" i="14"/>
  <c r="AH26" i="14"/>
  <c r="AI26" i="14"/>
  <c r="AJ26" i="14"/>
  <c r="AK26" i="14"/>
  <c r="AL26" i="14"/>
  <c r="AM26" i="14"/>
  <c r="AN26" i="14"/>
  <c r="Z27" i="14"/>
  <c r="AA27" i="14"/>
  <c r="AB27" i="14"/>
  <c r="AC27" i="14"/>
  <c r="AD27" i="14"/>
  <c r="AH27" i="14"/>
  <c r="AI27" i="14"/>
  <c r="AJ27" i="14"/>
  <c r="AK27" i="14"/>
  <c r="AL27" i="14"/>
  <c r="AM27" i="14"/>
  <c r="AN27" i="14"/>
  <c r="Z28" i="14"/>
  <c r="AA28" i="14"/>
  <c r="AB28" i="14"/>
  <c r="AC28" i="14"/>
  <c r="AD28" i="14"/>
  <c r="AH28" i="14"/>
  <c r="AL28" i="14"/>
  <c r="AM28" i="14"/>
  <c r="AN28" i="14"/>
  <c r="Z29" i="14"/>
  <c r="AA29" i="14"/>
  <c r="AB29" i="14"/>
  <c r="AC29" i="14"/>
  <c r="AD29" i="14"/>
  <c r="AH29" i="14"/>
  <c r="AI29" i="14"/>
  <c r="AJ29" i="14"/>
  <c r="AK29" i="14"/>
  <c r="AL29" i="14"/>
  <c r="AM29" i="14"/>
  <c r="AN29" i="14"/>
  <c r="Z30" i="14"/>
  <c r="AA30" i="14"/>
  <c r="AB30" i="14"/>
  <c r="AC30" i="14"/>
  <c r="AD30" i="14"/>
  <c r="AH30" i="14"/>
  <c r="AJ30" i="14"/>
  <c r="AK30" i="14"/>
  <c r="AL30" i="14"/>
  <c r="AM30" i="14"/>
  <c r="AN30" i="14"/>
  <c r="Z31" i="14"/>
  <c r="AA31" i="14"/>
  <c r="AB31" i="14"/>
  <c r="AC31" i="14"/>
  <c r="AD31" i="14"/>
  <c r="AH31" i="14"/>
  <c r="AI31" i="14"/>
  <c r="AJ31" i="14"/>
  <c r="AK31" i="14"/>
  <c r="AL31" i="14"/>
  <c r="AM31" i="14"/>
  <c r="AN31" i="14"/>
  <c r="Z32" i="14"/>
  <c r="AA32" i="14"/>
  <c r="AB32" i="14"/>
  <c r="AC32" i="14"/>
  <c r="AD32" i="14"/>
  <c r="AH32" i="14"/>
  <c r="AI32" i="14"/>
  <c r="AJ32" i="14"/>
  <c r="AK32" i="14"/>
  <c r="AL32" i="14"/>
  <c r="AM32" i="14"/>
  <c r="AN32" i="14"/>
  <c r="Z33" i="14"/>
  <c r="AA33" i="14"/>
  <c r="AB33" i="14"/>
  <c r="AC33" i="14"/>
  <c r="AD33" i="14"/>
  <c r="AH33" i="14"/>
  <c r="AI33" i="14"/>
  <c r="AJ33" i="14"/>
  <c r="AK33" i="14"/>
  <c r="AL33" i="14"/>
  <c r="AM33" i="14"/>
  <c r="AN33" i="14"/>
  <c r="Z34" i="14"/>
  <c r="AA34" i="14"/>
  <c r="AB34" i="14"/>
  <c r="AC34" i="14"/>
  <c r="AD34" i="14"/>
  <c r="AH34" i="14"/>
  <c r="AI34" i="14"/>
  <c r="AJ34" i="14"/>
  <c r="AK34" i="14"/>
  <c r="AL34" i="14"/>
  <c r="AM34" i="14"/>
  <c r="AN34" i="14"/>
  <c r="Z35" i="14"/>
  <c r="AA35" i="14"/>
  <c r="AB35" i="14"/>
  <c r="AC35" i="14"/>
  <c r="AD35" i="14"/>
  <c r="AH35" i="14"/>
  <c r="AI35" i="14"/>
  <c r="AJ35" i="14"/>
  <c r="AK35" i="14"/>
  <c r="AL35" i="14"/>
  <c r="AM35" i="14"/>
  <c r="AN35" i="14"/>
  <c r="Z36" i="14"/>
  <c r="AA36" i="14"/>
  <c r="AB36" i="14"/>
  <c r="AC36" i="14"/>
  <c r="AD36" i="14"/>
  <c r="AH36" i="14"/>
  <c r="AI36" i="14"/>
  <c r="AK36" i="14"/>
  <c r="AL36" i="14"/>
  <c r="AM36" i="14"/>
  <c r="AN36" i="14"/>
  <c r="Z37" i="14"/>
  <c r="AA37" i="14"/>
  <c r="AB37" i="14"/>
  <c r="AC37" i="14"/>
  <c r="AD37" i="14"/>
  <c r="AH37" i="14"/>
  <c r="AJ37" i="14"/>
  <c r="AK37" i="14"/>
  <c r="AL37" i="14"/>
  <c r="AM37" i="14"/>
  <c r="AN37" i="14"/>
  <c r="Z38" i="14"/>
  <c r="AA38" i="14"/>
  <c r="AB38" i="14"/>
  <c r="AC38" i="14"/>
  <c r="AD38" i="14"/>
  <c r="AH38" i="14"/>
  <c r="AI38" i="14"/>
  <c r="AK38" i="14"/>
  <c r="AL38" i="14"/>
  <c r="AM38" i="14"/>
  <c r="AN38" i="14"/>
  <c r="Z39" i="14"/>
  <c r="AA39" i="14"/>
  <c r="AB39" i="14"/>
  <c r="AC39" i="14"/>
  <c r="AD39" i="14"/>
  <c r="AH39" i="14"/>
  <c r="AI39" i="14"/>
  <c r="AK39" i="14"/>
  <c r="AL39" i="14"/>
  <c r="AM39" i="14"/>
  <c r="AN39" i="14"/>
  <c r="Z40" i="14"/>
  <c r="AA40" i="14"/>
  <c r="AB40" i="14"/>
  <c r="AC40" i="14"/>
  <c r="AD40" i="14"/>
  <c r="AH40" i="14"/>
  <c r="AJ40" i="14"/>
  <c r="AK40" i="14"/>
  <c r="AL40" i="14"/>
  <c r="AM40" i="14"/>
  <c r="AN40" i="14"/>
  <c r="Z41" i="14"/>
  <c r="AA41" i="14"/>
  <c r="AB41" i="14"/>
  <c r="AC41" i="14"/>
  <c r="AD41" i="14"/>
  <c r="AH41" i="14"/>
  <c r="AI41" i="14"/>
  <c r="AK41" i="14"/>
  <c r="AL41" i="14"/>
  <c r="AM41" i="14"/>
  <c r="AN41" i="14"/>
  <c r="Z42" i="14"/>
  <c r="AA42" i="14"/>
  <c r="AB42" i="14"/>
  <c r="AC42" i="14"/>
  <c r="AD42" i="14"/>
  <c r="AH42" i="14"/>
  <c r="AI42" i="14"/>
  <c r="AL42" i="14"/>
  <c r="AM42" i="14"/>
  <c r="AN42" i="14"/>
  <c r="Z43" i="14"/>
  <c r="AA43" i="14"/>
  <c r="AB43" i="14"/>
  <c r="AC43" i="14"/>
  <c r="AD43" i="14"/>
  <c r="AH43" i="14"/>
  <c r="AK43" i="14"/>
  <c r="AL43" i="14"/>
  <c r="AM43" i="14"/>
  <c r="AN43" i="14"/>
  <c r="Z44" i="14"/>
  <c r="AA44" i="14"/>
  <c r="AB44" i="14"/>
  <c r="AC44" i="14"/>
  <c r="AD44" i="14"/>
  <c r="AH44" i="14"/>
  <c r="AI44" i="14"/>
  <c r="AJ44" i="14"/>
  <c r="AK44" i="14"/>
  <c r="AL44" i="14"/>
  <c r="AM44" i="14"/>
  <c r="AN44" i="14"/>
  <c r="Z45" i="14"/>
  <c r="AA45" i="14"/>
  <c r="AB45" i="14"/>
  <c r="AC45" i="14"/>
  <c r="AD45" i="14"/>
  <c r="AH45" i="14"/>
  <c r="AI45" i="14"/>
  <c r="AJ45" i="14"/>
  <c r="AK45" i="14"/>
  <c r="AL45" i="14"/>
  <c r="AM45" i="14"/>
  <c r="AN45" i="14"/>
  <c r="Z46" i="14"/>
  <c r="AA46" i="14"/>
  <c r="AB46" i="14"/>
  <c r="AC46" i="14"/>
  <c r="AD46" i="14"/>
  <c r="AH46" i="14"/>
  <c r="AI46" i="14"/>
  <c r="AJ46" i="14"/>
  <c r="AK46" i="14"/>
  <c r="AL46" i="14"/>
  <c r="AM46" i="14"/>
  <c r="AN46" i="14"/>
  <c r="Z47" i="14"/>
  <c r="AA47" i="14"/>
  <c r="AB47" i="14"/>
  <c r="AC47" i="14"/>
  <c r="AD47" i="14"/>
  <c r="AH47" i="14"/>
  <c r="AI47" i="14"/>
  <c r="AJ47" i="14"/>
  <c r="AK47" i="14"/>
  <c r="AL47" i="14"/>
  <c r="AM47" i="14"/>
  <c r="AN47" i="14"/>
  <c r="Z48" i="14"/>
  <c r="AA48" i="14"/>
  <c r="AB48" i="14"/>
  <c r="AC48" i="14"/>
  <c r="AD48" i="14"/>
  <c r="AH48" i="14"/>
  <c r="AL48" i="14"/>
  <c r="AM48" i="14"/>
  <c r="AN48" i="14"/>
  <c r="Z49" i="14"/>
  <c r="AA49" i="14"/>
  <c r="AB49" i="14"/>
  <c r="AC49" i="14"/>
  <c r="AD49" i="14"/>
  <c r="AH49" i="14"/>
  <c r="AI49" i="14"/>
  <c r="AJ49" i="14"/>
  <c r="AK49" i="14"/>
  <c r="AL49" i="14"/>
  <c r="AM49" i="14"/>
  <c r="AN49" i="14"/>
  <c r="Z50" i="14"/>
  <c r="AA50" i="14"/>
  <c r="AB50" i="14"/>
  <c r="AC50" i="14"/>
  <c r="AD50" i="14"/>
  <c r="AH50" i="14"/>
  <c r="AI50" i="14"/>
  <c r="AJ50" i="14"/>
  <c r="AK50" i="14"/>
  <c r="AL50" i="14"/>
  <c r="AM50" i="14"/>
  <c r="AN50" i="14"/>
  <c r="Z51" i="14"/>
  <c r="AA51" i="14"/>
  <c r="AB51" i="14"/>
  <c r="AC51" i="14"/>
  <c r="AD51" i="14"/>
  <c r="AH51" i="14"/>
  <c r="AJ51" i="14"/>
  <c r="AK51" i="14"/>
  <c r="AL51" i="14"/>
  <c r="AM51" i="14"/>
  <c r="AN51" i="14"/>
  <c r="Z52" i="14"/>
  <c r="AA52" i="14"/>
  <c r="AB52" i="14"/>
  <c r="AC52" i="14"/>
  <c r="AD52" i="14"/>
  <c r="AH52" i="14"/>
  <c r="AK52" i="14"/>
  <c r="AL52" i="14"/>
  <c r="AM52" i="14"/>
  <c r="AN52" i="14"/>
  <c r="Z53" i="14"/>
  <c r="AA53" i="14"/>
  <c r="AB53" i="14"/>
  <c r="AC53" i="14"/>
  <c r="AD53" i="14"/>
  <c r="AH53" i="14"/>
  <c r="AI53" i="14"/>
  <c r="AJ53" i="14"/>
  <c r="AK53" i="14"/>
  <c r="AL53" i="14"/>
  <c r="AM53" i="14"/>
  <c r="AN53" i="14"/>
  <c r="Z54" i="14"/>
  <c r="AA54" i="14"/>
  <c r="AB54" i="14"/>
  <c r="AC54" i="14"/>
  <c r="AD54" i="14"/>
  <c r="AH54" i="14"/>
  <c r="AK54" i="14"/>
  <c r="AL54" i="14"/>
  <c r="AM54" i="14"/>
  <c r="AN54" i="14"/>
  <c r="Z55" i="14"/>
  <c r="AA55" i="14"/>
  <c r="AB55" i="14"/>
  <c r="AC55" i="14"/>
  <c r="AD55" i="14"/>
  <c r="AH55" i="14"/>
  <c r="AK55" i="14"/>
  <c r="AL55" i="14"/>
  <c r="AM55" i="14"/>
  <c r="AN55" i="14"/>
  <c r="Z56" i="14"/>
  <c r="AA56" i="14"/>
  <c r="AB56" i="14"/>
  <c r="AC56" i="14"/>
  <c r="AD56" i="14"/>
  <c r="AH56" i="14"/>
  <c r="AI56" i="14"/>
  <c r="AJ56" i="14"/>
  <c r="AK56" i="14"/>
  <c r="AL56" i="14"/>
  <c r="AM56" i="14"/>
  <c r="AN56" i="14"/>
  <c r="Z57" i="14"/>
  <c r="AA57" i="14"/>
  <c r="AB57" i="14"/>
  <c r="AC57" i="14"/>
  <c r="AD57" i="14"/>
  <c r="AH57" i="14"/>
  <c r="AI57" i="14"/>
  <c r="AJ57" i="14"/>
  <c r="AK57" i="14"/>
  <c r="AL57" i="14"/>
  <c r="AM57" i="14"/>
  <c r="AN57" i="14"/>
  <c r="AN6" i="14"/>
  <c r="AM6" i="14"/>
  <c r="AL6" i="14"/>
  <c r="AK6" i="14"/>
  <c r="AJ6" i="14"/>
  <c r="AI6" i="14"/>
  <c r="AH6" i="14"/>
  <c r="AD6" i="14"/>
  <c r="AC6" i="14"/>
  <c r="AB6" i="14"/>
  <c r="AA6" i="14"/>
  <c r="Z6" i="14"/>
  <c r="AD4" i="14"/>
  <c r="AC4" i="14"/>
  <c r="AB4" i="14"/>
  <c r="AA4" i="14"/>
  <c r="Z4" i="14"/>
  <c r="T95" i="14"/>
  <c r="R95" i="14"/>
  <c r="Q95" i="14"/>
  <c r="P95" i="14"/>
  <c r="O95" i="14"/>
  <c r="N95" i="14"/>
  <c r="M95" i="14"/>
  <c r="L95" i="14"/>
  <c r="I95" i="14"/>
  <c r="H95" i="14"/>
  <c r="G95" i="14"/>
  <c r="F95" i="14"/>
  <c r="E95" i="14"/>
  <c r="D95" i="14"/>
  <c r="C95" i="14"/>
  <c r="B95" i="14"/>
  <c r="T94" i="14"/>
  <c r="R94" i="14"/>
  <c r="Q94" i="14"/>
  <c r="P94" i="14"/>
  <c r="O94" i="14"/>
  <c r="N94" i="14"/>
  <c r="M94" i="14"/>
  <c r="L94" i="14"/>
  <c r="I94" i="14"/>
  <c r="H94" i="14"/>
  <c r="G94" i="14"/>
  <c r="F94" i="14"/>
  <c r="E94" i="14"/>
  <c r="D94" i="14"/>
  <c r="C94" i="14"/>
  <c r="B94" i="14"/>
  <c r="T93" i="14"/>
  <c r="R93" i="14"/>
  <c r="Q93" i="14"/>
  <c r="P93" i="14"/>
  <c r="O93" i="14"/>
  <c r="N93" i="14"/>
  <c r="M93" i="14"/>
  <c r="L93" i="14"/>
  <c r="I93" i="14"/>
  <c r="H93" i="14"/>
  <c r="G93" i="14"/>
  <c r="F93" i="14"/>
  <c r="E93" i="14"/>
  <c r="D93" i="14"/>
  <c r="C93" i="14"/>
  <c r="B93" i="14"/>
  <c r="T92" i="14"/>
  <c r="R92" i="14"/>
  <c r="Q92" i="14"/>
  <c r="P92" i="14"/>
  <c r="O92" i="14"/>
  <c r="N92" i="14"/>
  <c r="M92" i="14"/>
  <c r="L92" i="14"/>
  <c r="I92" i="14"/>
  <c r="H92" i="14"/>
  <c r="G92" i="14"/>
  <c r="F92" i="14"/>
  <c r="E92" i="14"/>
  <c r="D92" i="14"/>
  <c r="C92" i="14"/>
  <c r="B92" i="14"/>
  <c r="T91" i="14"/>
  <c r="R91" i="14"/>
  <c r="Q91" i="14"/>
  <c r="P91" i="14"/>
  <c r="O91" i="14"/>
  <c r="N91" i="14"/>
  <c r="M91" i="14"/>
  <c r="L91" i="14"/>
  <c r="I91" i="14"/>
  <c r="H91" i="14"/>
  <c r="G91" i="14"/>
  <c r="F91" i="14"/>
  <c r="E91" i="14"/>
  <c r="D91" i="14"/>
  <c r="C91" i="14"/>
  <c r="B91" i="14"/>
  <c r="T90" i="14"/>
  <c r="R90" i="14"/>
  <c r="Q90" i="14"/>
  <c r="P90" i="14"/>
  <c r="O90" i="14"/>
  <c r="N90" i="14"/>
  <c r="M90" i="14"/>
  <c r="L90" i="14"/>
  <c r="I90" i="14"/>
  <c r="H90" i="14"/>
  <c r="G90" i="14"/>
  <c r="F90" i="14"/>
  <c r="E90" i="14"/>
  <c r="D90" i="14"/>
  <c r="C90" i="14"/>
  <c r="B90" i="14"/>
  <c r="T89" i="14"/>
  <c r="R89" i="14"/>
  <c r="Q89" i="14"/>
  <c r="P89" i="14"/>
  <c r="O89" i="14"/>
  <c r="N89" i="14"/>
  <c r="M89" i="14"/>
  <c r="L89" i="14"/>
  <c r="I89" i="14"/>
  <c r="H89" i="14"/>
  <c r="G89" i="14"/>
  <c r="F89" i="14"/>
  <c r="E89" i="14"/>
  <c r="D89" i="14"/>
  <c r="C89" i="14"/>
  <c r="B89" i="14"/>
  <c r="T88" i="14"/>
  <c r="R88" i="14"/>
  <c r="Q88" i="14"/>
  <c r="P88" i="14"/>
  <c r="O88" i="14"/>
  <c r="N88" i="14"/>
  <c r="M88" i="14"/>
  <c r="L88" i="14"/>
  <c r="I88" i="14"/>
  <c r="H88" i="14"/>
  <c r="G88" i="14"/>
  <c r="F88" i="14"/>
  <c r="E88" i="14"/>
  <c r="D88" i="14"/>
  <c r="C88" i="14"/>
  <c r="B88" i="14"/>
  <c r="T87" i="14"/>
  <c r="R87" i="14"/>
  <c r="Q87" i="14"/>
  <c r="P87" i="14"/>
  <c r="O87" i="14"/>
  <c r="N87" i="14"/>
  <c r="M87" i="14"/>
  <c r="L87" i="14"/>
  <c r="I87" i="14"/>
  <c r="H87" i="14"/>
  <c r="G87" i="14"/>
  <c r="F87" i="14"/>
  <c r="E87" i="14"/>
  <c r="D87" i="14"/>
  <c r="C87" i="14"/>
  <c r="B87" i="14"/>
  <c r="T86" i="14"/>
  <c r="R86" i="14"/>
  <c r="Q86" i="14"/>
  <c r="P86" i="14"/>
  <c r="O86" i="14"/>
  <c r="N86" i="14"/>
  <c r="M86" i="14"/>
  <c r="L86" i="14"/>
  <c r="I86" i="14"/>
  <c r="H86" i="14"/>
  <c r="G86" i="14"/>
  <c r="F86" i="14"/>
  <c r="E86" i="14"/>
  <c r="D86" i="14"/>
  <c r="C86" i="14"/>
  <c r="B86" i="14"/>
  <c r="T85" i="14"/>
  <c r="R85" i="14"/>
  <c r="Q85" i="14"/>
  <c r="P85" i="14"/>
  <c r="O85" i="14"/>
  <c r="N85" i="14"/>
  <c r="M85" i="14"/>
  <c r="L85" i="14"/>
  <c r="I85" i="14"/>
  <c r="H85" i="14"/>
  <c r="G85" i="14"/>
  <c r="F85" i="14"/>
  <c r="E85" i="14"/>
  <c r="D85" i="14"/>
  <c r="C85" i="14"/>
  <c r="B85" i="14"/>
  <c r="T84" i="14"/>
  <c r="R84" i="14"/>
  <c r="Q84" i="14"/>
  <c r="P84" i="14"/>
  <c r="O84" i="14"/>
  <c r="N84" i="14"/>
  <c r="M84" i="14"/>
  <c r="L84" i="14"/>
  <c r="I84" i="14"/>
  <c r="H84" i="14"/>
  <c r="G84" i="14"/>
  <c r="F84" i="14"/>
  <c r="E84" i="14"/>
  <c r="D84" i="14"/>
  <c r="C84" i="14"/>
  <c r="B84" i="14"/>
  <c r="T83" i="14"/>
  <c r="R83" i="14"/>
  <c r="Q83" i="14"/>
  <c r="P83" i="14"/>
  <c r="O83" i="14"/>
  <c r="N83" i="14"/>
  <c r="M83" i="14"/>
  <c r="L83" i="14"/>
  <c r="I83" i="14"/>
  <c r="H83" i="14"/>
  <c r="G83" i="14"/>
  <c r="F83" i="14"/>
  <c r="E83" i="14"/>
  <c r="D83" i="14"/>
  <c r="C83" i="14"/>
  <c r="B83" i="14"/>
  <c r="T82" i="14"/>
  <c r="R82" i="14"/>
  <c r="Q82" i="14"/>
  <c r="P82" i="14"/>
  <c r="O82" i="14"/>
  <c r="N82" i="14"/>
  <c r="M82" i="14"/>
  <c r="L82" i="14"/>
  <c r="I82" i="14"/>
  <c r="H82" i="14"/>
  <c r="G82" i="14"/>
  <c r="F82" i="14"/>
  <c r="E82" i="14"/>
  <c r="D82" i="14"/>
  <c r="C82" i="14"/>
  <c r="B82" i="14"/>
  <c r="T81" i="14"/>
  <c r="R81" i="14"/>
  <c r="Q81" i="14"/>
  <c r="P81" i="14"/>
  <c r="O81" i="14"/>
  <c r="N81" i="14"/>
  <c r="M81" i="14"/>
  <c r="L81" i="14"/>
  <c r="I81" i="14"/>
  <c r="H81" i="14"/>
  <c r="G81" i="14"/>
  <c r="F81" i="14"/>
  <c r="E81" i="14"/>
  <c r="D81" i="14"/>
  <c r="C81" i="14"/>
  <c r="B81" i="14"/>
  <c r="T80" i="14"/>
  <c r="R80" i="14"/>
  <c r="Q80" i="14"/>
  <c r="P80" i="14"/>
  <c r="O80" i="14"/>
  <c r="N80" i="14"/>
  <c r="M80" i="14"/>
  <c r="L80" i="14"/>
  <c r="I80" i="14"/>
  <c r="H80" i="14"/>
  <c r="G80" i="14"/>
  <c r="F80" i="14"/>
  <c r="E80" i="14"/>
  <c r="D80" i="14"/>
  <c r="C80" i="14"/>
  <c r="B80" i="14"/>
  <c r="T79" i="14"/>
  <c r="R79" i="14"/>
  <c r="Q79" i="14"/>
  <c r="P79" i="14"/>
  <c r="O79" i="14"/>
  <c r="N79" i="14"/>
  <c r="M79" i="14"/>
  <c r="L79" i="14"/>
  <c r="I79" i="14"/>
  <c r="H79" i="14"/>
  <c r="G79" i="14"/>
  <c r="F79" i="14"/>
  <c r="E79" i="14"/>
  <c r="D79" i="14"/>
  <c r="C79" i="14"/>
  <c r="B79" i="14"/>
  <c r="T78" i="14"/>
  <c r="R78" i="14"/>
  <c r="Q78" i="14"/>
  <c r="P78" i="14"/>
  <c r="O78" i="14"/>
  <c r="N78" i="14"/>
  <c r="M78" i="14"/>
  <c r="L78" i="14"/>
  <c r="I78" i="14"/>
  <c r="H78" i="14"/>
  <c r="G78" i="14"/>
  <c r="F78" i="14"/>
  <c r="E78" i="14"/>
  <c r="D78" i="14"/>
  <c r="C78" i="14"/>
  <c r="B78" i="14"/>
  <c r="T77" i="14"/>
  <c r="R77" i="14"/>
  <c r="Q77" i="14"/>
  <c r="P77" i="14"/>
  <c r="O77" i="14"/>
  <c r="N77" i="14"/>
  <c r="M77" i="14"/>
  <c r="L77" i="14"/>
  <c r="I77" i="14"/>
  <c r="H77" i="14"/>
  <c r="G77" i="14"/>
  <c r="F77" i="14"/>
  <c r="E77" i="14"/>
  <c r="D77" i="14"/>
  <c r="C77" i="14"/>
  <c r="B77" i="14"/>
  <c r="T76" i="14"/>
  <c r="R76" i="14"/>
  <c r="Q76" i="14"/>
  <c r="P76" i="14"/>
  <c r="O76" i="14"/>
  <c r="N76" i="14"/>
  <c r="M76" i="14"/>
  <c r="L76" i="14"/>
  <c r="I76" i="14"/>
  <c r="H76" i="14"/>
  <c r="G76" i="14"/>
  <c r="F76" i="14"/>
  <c r="E76" i="14"/>
  <c r="D76" i="14"/>
  <c r="C76" i="14"/>
  <c r="B76" i="14"/>
  <c r="T75" i="14"/>
  <c r="R75" i="14"/>
  <c r="Q75" i="14"/>
  <c r="P75" i="14"/>
  <c r="O75" i="14"/>
  <c r="N75" i="14"/>
  <c r="M75" i="14"/>
  <c r="L75" i="14"/>
  <c r="I75" i="14"/>
  <c r="H75" i="14"/>
  <c r="G75" i="14"/>
  <c r="F75" i="14"/>
  <c r="E75" i="14"/>
  <c r="D75" i="14"/>
  <c r="C75" i="14"/>
  <c r="B75" i="14"/>
  <c r="T74" i="14"/>
  <c r="R74" i="14"/>
  <c r="Q74" i="14"/>
  <c r="P74" i="14"/>
  <c r="O74" i="14"/>
  <c r="N74" i="14"/>
  <c r="M74" i="14"/>
  <c r="L74" i="14"/>
  <c r="I74" i="14"/>
  <c r="H74" i="14"/>
  <c r="G74" i="14"/>
  <c r="F74" i="14"/>
  <c r="E74" i="14"/>
  <c r="D74" i="14"/>
  <c r="C74" i="14"/>
  <c r="B74" i="14"/>
  <c r="T73" i="14"/>
  <c r="R73" i="14"/>
  <c r="Q73" i="14"/>
  <c r="P73" i="14"/>
  <c r="O73" i="14"/>
  <c r="N73" i="14"/>
  <c r="M73" i="14"/>
  <c r="L73" i="14"/>
  <c r="I73" i="14"/>
  <c r="H73" i="14"/>
  <c r="G73" i="14"/>
  <c r="F73" i="14"/>
  <c r="E73" i="14"/>
  <c r="D73" i="14"/>
  <c r="C73" i="14"/>
  <c r="B73" i="14"/>
  <c r="T72" i="14"/>
  <c r="R72" i="14"/>
  <c r="Q72" i="14"/>
  <c r="P72" i="14"/>
  <c r="O72" i="14"/>
  <c r="N72" i="14"/>
  <c r="M72" i="14"/>
  <c r="L72" i="14"/>
  <c r="I72" i="14"/>
  <c r="H72" i="14"/>
  <c r="G72" i="14"/>
  <c r="F72" i="14"/>
  <c r="E72" i="14"/>
  <c r="D72" i="14"/>
  <c r="C72" i="14"/>
  <c r="B72" i="14"/>
  <c r="R19" i="14"/>
  <c r="Q19" i="14"/>
  <c r="P19" i="14"/>
  <c r="O19" i="14"/>
  <c r="N19" i="14"/>
  <c r="M19" i="14"/>
  <c r="L19" i="14"/>
  <c r="I19" i="14"/>
  <c r="H19" i="14"/>
  <c r="G19" i="14"/>
  <c r="F19" i="14"/>
  <c r="E19" i="14"/>
  <c r="D19" i="14"/>
  <c r="C19" i="14"/>
  <c r="B19" i="14"/>
  <c r="T18" i="14"/>
  <c r="R18" i="14"/>
  <c r="Q18" i="14"/>
  <c r="P18" i="14"/>
  <c r="O18" i="14"/>
  <c r="N18" i="14"/>
  <c r="M18" i="14"/>
  <c r="L18" i="14"/>
  <c r="I18" i="14"/>
  <c r="H18" i="14"/>
  <c r="G18" i="14"/>
  <c r="F18" i="14"/>
  <c r="E18" i="14"/>
  <c r="D18" i="14"/>
  <c r="C18" i="14"/>
  <c r="B18" i="14"/>
  <c r="T17" i="14"/>
  <c r="R17" i="14"/>
  <c r="Q17" i="14"/>
  <c r="P17" i="14"/>
  <c r="O17" i="14"/>
  <c r="N17" i="14"/>
  <c r="M17" i="14"/>
  <c r="L17" i="14"/>
  <c r="I17" i="14"/>
  <c r="H17" i="14"/>
  <c r="G17" i="14"/>
  <c r="F17" i="14"/>
  <c r="E17" i="14"/>
  <c r="D17" i="14"/>
  <c r="C17" i="14"/>
  <c r="B17" i="14"/>
  <c r="T16" i="14"/>
  <c r="R16" i="14"/>
  <c r="Q16" i="14"/>
  <c r="P16" i="14"/>
  <c r="O16" i="14"/>
  <c r="N16" i="14"/>
  <c r="M16" i="14"/>
  <c r="L16" i="14"/>
  <c r="I16" i="14"/>
  <c r="H16" i="14"/>
  <c r="G16" i="14"/>
  <c r="F16" i="14"/>
  <c r="E16" i="14"/>
  <c r="D16" i="14"/>
  <c r="C16" i="14"/>
  <c r="B16" i="14"/>
  <c r="T15" i="14"/>
  <c r="R15" i="14"/>
  <c r="Q15" i="14"/>
  <c r="P15" i="14"/>
  <c r="O15" i="14"/>
  <c r="N15" i="14"/>
  <c r="M15" i="14"/>
  <c r="L15" i="14"/>
  <c r="I15" i="14"/>
  <c r="H15" i="14"/>
  <c r="G15" i="14"/>
  <c r="F15" i="14"/>
  <c r="E15" i="14"/>
  <c r="D15" i="14"/>
  <c r="C15" i="14"/>
  <c r="B15" i="14"/>
  <c r="T14" i="14"/>
  <c r="R14" i="14"/>
  <c r="Q14" i="14"/>
  <c r="P14" i="14"/>
  <c r="O14" i="14"/>
  <c r="N14" i="14"/>
  <c r="M14" i="14"/>
  <c r="L14" i="14"/>
  <c r="I14" i="14"/>
  <c r="H14" i="14"/>
  <c r="G14" i="14"/>
  <c r="F14" i="14"/>
  <c r="E14" i="14"/>
  <c r="D14" i="14"/>
  <c r="C14" i="14"/>
  <c r="B14" i="14"/>
  <c r="T13" i="14"/>
  <c r="R13" i="14"/>
  <c r="Q13" i="14"/>
  <c r="P13" i="14"/>
  <c r="O13" i="14"/>
  <c r="N13" i="14"/>
  <c r="M13" i="14"/>
  <c r="L13" i="14"/>
  <c r="I13" i="14"/>
  <c r="H13" i="14"/>
  <c r="G13" i="14"/>
  <c r="F13" i="14"/>
  <c r="E13" i="14"/>
  <c r="D13" i="14"/>
  <c r="C13" i="14"/>
  <c r="B13" i="14"/>
  <c r="T12" i="14"/>
  <c r="R12" i="14"/>
  <c r="Q12" i="14"/>
  <c r="P12" i="14"/>
  <c r="O12" i="14"/>
  <c r="N12" i="14"/>
  <c r="M12" i="14"/>
  <c r="L12" i="14"/>
  <c r="I12" i="14"/>
  <c r="H12" i="14"/>
  <c r="G12" i="14"/>
  <c r="F12" i="14"/>
  <c r="E12" i="14"/>
  <c r="D12" i="14"/>
  <c r="C12" i="14"/>
  <c r="B12" i="14"/>
  <c r="T11" i="14"/>
  <c r="R11" i="14"/>
  <c r="Q11" i="14"/>
  <c r="P11" i="14"/>
  <c r="O11" i="14"/>
  <c r="N11" i="14"/>
  <c r="M11" i="14"/>
  <c r="L11" i="14"/>
  <c r="I11" i="14"/>
  <c r="H11" i="14"/>
  <c r="G11" i="14"/>
  <c r="F11" i="14"/>
  <c r="E11" i="14"/>
  <c r="D11" i="14"/>
  <c r="C11" i="14"/>
  <c r="B11" i="14"/>
  <c r="T10" i="14"/>
  <c r="R10" i="14"/>
  <c r="Q10" i="14"/>
  <c r="P10" i="14"/>
  <c r="O10" i="14"/>
  <c r="N10" i="14"/>
  <c r="M10" i="14"/>
  <c r="L10" i="14"/>
  <c r="I10" i="14"/>
  <c r="H10" i="14"/>
  <c r="G10" i="14"/>
  <c r="F10" i="14"/>
  <c r="E10" i="14"/>
  <c r="D10" i="14"/>
  <c r="C10" i="14"/>
  <c r="B10" i="14"/>
  <c r="T9" i="14"/>
  <c r="R9" i="14"/>
  <c r="Q9" i="14"/>
  <c r="P9" i="14"/>
  <c r="O9" i="14"/>
  <c r="N9" i="14"/>
  <c r="M9" i="14"/>
  <c r="L9" i="14"/>
  <c r="I9" i="14"/>
  <c r="H9" i="14"/>
  <c r="G9" i="14"/>
  <c r="F9" i="14"/>
  <c r="E9" i="14"/>
  <c r="D9" i="14"/>
  <c r="C9" i="14"/>
  <c r="B9" i="14"/>
  <c r="T8" i="14"/>
  <c r="R8" i="14"/>
  <c r="Q8" i="14"/>
  <c r="P8" i="14"/>
  <c r="O8" i="14"/>
  <c r="N8" i="14"/>
  <c r="M8" i="14"/>
  <c r="L8" i="14"/>
  <c r="I8" i="14"/>
  <c r="H8" i="14"/>
  <c r="G8" i="14"/>
  <c r="F8" i="14"/>
  <c r="E8" i="14"/>
  <c r="D8" i="14"/>
  <c r="C8" i="14"/>
  <c r="B8" i="14"/>
  <c r="T7" i="14"/>
  <c r="R7" i="14"/>
  <c r="Q7" i="14"/>
  <c r="P7" i="14"/>
  <c r="O7" i="14"/>
  <c r="N7" i="14"/>
  <c r="M7" i="14"/>
  <c r="L7" i="14"/>
  <c r="I7" i="14"/>
  <c r="H7" i="14"/>
  <c r="G7" i="14"/>
  <c r="F7" i="14"/>
  <c r="E7" i="14"/>
  <c r="D7" i="14"/>
  <c r="C7" i="14"/>
  <c r="B7" i="14"/>
  <c r="T6" i="14"/>
  <c r="R6" i="14"/>
  <c r="Q6" i="14"/>
  <c r="P6" i="14"/>
  <c r="O6" i="14"/>
  <c r="N6" i="14"/>
  <c r="M6" i="14"/>
  <c r="L6" i="14"/>
  <c r="I6" i="14"/>
  <c r="H6" i="14"/>
  <c r="G6" i="14"/>
  <c r="F6" i="14"/>
  <c r="E6" i="14"/>
  <c r="D6" i="14"/>
  <c r="C6" i="14"/>
  <c r="B6" i="14"/>
  <c r="H4" i="14"/>
  <c r="G4" i="14"/>
  <c r="F4" i="14"/>
  <c r="E4" i="14"/>
  <c r="D4" i="14"/>
  <c r="C4" i="14"/>
  <c r="Q65" i="10"/>
  <c r="AJ65" i="14" s="1"/>
  <c r="P65" i="10"/>
  <c r="AI65" i="14" s="1"/>
  <c r="P64" i="10"/>
  <c r="AI64" i="14" s="1"/>
  <c r="D61" i="10"/>
  <c r="W61" i="14" s="1"/>
  <c r="D62" i="10"/>
  <c r="W62" i="14" s="1"/>
  <c r="D63" i="10"/>
  <c r="W63" i="14" s="1"/>
  <c r="D64" i="10"/>
  <c r="W64" i="14" s="1"/>
  <c r="D65" i="10"/>
  <c r="W65" i="14" s="1"/>
  <c r="D66" i="10"/>
  <c r="W66" i="14" s="1"/>
  <c r="D67" i="10"/>
  <c r="W67" i="14" s="1"/>
  <c r="D68" i="10"/>
  <c r="W68" i="14" s="1"/>
  <c r="D69" i="10"/>
  <c r="W69" i="14" s="1"/>
  <c r="D70" i="10"/>
  <c r="W70" i="14" s="1"/>
  <c r="D73" i="10"/>
  <c r="W73" i="14" s="1"/>
  <c r="V61" i="10"/>
  <c r="W61" i="10"/>
  <c r="X61" i="10"/>
  <c r="Y61" i="10"/>
  <c r="Z61" i="10"/>
  <c r="AA61" i="10"/>
  <c r="AB61" i="10"/>
  <c r="AC61" i="10"/>
  <c r="AD61" i="10"/>
  <c r="AE61" i="10"/>
  <c r="AF61" i="10"/>
  <c r="AG61" i="10"/>
  <c r="AH61" i="10"/>
  <c r="AI61" i="10"/>
  <c r="AJ61" i="10"/>
  <c r="AK61" i="10"/>
  <c r="AL61" i="10"/>
  <c r="AM61" i="10"/>
  <c r="AN61" i="10"/>
  <c r="AO61" i="10"/>
  <c r="AP61" i="10"/>
  <c r="AQ61" i="10"/>
  <c r="AR61" i="10"/>
  <c r="AS61" i="10"/>
  <c r="AT61" i="10"/>
  <c r="AU61" i="10"/>
  <c r="AV61" i="10"/>
  <c r="AW61" i="10"/>
  <c r="AX61" i="10"/>
  <c r="AY61" i="10"/>
  <c r="BA61" i="10"/>
  <c r="BB61" i="10"/>
  <c r="BC61" i="10"/>
  <c r="BD61" i="10"/>
  <c r="BE61" i="10"/>
  <c r="BG61" i="10"/>
  <c r="BM61" i="10" s="1"/>
  <c r="BH61" i="10"/>
  <c r="BN61" i="10" s="1"/>
  <c r="BI61" i="10"/>
  <c r="BO61" i="10" s="1"/>
  <c r="BJ61" i="10"/>
  <c r="BP61" i="10" s="1"/>
  <c r="BK61" i="10"/>
  <c r="BQ61" i="10" s="1"/>
  <c r="BL61" i="10"/>
  <c r="BR61" i="10" s="1"/>
  <c r="V62" i="10"/>
  <c r="W62" i="10"/>
  <c r="X62" i="10"/>
  <c r="Y62" i="10"/>
  <c r="Z62" i="10"/>
  <c r="AA62" i="10"/>
  <c r="AB62" i="10"/>
  <c r="AC62" i="10"/>
  <c r="AD62" i="10"/>
  <c r="AE62" i="10"/>
  <c r="AF62" i="10"/>
  <c r="AG62" i="10"/>
  <c r="AH62" i="10"/>
  <c r="AI62" i="10"/>
  <c r="AJ62" i="10"/>
  <c r="AK62" i="10"/>
  <c r="AL62" i="10"/>
  <c r="AM62" i="10"/>
  <c r="AN62" i="10"/>
  <c r="AO62" i="10"/>
  <c r="AP62" i="10"/>
  <c r="AQ62" i="10"/>
  <c r="AR62" i="10"/>
  <c r="AS62" i="10"/>
  <c r="AT62" i="10"/>
  <c r="AU62" i="10"/>
  <c r="AV62" i="10"/>
  <c r="AW62" i="10"/>
  <c r="AX62" i="10"/>
  <c r="AY62" i="10"/>
  <c r="BA62" i="10"/>
  <c r="BB62" i="10"/>
  <c r="BC62" i="10"/>
  <c r="BD62" i="10"/>
  <c r="BE62" i="10"/>
  <c r="BG62" i="10"/>
  <c r="BM62" i="10" s="1"/>
  <c r="BH62" i="10"/>
  <c r="BN62" i="10" s="1"/>
  <c r="BI62" i="10"/>
  <c r="BO62" i="10" s="1"/>
  <c r="BJ62" i="10"/>
  <c r="BP62" i="10" s="1"/>
  <c r="BK62" i="10"/>
  <c r="BQ62" i="10" s="1"/>
  <c r="BL62" i="10"/>
  <c r="BR62" i="10" s="1"/>
  <c r="V63" i="10"/>
  <c r="W63" i="10"/>
  <c r="X63" i="10"/>
  <c r="Y63" i="10"/>
  <c r="Z63" i="10"/>
  <c r="AA63" i="10"/>
  <c r="AB63" i="10"/>
  <c r="AC63" i="10"/>
  <c r="AD63" i="10"/>
  <c r="AE63" i="10"/>
  <c r="AF63" i="10"/>
  <c r="AG63" i="10"/>
  <c r="AH63" i="10"/>
  <c r="AI63" i="10"/>
  <c r="AJ63" i="10"/>
  <c r="AK63" i="10"/>
  <c r="AL63" i="10"/>
  <c r="AM63" i="10"/>
  <c r="AN63" i="10"/>
  <c r="AO63" i="10"/>
  <c r="AP63" i="10"/>
  <c r="AQ63" i="10"/>
  <c r="AR63" i="10"/>
  <c r="AS63" i="10"/>
  <c r="AT63" i="10"/>
  <c r="AU63" i="10"/>
  <c r="AV63" i="10"/>
  <c r="AW63" i="10"/>
  <c r="AX63" i="10"/>
  <c r="AY63" i="10"/>
  <c r="BA63" i="10"/>
  <c r="BB63" i="10"/>
  <c r="BC63" i="10"/>
  <c r="BD63" i="10"/>
  <c r="BE63" i="10"/>
  <c r="BG63" i="10"/>
  <c r="BM63" i="10" s="1"/>
  <c r="BH63" i="10"/>
  <c r="BN63" i="10" s="1"/>
  <c r="BI63" i="10"/>
  <c r="BO63" i="10" s="1"/>
  <c r="BJ63" i="10"/>
  <c r="BP63" i="10" s="1"/>
  <c r="BK63" i="10"/>
  <c r="BQ63" i="10" s="1"/>
  <c r="BL63" i="10"/>
  <c r="BR63" i="10" s="1"/>
  <c r="BI64" i="10"/>
  <c r="BO64" i="10" s="1"/>
  <c r="BJ64" i="10"/>
  <c r="BP64" i="10" s="1"/>
  <c r="BK64" i="10"/>
  <c r="BQ64" i="10" s="1"/>
  <c r="BL64" i="10"/>
  <c r="BR64" i="10" s="1"/>
  <c r="BJ65" i="10"/>
  <c r="BP65" i="10" s="1"/>
  <c r="BK65" i="10"/>
  <c r="BQ65" i="10" s="1"/>
  <c r="BL65" i="10"/>
  <c r="BR65" i="10" s="1"/>
  <c r="BH66" i="10"/>
  <c r="BN66" i="10" s="1"/>
  <c r="BI66" i="10"/>
  <c r="BO66" i="10" s="1"/>
  <c r="BJ66" i="10"/>
  <c r="BP66" i="10" s="1"/>
  <c r="BK66" i="10"/>
  <c r="BQ66" i="10" s="1"/>
  <c r="BL66" i="10"/>
  <c r="BR66" i="10" s="1"/>
  <c r="V67" i="10"/>
  <c r="W67" i="10"/>
  <c r="X67" i="10"/>
  <c r="Y67" i="10"/>
  <c r="Z67" i="10"/>
  <c r="AA67" i="10"/>
  <c r="AB67" i="10"/>
  <c r="AC67" i="10"/>
  <c r="AD67" i="10"/>
  <c r="AE67" i="10"/>
  <c r="AF67" i="10"/>
  <c r="AG67" i="10"/>
  <c r="AH67" i="10"/>
  <c r="AI67" i="10"/>
  <c r="AJ67" i="10"/>
  <c r="AK67" i="10"/>
  <c r="AL67" i="10"/>
  <c r="AM67" i="10"/>
  <c r="AN67" i="10"/>
  <c r="AO67" i="10"/>
  <c r="AP67" i="10"/>
  <c r="AQ67" i="10"/>
  <c r="AR67" i="10"/>
  <c r="AS67" i="10"/>
  <c r="AT67" i="10"/>
  <c r="AU67" i="10"/>
  <c r="AV67" i="10"/>
  <c r="AW67" i="10"/>
  <c r="AX67" i="10"/>
  <c r="AY67" i="10"/>
  <c r="BA67" i="10"/>
  <c r="BB67" i="10"/>
  <c r="BC67" i="10"/>
  <c r="BD67" i="10"/>
  <c r="BE67" i="10"/>
  <c r="BG67" i="10"/>
  <c r="BM67" i="10" s="1"/>
  <c r="BH67" i="10"/>
  <c r="BN67" i="10" s="1"/>
  <c r="BI67" i="10"/>
  <c r="BO67" i="10" s="1"/>
  <c r="BJ67" i="10"/>
  <c r="BP67" i="10" s="1"/>
  <c r="BK67" i="10"/>
  <c r="BQ67" i="10" s="1"/>
  <c r="BL67" i="10"/>
  <c r="BR67" i="10" s="1"/>
  <c r="V68" i="10"/>
  <c r="W68" i="10"/>
  <c r="X68" i="10"/>
  <c r="Y68" i="10"/>
  <c r="Z68" i="10"/>
  <c r="AA68" i="10"/>
  <c r="AB68" i="10"/>
  <c r="AC68" i="10"/>
  <c r="AD68" i="10"/>
  <c r="AE68" i="10"/>
  <c r="AF68" i="10"/>
  <c r="AG68" i="10"/>
  <c r="AH68" i="10"/>
  <c r="AI68" i="10"/>
  <c r="AJ68" i="10"/>
  <c r="AK68" i="10"/>
  <c r="AL68" i="10"/>
  <c r="AM68" i="10"/>
  <c r="AN68" i="10"/>
  <c r="AO68" i="10"/>
  <c r="AP68" i="10"/>
  <c r="AQ68" i="10"/>
  <c r="AR68" i="10"/>
  <c r="AS68" i="10"/>
  <c r="AT68" i="10"/>
  <c r="AU68" i="10"/>
  <c r="AV68" i="10"/>
  <c r="AW68" i="10"/>
  <c r="AX68" i="10"/>
  <c r="AY68" i="10"/>
  <c r="BA68" i="10"/>
  <c r="BB68" i="10"/>
  <c r="BC68" i="10"/>
  <c r="BD68" i="10"/>
  <c r="BE68" i="10"/>
  <c r="BG68" i="10"/>
  <c r="BM68" i="10" s="1"/>
  <c r="BH68" i="10"/>
  <c r="BN68" i="10" s="1"/>
  <c r="BI68" i="10"/>
  <c r="BO68" i="10" s="1"/>
  <c r="BJ68" i="10"/>
  <c r="BP68" i="10" s="1"/>
  <c r="BK68" i="10"/>
  <c r="BQ68" i="10" s="1"/>
  <c r="BL68" i="10"/>
  <c r="BR68" i="10" s="1"/>
  <c r="V69" i="10"/>
  <c r="W69" i="10"/>
  <c r="X69" i="10"/>
  <c r="Y69" i="10"/>
  <c r="Z69" i="10"/>
  <c r="AA69" i="10"/>
  <c r="AB69" i="10"/>
  <c r="AC69" i="10"/>
  <c r="AD69" i="10"/>
  <c r="AE69" i="10"/>
  <c r="AF69" i="10"/>
  <c r="AG69" i="10"/>
  <c r="AH69" i="10"/>
  <c r="AI69" i="10"/>
  <c r="AJ69" i="10"/>
  <c r="AK69" i="10"/>
  <c r="AL69" i="10"/>
  <c r="AM69" i="10"/>
  <c r="AN69" i="10"/>
  <c r="AO69" i="10"/>
  <c r="AP69" i="10"/>
  <c r="AQ69" i="10"/>
  <c r="AR69" i="10"/>
  <c r="AS69" i="10"/>
  <c r="AT69" i="10"/>
  <c r="AU69" i="10"/>
  <c r="AV69" i="10"/>
  <c r="AW69" i="10"/>
  <c r="AX69" i="10"/>
  <c r="AY69" i="10"/>
  <c r="BA69" i="10"/>
  <c r="BB69" i="10"/>
  <c r="BC69" i="10"/>
  <c r="BD69" i="10"/>
  <c r="BE69" i="10"/>
  <c r="BG69" i="10"/>
  <c r="BM69" i="10" s="1"/>
  <c r="BH69" i="10"/>
  <c r="BN69" i="10" s="1"/>
  <c r="BI69" i="10"/>
  <c r="BO69" i="10" s="1"/>
  <c r="BJ69" i="10"/>
  <c r="BP69" i="10" s="1"/>
  <c r="BK69" i="10"/>
  <c r="BQ69" i="10" s="1"/>
  <c r="BL69" i="10"/>
  <c r="BR69" i="10" s="1"/>
  <c r="V70" i="10"/>
  <c r="W70" i="10"/>
  <c r="X70" i="10"/>
  <c r="Y70" i="10"/>
  <c r="Z70" i="10"/>
  <c r="AA70" i="10"/>
  <c r="AB70" i="10"/>
  <c r="AC70" i="10"/>
  <c r="AD70" i="10"/>
  <c r="AE70" i="10"/>
  <c r="AF70" i="10"/>
  <c r="AG70" i="10"/>
  <c r="AH70" i="10"/>
  <c r="AI70" i="10"/>
  <c r="AJ70" i="10"/>
  <c r="AK70" i="10"/>
  <c r="AL70" i="10"/>
  <c r="AM70" i="10"/>
  <c r="AN70" i="10"/>
  <c r="AO70" i="10"/>
  <c r="AP70" i="10"/>
  <c r="AQ70" i="10"/>
  <c r="AR70" i="10"/>
  <c r="AS70" i="10"/>
  <c r="AT70" i="10"/>
  <c r="AU70" i="10"/>
  <c r="AV70" i="10"/>
  <c r="AW70" i="10"/>
  <c r="AX70" i="10"/>
  <c r="AY70" i="10"/>
  <c r="BA70" i="10"/>
  <c r="BB70" i="10"/>
  <c r="BC70" i="10"/>
  <c r="BD70" i="10"/>
  <c r="BE70" i="10"/>
  <c r="BG70" i="10"/>
  <c r="BM70" i="10" s="1"/>
  <c r="BH70" i="10"/>
  <c r="BN70" i="10" s="1"/>
  <c r="BI70" i="10"/>
  <c r="BO70" i="10" s="1"/>
  <c r="BJ70" i="10"/>
  <c r="BP70" i="10" s="1"/>
  <c r="BK70" i="10"/>
  <c r="BQ70" i="10" s="1"/>
  <c r="BL70" i="10"/>
  <c r="BR70" i="10" s="1"/>
  <c r="V73" i="10"/>
  <c r="W73" i="10"/>
  <c r="X73" i="10"/>
  <c r="Y73" i="10"/>
  <c r="Z73" i="10"/>
  <c r="AA73" i="10"/>
  <c r="AB73" i="10"/>
  <c r="AC73" i="10"/>
  <c r="AD73" i="10"/>
  <c r="AE73" i="10"/>
  <c r="AF73" i="10"/>
  <c r="AG73" i="10"/>
  <c r="AH73" i="10"/>
  <c r="AI73" i="10"/>
  <c r="AJ73" i="10"/>
  <c r="AK73" i="10"/>
  <c r="AL73" i="10"/>
  <c r="AM73" i="10"/>
  <c r="AN73" i="10"/>
  <c r="AO73" i="10"/>
  <c r="AP73" i="10"/>
  <c r="AQ73" i="10"/>
  <c r="AR73" i="10"/>
  <c r="AS73" i="10"/>
  <c r="AT73" i="10"/>
  <c r="AU73" i="10"/>
  <c r="AV73" i="10"/>
  <c r="AW73" i="10"/>
  <c r="AX73" i="10"/>
  <c r="AY73" i="10"/>
  <c r="BA73" i="10"/>
  <c r="BB73" i="10"/>
  <c r="BC73" i="10"/>
  <c r="BD73" i="10"/>
  <c r="BE73" i="10"/>
  <c r="BG73" i="10"/>
  <c r="BM73" i="10" s="1"/>
  <c r="BH73" i="10"/>
  <c r="BN73" i="10" s="1"/>
  <c r="BI73" i="10"/>
  <c r="BO73" i="10" s="1"/>
  <c r="BJ73" i="10"/>
  <c r="BP73" i="10" s="1"/>
  <c r="BK73" i="10"/>
  <c r="BQ73" i="10" s="1"/>
  <c r="BL73" i="10"/>
  <c r="BR73" i="10" s="1"/>
  <c r="AJ59" i="14"/>
  <c r="P59" i="10"/>
  <c r="AI59" i="14" s="1"/>
  <c r="AJ52" i="14"/>
  <c r="AI52" i="14"/>
  <c r="AJ55" i="14"/>
  <c r="AI55" i="14"/>
  <c r="O45" i="10"/>
  <c r="O44" i="10"/>
  <c r="O47" i="10" s="1"/>
  <c r="AJ43" i="14"/>
  <c r="P43" i="10"/>
  <c r="AI43" i="14" s="1"/>
  <c r="R42" i="10"/>
  <c r="AK42" i="14" s="1"/>
  <c r="Q42" i="10"/>
  <c r="AJ42" i="14" s="1"/>
  <c r="AI37" i="14"/>
  <c r="AJ36" i="14"/>
  <c r="O33" i="10"/>
  <c r="O32" i="10"/>
  <c r="O35" i="10" s="1"/>
  <c r="E43" i="10"/>
  <c r="Y43" i="14" s="1"/>
  <c r="E32" i="10"/>
  <c r="Y32" i="14" s="1"/>
  <c r="P28" i="10"/>
  <c r="AI28" i="14" s="1"/>
  <c r="O26" i="10"/>
  <c r="O46" i="10" s="1"/>
  <c r="O24" i="10"/>
  <c r="O27" i="10" s="1"/>
  <c r="P22" i="10"/>
  <c r="AI22" i="14" s="1"/>
  <c r="AI21" i="14"/>
  <c r="P19" i="10"/>
  <c r="AI19" i="14" s="1"/>
  <c r="AK18" i="14"/>
  <c r="AJ10" i="14"/>
  <c r="AI10" i="14"/>
  <c r="AJ7" i="14"/>
  <c r="AI7" i="14"/>
  <c r="O25" i="10"/>
  <c r="P48" i="10" l="1"/>
  <c r="AI48" i="14" s="1"/>
  <c r="P66" i="10"/>
  <c r="AM66" i="10"/>
  <c r="AJ48" i="14"/>
  <c r="AK48" i="14"/>
  <c r="AK28" i="14"/>
  <c r="AI66" i="14"/>
  <c r="Q22" i="10"/>
  <c r="AJ22" i="14" s="1"/>
  <c r="AJ21" i="14"/>
  <c r="AI30" i="14"/>
  <c r="AJ28" i="14"/>
  <c r="AA64" i="10"/>
  <c r="AI40" i="14"/>
  <c r="Y65" i="10"/>
  <c r="AJ38" i="14"/>
  <c r="R65" i="10"/>
  <c r="AJ39" i="14"/>
  <c r="AJ18" i="14"/>
  <c r="AJ41" i="14"/>
  <c r="AL18" i="3"/>
  <c r="BC18" i="3"/>
  <c r="AW18" i="3"/>
  <c r="AV18" i="3"/>
  <c r="AU18" i="3"/>
  <c r="AT18" i="3"/>
  <c r="AS18" i="3"/>
  <c r="AR18" i="3"/>
  <c r="AQ18" i="3"/>
  <c r="AP18" i="3"/>
  <c r="AO18" i="3"/>
  <c r="AN18" i="3"/>
  <c r="AH18" i="3"/>
  <c r="AG18" i="3"/>
  <c r="AF18" i="3"/>
  <c r="AE18" i="3"/>
  <c r="AB18" i="3"/>
  <c r="BB18" i="3"/>
  <c r="AC18" i="3"/>
  <c r="W18" i="3"/>
  <c r="AM18" i="3"/>
  <c r="AJ18" i="3"/>
  <c r="AI18" i="3"/>
  <c r="AD18" i="3"/>
  <c r="V18" i="3"/>
  <c r="AX18" i="3"/>
  <c r="BA18" i="3"/>
  <c r="BG18" i="3"/>
  <c r="BM18" i="3" s="1"/>
  <c r="AA18" i="3"/>
  <c r="Z18" i="3"/>
  <c r="BE18" i="3"/>
  <c r="Y18" i="3"/>
  <c r="BD18" i="3"/>
  <c r="X18" i="3"/>
  <c r="AY18" i="3"/>
  <c r="V65" i="10"/>
  <c r="BH64" i="10"/>
  <c r="BN64" i="10" s="1"/>
  <c r="AN64" i="10"/>
  <c r="AY64" i="10"/>
  <c r="BB64" i="10"/>
  <c r="AX64" i="10"/>
  <c r="AC64" i="10"/>
  <c r="Z64" i="10"/>
  <c r="BA64" i="10"/>
  <c r="AB64" i="10"/>
  <c r="AW64" i="10"/>
  <c r="AT64" i="10"/>
  <c r="AW65" i="10"/>
  <c r="AQ64" i="10"/>
  <c r="AS65" i="10"/>
  <c r="AM64" i="10"/>
  <c r="AL64" i="10"/>
  <c r="Y64" i="10"/>
  <c r="AU64" i="10"/>
  <c r="AK64" i="10"/>
  <c r="AH64" i="10"/>
  <c r="AG64" i="10"/>
  <c r="AL65" i="10"/>
  <c r="BE64" i="10"/>
  <c r="BB65" i="10"/>
  <c r="AS64" i="10"/>
  <c r="AI64" i="10"/>
  <c r="BG64" i="10"/>
  <c r="BM64" i="10" s="1"/>
  <c r="AK65" i="10"/>
  <c r="BD64" i="10"/>
  <c r="AE64" i="10"/>
  <c r="AJ64" i="10"/>
  <c r="AF64" i="10"/>
  <c r="BC64" i="10"/>
  <c r="AD64" i="10"/>
  <c r="AV64" i="10"/>
  <c r="X64" i="10"/>
  <c r="X65" i="10"/>
  <c r="AP64" i="10"/>
  <c r="W64" i="10"/>
  <c r="V64" i="10"/>
  <c r="AR64" i="10"/>
  <c r="AO64" i="10"/>
  <c r="O8" i="3"/>
  <c r="E7" i="3"/>
  <c r="E6" i="3"/>
  <c r="K21" i="3"/>
  <c r="L21" i="3" s="1"/>
  <c r="O17" i="3"/>
  <c r="E14" i="3"/>
  <c r="AI66" i="10" l="1"/>
  <c r="AH66" i="10"/>
  <c r="AG66" i="10"/>
  <c r="BE66" i="10"/>
  <c r="AW66" i="10"/>
  <c r="Y66" i="10"/>
  <c r="AV66" i="10"/>
  <c r="W66" i="10"/>
  <c r="V66" i="10"/>
  <c r="AR66" i="10"/>
  <c r="X66" i="10"/>
  <c r="AU66" i="10"/>
  <c r="AQ66" i="10"/>
  <c r="AO66" i="10"/>
  <c r="AF66" i="10"/>
  <c r="AC66" i="10"/>
  <c r="BA66" i="10"/>
  <c r="AB66" i="10"/>
  <c r="AN66" i="10"/>
  <c r="AA66" i="10"/>
  <c r="AL66" i="10"/>
  <c r="AK66" i="10"/>
  <c r="AJ66" i="10"/>
  <c r="AD66" i="10"/>
  <c r="AT66" i="10"/>
  <c r="AS66" i="10"/>
  <c r="AE66" i="10"/>
  <c r="BC66" i="10"/>
  <c r="BG66" i="10"/>
  <c r="BM66" i="10" s="1"/>
  <c r="BD66" i="10"/>
  <c r="AX66" i="10"/>
  <c r="Z66" i="10"/>
  <c r="AP66" i="10"/>
  <c r="BB66" i="10"/>
  <c r="AY66" i="10"/>
  <c r="BC65" i="10"/>
  <c r="AR65" i="10"/>
  <c r="AD65" i="10"/>
  <c r="AM65" i="10"/>
  <c r="AK65" i="14"/>
  <c r="AE65" i="10"/>
  <c r="BE65" i="10"/>
  <c r="AF65" i="10"/>
  <c r="AN65" i="10"/>
  <c r="AO65" i="10"/>
  <c r="AV65" i="10"/>
  <c r="AQ65" i="10"/>
  <c r="BA65" i="10"/>
  <c r="AB65" i="10"/>
  <c r="AU65" i="10"/>
  <c r="Z65" i="10"/>
  <c r="AX65" i="10"/>
  <c r="AJ65" i="10"/>
  <c r="AI65" i="10"/>
  <c r="BD65" i="10"/>
  <c r="AC65" i="10"/>
  <c r="AT65" i="10"/>
  <c r="W65" i="10"/>
  <c r="AG65" i="10"/>
  <c r="AH65" i="10"/>
  <c r="AP65" i="10"/>
  <c r="AA65" i="10"/>
  <c r="AY65" i="10"/>
  <c r="K18" i="3"/>
  <c r="K19" i="3"/>
  <c r="K20" i="3"/>
  <c r="E11" i="3"/>
  <c r="E10" i="3"/>
  <c r="BR105" i="10"/>
  <c r="BQ105" i="10"/>
  <c r="BP105" i="10"/>
  <c r="BO105" i="10"/>
  <c r="BN105" i="10"/>
  <c r="BM105" i="10"/>
  <c r="BL104" i="10"/>
  <c r="BR104" i="10" s="1"/>
  <c r="BK104" i="10"/>
  <c r="BQ104" i="10" s="1"/>
  <c r="BJ104" i="10"/>
  <c r="BP104" i="10" s="1"/>
  <c r="BI104" i="10"/>
  <c r="BO104" i="10" s="1"/>
  <c r="BH104" i="10"/>
  <c r="BN104" i="10" s="1"/>
  <c r="BG104" i="10"/>
  <c r="BM104" i="10" s="1"/>
  <c r="BE104" i="10"/>
  <c r="BD104" i="10"/>
  <c r="BC104" i="10"/>
  <c r="BB104" i="10"/>
  <c r="BA104" i="10"/>
  <c r="AY104" i="10"/>
  <c r="AX104" i="10"/>
  <c r="AW104" i="10"/>
  <c r="AV104" i="10"/>
  <c r="AU104" i="10"/>
  <c r="AT104" i="10"/>
  <c r="AS104" i="10"/>
  <c r="AR104" i="10"/>
  <c r="AQ104" i="10"/>
  <c r="AP104" i="10"/>
  <c r="AO104" i="10"/>
  <c r="AN104" i="10"/>
  <c r="AM104" i="10"/>
  <c r="AL104" i="10"/>
  <c r="AK104" i="10"/>
  <c r="AJ104" i="10"/>
  <c r="AI104" i="10"/>
  <c r="AH104" i="10"/>
  <c r="AG104" i="10"/>
  <c r="AF104" i="10"/>
  <c r="AE104" i="10"/>
  <c r="AD104" i="10"/>
  <c r="AC104" i="10"/>
  <c r="AB104" i="10"/>
  <c r="AA104" i="10"/>
  <c r="Z104" i="10"/>
  <c r="Y104" i="10"/>
  <c r="X104" i="10"/>
  <c r="W104" i="10"/>
  <c r="V104" i="10"/>
  <c r="K104" i="10"/>
  <c r="BT105" i="10" s="1"/>
  <c r="D104" i="10"/>
  <c r="BL103" i="10"/>
  <c r="BR103" i="10" s="1"/>
  <c r="BK103" i="10"/>
  <c r="BQ103" i="10" s="1"/>
  <c r="BJ103" i="10"/>
  <c r="BP103" i="10" s="1"/>
  <c r="BI103" i="10"/>
  <c r="BO103" i="10" s="1"/>
  <c r="BH103" i="10"/>
  <c r="BN103" i="10" s="1"/>
  <c r="BG103" i="10"/>
  <c r="BM103" i="10" s="1"/>
  <c r="BE103" i="10"/>
  <c r="BD103" i="10"/>
  <c r="BC103" i="10"/>
  <c r="BB103" i="10"/>
  <c r="BA103" i="10"/>
  <c r="AY103" i="10"/>
  <c r="AX103" i="10"/>
  <c r="AW103" i="10"/>
  <c r="AV103" i="10"/>
  <c r="AU103" i="10"/>
  <c r="AT103" i="10"/>
  <c r="AS103" i="10"/>
  <c r="AR103" i="10"/>
  <c r="AQ103" i="10"/>
  <c r="AP103" i="10"/>
  <c r="AO103" i="10"/>
  <c r="AN103" i="10"/>
  <c r="AM103" i="10"/>
  <c r="AL103" i="10"/>
  <c r="AK103" i="10"/>
  <c r="AJ103" i="10"/>
  <c r="AI103" i="10"/>
  <c r="AH103" i="10"/>
  <c r="AG103" i="10"/>
  <c r="AF103" i="10"/>
  <c r="AE103" i="10"/>
  <c r="AD103" i="10"/>
  <c r="AC103" i="10"/>
  <c r="AB103" i="10"/>
  <c r="AA103" i="10"/>
  <c r="Z103" i="10"/>
  <c r="Y103" i="10"/>
  <c r="X103" i="10"/>
  <c r="W103" i="10"/>
  <c r="V103" i="10"/>
  <c r="K103" i="10"/>
  <c r="D103" i="10"/>
  <c r="BL102" i="10"/>
  <c r="BR102" i="10" s="1"/>
  <c r="BK102" i="10"/>
  <c r="BQ102" i="10" s="1"/>
  <c r="BJ102" i="10"/>
  <c r="BP102" i="10" s="1"/>
  <c r="BI102" i="10"/>
  <c r="BO102" i="10" s="1"/>
  <c r="BH102" i="10"/>
  <c r="BN102" i="10" s="1"/>
  <c r="BG102" i="10"/>
  <c r="BM102" i="10" s="1"/>
  <c r="BE102" i="10"/>
  <c r="BD102" i="10"/>
  <c r="BC102" i="10"/>
  <c r="BB102" i="10"/>
  <c r="BA102" i="10"/>
  <c r="AY102" i="10"/>
  <c r="AX102" i="10"/>
  <c r="AW102" i="10"/>
  <c r="AV102" i="10"/>
  <c r="AU102" i="10"/>
  <c r="AT102" i="10"/>
  <c r="AS102" i="10"/>
  <c r="AR102" i="10"/>
  <c r="AQ102" i="10"/>
  <c r="AP102" i="10"/>
  <c r="AO102" i="10"/>
  <c r="AN102" i="10"/>
  <c r="AM102" i="10"/>
  <c r="AL102" i="10"/>
  <c r="AK102" i="10"/>
  <c r="AJ102" i="10"/>
  <c r="AI102" i="10"/>
  <c r="AH102" i="10"/>
  <c r="AG102" i="10"/>
  <c r="AF102" i="10"/>
  <c r="AE102" i="10"/>
  <c r="AD102" i="10"/>
  <c r="AC102" i="10"/>
  <c r="AB102" i="10"/>
  <c r="AA102" i="10"/>
  <c r="Z102" i="10"/>
  <c r="Y102" i="10"/>
  <c r="X102" i="10"/>
  <c r="W102" i="10"/>
  <c r="V102" i="10"/>
  <c r="K102" i="10"/>
  <c r="D102" i="10"/>
  <c r="BL101" i="10"/>
  <c r="BR101" i="10" s="1"/>
  <c r="BK101" i="10"/>
  <c r="BQ101" i="10" s="1"/>
  <c r="BJ101" i="10"/>
  <c r="BP101" i="10" s="1"/>
  <c r="BI101" i="10"/>
  <c r="BO101" i="10" s="1"/>
  <c r="BH101" i="10"/>
  <c r="BN101" i="10" s="1"/>
  <c r="BG101" i="10"/>
  <c r="BM101" i="10" s="1"/>
  <c r="BE101" i="10"/>
  <c r="BD101" i="10"/>
  <c r="BC101" i="10"/>
  <c r="BB101" i="10"/>
  <c r="BA101" i="10"/>
  <c r="AY101" i="10"/>
  <c r="AX101" i="10"/>
  <c r="AW101" i="10"/>
  <c r="AV101" i="10"/>
  <c r="AU101" i="10"/>
  <c r="AT101" i="10"/>
  <c r="AS101" i="10"/>
  <c r="AR101" i="10"/>
  <c r="AQ101" i="10"/>
  <c r="AP101" i="10"/>
  <c r="AO101" i="10"/>
  <c r="AN101" i="10"/>
  <c r="AM101" i="10"/>
  <c r="AL101" i="10"/>
  <c r="AK101" i="10"/>
  <c r="AJ101" i="10"/>
  <c r="AI101" i="10"/>
  <c r="AH101" i="10"/>
  <c r="AG101" i="10"/>
  <c r="AF101" i="10"/>
  <c r="AE101" i="10"/>
  <c r="AD101" i="10"/>
  <c r="AC101" i="10"/>
  <c r="AB101" i="10"/>
  <c r="AA101" i="10"/>
  <c r="Z101" i="10"/>
  <c r="Y101" i="10"/>
  <c r="X101" i="10"/>
  <c r="W101" i="10"/>
  <c r="V101" i="10"/>
  <c r="K101" i="10"/>
  <c r="D101" i="10"/>
  <c r="BL100" i="10"/>
  <c r="BR100" i="10" s="1"/>
  <c r="BK100" i="10"/>
  <c r="BQ100" i="10" s="1"/>
  <c r="BJ100" i="10"/>
  <c r="BP100" i="10" s="1"/>
  <c r="BI100" i="10"/>
  <c r="BO100" i="10" s="1"/>
  <c r="BH100" i="10"/>
  <c r="BN100" i="10" s="1"/>
  <c r="BG100" i="10"/>
  <c r="BM100" i="10" s="1"/>
  <c r="BE100" i="10"/>
  <c r="BD100" i="10"/>
  <c r="BC100" i="10"/>
  <c r="BB100" i="10"/>
  <c r="BA100" i="10"/>
  <c r="AY100" i="10"/>
  <c r="AX100" i="10"/>
  <c r="AW100" i="10"/>
  <c r="AV100" i="10"/>
  <c r="AU100" i="10"/>
  <c r="AT100" i="10"/>
  <c r="AS100" i="10"/>
  <c r="AR100" i="10"/>
  <c r="AQ100" i="10"/>
  <c r="AP100" i="10"/>
  <c r="AO100" i="10"/>
  <c r="AN100" i="10"/>
  <c r="AM100" i="10"/>
  <c r="AL100" i="10"/>
  <c r="AK100" i="10"/>
  <c r="AJ100" i="10"/>
  <c r="AI100" i="10"/>
  <c r="AH100" i="10"/>
  <c r="AG100" i="10"/>
  <c r="AF100" i="10"/>
  <c r="AE100" i="10"/>
  <c r="AD100" i="10"/>
  <c r="AC100" i="10"/>
  <c r="AB100" i="10"/>
  <c r="AA100" i="10"/>
  <c r="Z100" i="10"/>
  <c r="Y100" i="10"/>
  <c r="X100" i="10"/>
  <c r="W100" i="10"/>
  <c r="V100" i="10"/>
  <c r="K100" i="10"/>
  <c r="D100" i="10"/>
  <c r="BL99" i="10"/>
  <c r="BR99" i="10" s="1"/>
  <c r="BK99" i="10"/>
  <c r="BQ99" i="10" s="1"/>
  <c r="BJ99" i="10"/>
  <c r="BP99" i="10" s="1"/>
  <c r="BI99" i="10"/>
  <c r="BO99" i="10" s="1"/>
  <c r="BH99" i="10"/>
  <c r="BN99" i="10" s="1"/>
  <c r="BG99" i="10"/>
  <c r="BM99" i="10" s="1"/>
  <c r="BE99" i="10"/>
  <c r="BD99" i="10"/>
  <c r="BC99" i="10"/>
  <c r="BB99" i="10"/>
  <c r="BA99" i="10"/>
  <c r="AY99" i="10"/>
  <c r="AX99" i="10"/>
  <c r="AW99" i="10"/>
  <c r="AV99" i="10"/>
  <c r="AU99" i="10"/>
  <c r="AT99" i="10"/>
  <c r="AS99" i="10"/>
  <c r="AR99" i="10"/>
  <c r="AQ99" i="10"/>
  <c r="AP99" i="10"/>
  <c r="AO99" i="10"/>
  <c r="AN99" i="10"/>
  <c r="AM99" i="10"/>
  <c r="AL99" i="10"/>
  <c r="AK99" i="10"/>
  <c r="AJ99" i="10"/>
  <c r="AI99" i="10"/>
  <c r="AH99" i="10"/>
  <c r="AG99" i="10"/>
  <c r="AF99" i="10"/>
  <c r="AE99" i="10"/>
  <c r="AD99" i="10"/>
  <c r="AC99" i="10"/>
  <c r="AB99" i="10"/>
  <c r="AA99" i="10"/>
  <c r="Z99" i="10"/>
  <c r="Y99" i="10"/>
  <c r="X99" i="10"/>
  <c r="W99" i="10"/>
  <c r="V99" i="10"/>
  <c r="K99" i="10"/>
  <c r="D99" i="10"/>
  <c r="BL98" i="10"/>
  <c r="BR98" i="10" s="1"/>
  <c r="BK98" i="10"/>
  <c r="BQ98" i="10" s="1"/>
  <c r="BJ98" i="10"/>
  <c r="BP98" i="10" s="1"/>
  <c r="BI98" i="10"/>
  <c r="BO98" i="10" s="1"/>
  <c r="BH98" i="10"/>
  <c r="BN98" i="10" s="1"/>
  <c r="BG98" i="10"/>
  <c r="BM98" i="10" s="1"/>
  <c r="BE98" i="10"/>
  <c r="BD98" i="10"/>
  <c r="BC98" i="10"/>
  <c r="BB98" i="10"/>
  <c r="BA98" i="10"/>
  <c r="AY98" i="10"/>
  <c r="AX98" i="10"/>
  <c r="AW98" i="10"/>
  <c r="AV98" i="10"/>
  <c r="AU98" i="10"/>
  <c r="AT98" i="10"/>
  <c r="AS98" i="10"/>
  <c r="AR98" i="10"/>
  <c r="AQ98" i="10"/>
  <c r="AP98" i="10"/>
  <c r="AO98" i="10"/>
  <c r="AN98" i="10"/>
  <c r="AM98" i="10"/>
  <c r="AL98" i="10"/>
  <c r="AK98" i="10"/>
  <c r="AJ98" i="10"/>
  <c r="AI98" i="10"/>
  <c r="AH98" i="10"/>
  <c r="AG98" i="10"/>
  <c r="AF98" i="10"/>
  <c r="AE98" i="10"/>
  <c r="AD98" i="10"/>
  <c r="AC98" i="10"/>
  <c r="AB98" i="10"/>
  <c r="AA98" i="10"/>
  <c r="Z98" i="10"/>
  <c r="Y98" i="10"/>
  <c r="X98" i="10"/>
  <c r="W98" i="10"/>
  <c r="V98" i="10"/>
  <c r="K98" i="10"/>
  <c r="D98" i="10"/>
  <c r="BL97" i="10"/>
  <c r="BR97" i="10" s="1"/>
  <c r="BK97" i="10"/>
  <c r="BQ97" i="10" s="1"/>
  <c r="BJ97" i="10"/>
  <c r="BP97" i="10" s="1"/>
  <c r="BI97" i="10"/>
  <c r="BO97" i="10" s="1"/>
  <c r="BH97" i="10"/>
  <c r="BN97" i="10" s="1"/>
  <c r="BG97" i="10"/>
  <c r="BM97" i="10" s="1"/>
  <c r="BE97" i="10"/>
  <c r="BD97" i="10"/>
  <c r="BC97" i="10"/>
  <c r="BB97" i="10"/>
  <c r="BA97" i="10"/>
  <c r="AY97" i="10"/>
  <c r="AX97" i="10"/>
  <c r="AW97" i="10"/>
  <c r="AV97" i="10"/>
  <c r="AU97" i="10"/>
  <c r="AT97" i="10"/>
  <c r="AS97" i="10"/>
  <c r="AR97" i="10"/>
  <c r="AQ97" i="10"/>
  <c r="AP97" i="10"/>
  <c r="AO97" i="10"/>
  <c r="AN97" i="10"/>
  <c r="AM97" i="10"/>
  <c r="AL97" i="10"/>
  <c r="AK97" i="10"/>
  <c r="AJ97" i="10"/>
  <c r="AI97" i="10"/>
  <c r="AH97" i="10"/>
  <c r="AG97" i="10"/>
  <c r="AF97" i="10"/>
  <c r="AE97" i="10"/>
  <c r="AD97" i="10"/>
  <c r="AC97" i="10"/>
  <c r="AB97" i="10"/>
  <c r="AA97" i="10"/>
  <c r="Z97" i="10"/>
  <c r="Y97" i="10"/>
  <c r="X97" i="10"/>
  <c r="W97" i="10"/>
  <c r="V97" i="10"/>
  <c r="K97" i="10"/>
  <c r="AE95" i="14" s="1"/>
  <c r="D97" i="10"/>
  <c r="W95" i="14" s="1"/>
  <c r="BL96" i="10"/>
  <c r="BR96" i="10" s="1"/>
  <c r="BK96" i="10"/>
  <c r="BQ96" i="10" s="1"/>
  <c r="BJ96" i="10"/>
  <c r="BP96" i="10" s="1"/>
  <c r="BI96" i="10"/>
  <c r="BO96" i="10" s="1"/>
  <c r="BH96" i="10"/>
  <c r="BN96" i="10" s="1"/>
  <c r="BG96" i="10"/>
  <c r="BM96" i="10" s="1"/>
  <c r="BE96" i="10"/>
  <c r="BD96" i="10"/>
  <c r="BC96" i="10"/>
  <c r="BB96" i="10"/>
  <c r="BA96" i="10"/>
  <c r="AY96" i="10"/>
  <c r="AX96" i="10"/>
  <c r="AW96" i="10"/>
  <c r="AV96" i="10"/>
  <c r="AU96" i="10"/>
  <c r="AT96" i="10"/>
  <c r="AS96" i="10"/>
  <c r="AR96" i="10"/>
  <c r="AQ96" i="10"/>
  <c r="AP96" i="10"/>
  <c r="AO96" i="10"/>
  <c r="AN96" i="10"/>
  <c r="AM96" i="10"/>
  <c r="AL96" i="10"/>
  <c r="AK96" i="10"/>
  <c r="AJ96" i="10"/>
  <c r="AI96" i="10"/>
  <c r="AH96" i="10"/>
  <c r="AG96" i="10"/>
  <c r="AF96" i="10"/>
  <c r="AE96" i="10"/>
  <c r="AD96" i="10"/>
  <c r="AC96" i="10"/>
  <c r="AB96" i="10"/>
  <c r="AA96" i="10"/>
  <c r="Z96" i="10"/>
  <c r="Y96" i="10"/>
  <c r="X96" i="10"/>
  <c r="W96" i="10"/>
  <c r="V96" i="10"/>
  <c r="K96" i="10"/>
  <c r="AE94" i="14" s="1"/>
  <c r="D96" i="10"/>
  <c r="W94" i="14" s="1"/>
  <c r="BL95" i="10"/>
  <c r="BR95" i="10" s="1"/>
  <c r="BK95" i="10"/>
  <c r="BQ95" i="10" s="1"/>
  <c r="BJ95" i="10"/>
  <c r="BP95" i="10" s="1"/>
  <c r="BI95" i="10"/>
  <c r="BO95" i="10" s="1"/>
  <c r="BH95" i="10"/>
  <c r="BN95" i="10" s="1"/>
  <c r="BG95" i="10"/>
  <c r="BM95" i="10" s="1"/>
  <c r="BE95" i="10"/>
  <c r="BD95" i="10"/>
  <c r="BC95" i="10"/>
  <c r="BB95" i="10"/>
  <c r="BA95" i="10"/>
  <c r="AY95" i="10"/>
  <c r="AX95" i="10"/>
  <c r="AW95" i="10"/>
  <c r="AV95" i="10"/>
  <c r="AU95" i="10"/>
  <c r="AT95" i="10"/>
  <c r="AS95" i="10"/>
  <c r="AR95" i="10"/>
  <c r="AQ95" i="10"/>
  <c r="AP95" i="10"/>
  <c r="AO95" i="10"/>
  <c r="AN95" i="10"/>
  <c r="AM95" i="10"/>
  <c r="AL95" i="10"/>
  <c r="AK95" i="10"/>
  <c r="AJ95" i="10"/>
  <c r="AI95" i="10"/>
  <c r="AH95" i="10"/>
  <c r="AG95" i="10"/>
  <c r="AF95" i="10"/>
  <c r="AE95" i="10"/>
  <c r="AD95" i="10"/>
  <c r="AC95" i="10"/>
  <c r="AB95" i="10"/>
  <c r="AA95" i="10"/>
  <c r="Z95" i="10"/>
  <c r="Y95" i="10"/>
  <c r="X95" i="10"/>
  <c r="W95" i="10"/>
  <c r="V95" i="10"/>
  <c r="K95" i="10"/>
  <c r="AE93" i="14" s="1"/>
  <c r="D95" i="10"/>
  <c r="W93" i="14" s="1"/>
  <c r="BL94" i="10"/>
  <c r="BR94" i="10" s="1"/>
  <c r="BK94" i="10"/>
  <c r="BQ94" i="10" s="1"/>
  <c r="BJ94" i="10"/>
  <c r="BP94" i="10" s="1"/>
  <c r="BI94" i="10"/>
  <c r="BO94" i="10" s="1"/>
  <c r="BH94" i="10"/>
  <c r="BN94" i="10" s="1"/>
  <c r="BG94" i="10"/>
  <c r="BM94" i="10" s="1"/>
  <c r="BE94" i="10"/>
  <c r="BD94" i="10"/>
  <c r="BC94" i="10"/>
  <c r="BB94" i="10"/>
  <c r="BA94" i="10"/>
  <c r="AY94" i="10"/>
  <c r="AX94" i="10"/>
  <c r="AW94" i="10"/>
  <c r="AV94" i="10"/>
  <c r="AU94" i="10"/>
  <c r="AT94" i="10"/>
  <c r="AS94" i="10"/>
  <c r="AR94" i="10"/>
  <c r="AQ94" i="10"/>
  <c r="AP94" i="10"/>
  <c r="AO94" i="10"/>
  <c r="AN94" i="10"/>
  <c r="AM94" i="10"/>
  <c r="AL94" i="10"/>
  <c r="AK94" i="10"/>
  <c r="AJ94" i="10"/>
  <c r="AI94" i="10"/>
  <c r="AH94" i="10"/>
  <c r="AG94" i="10"/>
  <c r="AF94" i="10"/>
  <c r="AE94" i="10"/>
  <c r="AD94" i="10"/>
  <c r="AC94" i="10"/>
  <c r="AB94" i="10"/>
  <c r="AA94" i="10"/>
  <c r="Z94" i="10"/>
  <c r="Y94" i="10"/>
  <c r="X94" i="10"/>
  <c r="W94" i="10"/>
  <c r="V94" i="10"/>
  <c r="K94" i="10"/>
  <c r="AE92" i="14" s="1"/>
  <c r="D94" i="10"/>
  <c r="W92" i="14" s="1"/>
  <c r="BL93" i="10"/>
  <c r="BR93" i="10" s="1"/>
  <c r="BK93" i="10"/>
  <c r="BQ93" i="10" s="1"/>
  <c r="BJ93" i="10"/>
  <c r="BP93" i="10" s="1"/>
  <c r="BI93" i="10"/>
  <c r="BO93" i="10" s="1"/>
  <c r="BH93" i="10"/>
  <c r="BN93" i="10" s="1"/>
  <c r="BG93" i="10"/>
  <c r="BM93" i="10" s="1"/>
  <c r="BE93" i="10"/>
  <c r="BD93" i="10"/>
  <c r="BC93" i="10"/>
  <c r="BB93" i="10"/>
  <c r="BA93" i="10"/>
  <c r="AY93" i="10"/>
  <c r="AX93" i="10"/>
  <c r="AW93" i="10"/>
  <c r="AV93" i="10"/>
  <c r="AU93" i="10"/>
  <c r="AT93" i="10"/>
  <c r="AS93" i="10"/>
  <c r="AR93" i="10"/>
  <c r="AQ93" i="10"/>
  <c r="AP93" i="10"/>
  <c r="AO93" i="10"/>
  <c r="AN93" i="10"/>
  <c r="AM93" i="10"/>
  <c r="AL93" i="10"/>
  <c r="AK93" i="10"/>
  <c r="AJ93" i="10"/>
  <c r="AI93" i="10"/>
  <c r="AH93" i="10"/>
  <c r="AG93" i="10"/>
  <c r="AF93" i="10"/>
  <c r="AE93" i="10"/>
  <c r="AD93" i="10"/>
  <c r="AC93" i="10"/>
  <c r="AB93" i="10"/>
  <c r="AA93" i="10"/>
  <c r="Z93" i="10"/>
  <c r="Y93" i="10"/>
  <c r="X93" i="10"/>
  <c r="W93" i="10"/>
  <c r="V93" i="10"/>
  <c r="K93" i="10"/>
  <c r="D93" i="10"/>
  <c r="W91" i="14" s="1"/>
  <c r="BL92" i="10"/>
  <c r="BR92" i="10" s="1"/>
  <c r="BK92" i="10"/>
  <c r="BQ92" i="10" s="1"/>
  <c r="BJ92" i="10"/>
  <c r="BP92" i="10" s="1"/>
  <c r="BI92" i="10"/>
  <c r="BO92" i="10" s="1"/>
  <c r="BH92" i="10"/>
  <c r="BN92" i="10" s="1"/>
  <c r="BG92" i="10"/>
  <c r="BM92" i="10" s="1"/>
  <c r="BE92" i="10"/>
  <c r="BD92" i="10"/>
  <c r="BC92" i="10"/>
  <c r="BB92" i="10"/>
  <c r="BA92" i="10"/>
  <c r="AY92" i="10"/>
  <c r="AX92" i="10"/>
  <c r="AW92" i="10"/>
  <c r="AV92" i="10"/>
  <c r="AU92" i="10"/>
  <c r="AT92" i="10"/>
  <c r="AS92" i="10"/>
  <c r="AR92" i="10"/>
  <c r="AQ92" i="10"/>
  <c r="AP92" i="10"/>
  <c r="AO92" i="10"/>
  <c r="AN92" i="10"/>
  <c r="AM92" i="10"/>
  <c r="AL92" i="10"/>
  <c r="AK92" i="10"/>
  <c r="AJ92" i="10"/>
  <c r="AI92" i="10"/>
  <c r="AH92" i="10"/>
  <c r="AG92" i="10"/>
  <c r="AF92" i="10"/>
  <c r="AE92" i="10"/>
  <c r="AD92" i="10"/>
  <c r="AC92" i="10"/>
  <c r="AB92" i="10"/>
  <c r="AA92" i="10"/>
  <c r="Z92" i="10"/>
  <c r="Y92" i="10"/>
  <c r="X92" i="10"/>
  <c r="W92" i="10"/>
  <c r="V92" i="10"/>
  <c r="K92" i="10"/>
  <c r="AE90" i="14" s="1"/>
  <c r="D92" i="10"/>
  <c r="W90" i="14" s="1"/>
  <c r="BL91" i="10"/>
  <c r="BR91" i="10" s="1"/>
  <c r="BK91" i="10"/>
  <c r="BQ91" i="10" s="1"/>
  <c r="BJ91" i="10"/>
  <c r="BP91" i="10" s="1"/>
  <c r="BI91" i="10"/>
  <c r="BO91" i="10" s="1"/>
  <c r="BH91" i="10"/>
  <c r="BN91" i="10" s="1"/>
  <c r="BG91" i="10"/>
  <c r="BM91" i="10" s="1"/>
  <c r="BE91" i="10"/>
  <c r="BD91" i="10"/>
  <c r="BC91" i="10"/>
  <c r="BB91" i="10"/>
  <c r="BA91" i="10"/>
  <c r="AY91" i="10"/>
  <c r="AX91" i="10"/>
  <c r="AW91" i="10"/>
  <c r="AV91" i="10"/>
  <c r="AU91" i="10"/>
  <c r="AT91" i="10"/>
  <c r="AS91" i="10"/>
  <c r="AR91" i="10"/>
  <c r="AQ91" i="10"/>
  <c r="AP91" i="10"/>
  <c r="AO91" i="10"/>
  <c r="AN91" i="10"/>
  <c r="AM91" i="10"/>
  <c r="AL91" i="10"/>
  <c r="AK91" i="10"/>
  <c r="AJ91" i="10"/>
  <c r="AI91" i="10"/>
  <c r="AH91" i="10"/>
  <c r="AG91" i="10"/>
  <c r="AF91" i="10"/>
  <c r="AE91" i="10"/>
  <c r="AD91" i="10"/>
  <c r="AC91" i="10"/>
  <c r="AB91" i="10"/>
  <c r="AA91" i="10"/>
  <c r="Z91" i="10"/>
  <c r="Y91" i="10"/>
  <c r="X91" i="10"/>
  <c r="W91" i="10"/>
  <c r="V91" i="10"/>
  <c r="K91" i="10"/>
  <c r="AE89" i="14" s="1"/>
  <c r="D91" i="10"/>
  <c r="W89" i="14" s="1"/>
  <c r="BL90" i="10"/>
  <c r="BR90" i="10" s="1"/>
  <c r="BK90" i="10"/>
  <c r="BQ90" i="10" s="1"/>
  <c r="BJ90" i="10"/>
  <c r="BP90" i="10" s="1"/>
  <c r="BI90" i="10"/>
  <c r="BO90" i="10" s="1"/>
  <c r="BH90" i="10"/>
  <c r="BN90" i="10" s="1"/>
  <c r="BG90" i="10"/>
  <c r="BM90" i="10" s="1"/>
  <c r="BE90" i="10"/>
  <c r="BD90" i="10"/>
  <c r="BC90" i="10"/>
  <c r="BB90" i="10"/>
  <c r="BA90" i="10"/>
  <c r="AY90" i="10"/>
  <c r="AX90" i="10"/>
  <c r="AW90" i="10"/>
  <c r="AV90" i="10"/>
  <c r="AU90" i="10"/>
  <c r="AT90" i="10"/>
  <c r="AS90" i="10"/>
  <c r="AR90" i="10"/>
  <c r="AQ90" i="10"/>
  <c r="AP90" i="10"/>
  <c r="AO90" i="10"/>
  <c r="AN90" i="10"/>
  <c r="AM90" i="10"/>
  <c r="AL90" i="10"/>
  <c r="AK90" i="10"/>
  <c r="AJ90" i="10"/>
  <c r="AI90" i="10"/>
  <c r="AH90" i="10"/>
  <c r="AG90" i="10"/>
  <c r="AF90" i="10"/>
  <c r="AE90" i="10"/>
  <c r="AD90" i="10"/>
  <c r="AC90" i="10"/>
  <c r="AB90" i="10"/>
  <c r="AA90" i="10"/>
  <c r="Z90" i="10"/>
  <c r="Y90" i="10"/>
  <c r="X90" i="10"/>
  <c r="W90" i="10"/>
  <c r="V90" i="10"/>
  <c r="K90" i="10"/>
  <c r="AE88" i="14" s="1"/>
  <c r="D90" i="10"/>
  <c r="W88" i="14" s="1"/>
  <c r="BL89" i="10"/>
  <c r="BR89" i="10" s="1"/>
  <c r="BK89" i="10"/>
  <c r="BQ89" i="10" s="1"/>
  <c r="BJ89" i="10"/>
  <c r="BP89" i="10" s="1"/>
  <c r="BI89" i="10"/>
  <c r="BO89" i="10" s="1"/>
  <c r="BH89" i="10"/>
  <c r="BN89" i="10" s="1"/>
  <c r="BG89" i="10"/>
  <c r="BM89" i="10" s="1"/>
  <c r="BE89" i="10"/>
  <c r="BD89" i="10"/>
  <c r="BC89" i="10"/>
  <c r="BB89" i="10"/>
  <c r="BA89" i="10"/>
  <c r="AY89" i="10"/>
  <c r="AX89" i="10"/>
  <c r="AW89" i="10"/>
  <c r="AV89" i="10"/>
  <c r="AU89" i="10"/>
  <c r="AT89" i="10"/>
  <c r="AS89" i="10"/>
  <c r="AR89" i="10"/>
  <c r="AQ89" i="10"/>
  <c r="AP89" i="10"/>
  <c r="AO89" i="10"/>
  <c r="AN89" i="10"/>
  <c r="AM89" i="10"/>
  <c r="AL89" i="10"/>
  <c r="AK89" i="10"/>
  <c r="AJ89" i="10"/>
  <c r="AI89" i="10"/>
  <c r="AH89" i="10"/>
  <c r="AG89" i="10"/>
  <c r="AF89" i="10"/>
  <c r="AE89" i="10"/>
  <c r="AD89" i="10"/>
  <c r="AC89" i="10"/>
  <c r="AB89" i="10"/>
  <c r="AA89" i="10"/>
  <c r="Z89" i="10"/>
  <c r="Y89" i="10"/>
  <c r="X89" i="10"/>
  <c r="W89" i="10"/>
  <c r="V89" i="10"/>
  <c r="K89" i="10"/>
  <c r="AE87" i="14" s="1"/>
  <c r="D89" i="10"/>
  <c r="W87" i="14" s="1"/>
  <c r="BL88" i="10"/>
  <c r="BR88" i="10" s="1"/>
  <c r="BK88" i="10"/>
  <c r="BQ88" i="10" s="1"/>
  <c r="BJ88" i="10"/>
  <c r="BP88" i="10" s="1"/>
  <c r="BI88" i="10"/>
  <c r="BO88" i="10" s="1"/>
  <c r="BH88" i="10"/>
  <c r="BN88" i="10" s="1"/>
  <c r="BG88" i="10"/>
  <c r="BM88" i="10" s="1"/>
  <c r="BE88" i="10"/>
  <c r="BD88" i="10"/>
  <c r="BC88" i="10"/>
  <c r="BB88" i="10"/>
  <c r="BA88" i="10"/>
  <c r="AY88" i="10"/>
  <c r="AX88" i="10"/>
  <c r="AW88" i="10"/>
  <c r="AV88" i="10"/>
  <c r="AU88" i="10"/>
  <c r="AT88" i="10"/>
  <c r="AS88" i="10"/>
  <c r="AR88" i="10"/>
  <c r="AQ88" i="10"/>
  <c r="AP88" i="10"/>
  <c r="AO88" i="10"/>
  <c r="AN88" i="10"/>
  <c r="AM88" i="10"/>
  <c r="AL88" i="10"/>
  <c r="AK88" i="10"/>
  <c r="AJ88" i="10"/>
  <c r="AI88" i="10"/>
  <c r="AH88" i="10"/>
  <c r="AG88" i="10"/>
  <c r="AF88" i="10"/>
  <c r="AE88" i="10"/>
  <c r="AD88" i="10"/>
  <c r="AC88" i="10"/>
  <c r="AB88" i="10"/>
  <c r="AA88" i="10"/>
  <c r="Z88" i="10"/>
  <c r="Y88" i="10"/>
  <c r="X88" i="10"/>
  <c r="W88" i="10"/>
  <c r="V88" i="10"/>
  <c r="K88" i="10"/>
  <c r="D88" i="10"/>
  <c r="W86" i="14" s="1"/>
  <c r="BL87" i="10"/>
  <c r="BR87" i="10" s="1"/>
  <c r="BK87" i="10"/>
  <c r="BQ87" i="10" s="1"/>
  <c r="BJ87" i="10"/>
  <c r="BP87" i="10" s="1"/>
  <c r="BI87" i="10"/>
  <c r="BO87" i="10" s="1"/>
  <c r="BH87" i="10"/>
  <c r="BN87" i="10" s="1"/>
  <c r="BG87" i="10"/>
  <c r="BM87" i="10" s="1"/>
  <c r="BE87" i="10"/>
  <c r="BD87" i="10"/>
  <c r="BC87" i="10"/>
  <c r="BB87" i="10"/>
  <c r="BA87" i="10"/>
  <c r="AY87" i="10"/>
  <c r="AX87" i="10"/>
  <c r="AW87" i="10"/>
  <c r="AV87" i="10"/>
  <c r="AU87" i="10"/>
  <c r="AT87" i="10"/>
  <c r="AS87" i="10"/>
  <c r="AR87" i="10"/>
  <c r="AQ87" i="10"/>
  <c r="AP87" i="10"/>
  <c r="AO87" i="10"/>
  <c r="AN87" i="10"/>
  <c r="AM87" i="10"/>
  <c r="AL87" i="10"/>
  <c r="AK87" i="10"/>
  <c r="AJ87" i="10"/>
  <c r="AI87" i="10"/>
  <c r="AH87" i="10"/>
  <c r="AG87" i="10"/>
  <c r="AF87" i="10"/>
  <c r="AE87" i="10"/>
  <c r="AD87" i="10"/>
  <c r="AC87" i="10"/>
  <c r="AB87" i="10"/>
  <c r="AA87" i="10"/>
  <c r="Z87" i="10"/>
  <c r="Y87" i="10"/>
  <c r="X87" i="10"/>
  <c r="W87" i="10"/>
  <c r="V87" i="10"/>
  <c r="K87" i="10"/>
  <c r="AE85" i="14" s="1"/>
  <c r="D87" i="10"/>
  <c r="W85" i="14" s="1"/>
  <c r="BL86" i="10"/>
  <c r="BR86" i="10" s="1"/>
  <c r="BK86" i="10"/>
  <c r="BQ86" i="10" s="1"/>
  <c r="BJ86" i="10"/>
  <c r="BP86" i="10" s="1"/>
  <c r="BI86" i="10"/>
  <c r="BO86" i="10" s="1"/>
  <c r="BH86" i="10"/>
  <c r="BN86" i="10" s="1"/>
  <c r="BG86" i="10"/>
  <c r="BM86" i="10" s="1"/>
  <c r="BE86" i="10"/>
  <c r="BD86" i="10"/>
  <c r="BC86" i="10"/>
  <c r="BB86" i="10"/>
  <c r="BA86" i="10"/>
  <c r="AY86" i="10"/>
  <c r="AX86" i="10"/>
  <c r="AW86" i="10"/>
  <c r="AV86" i="10"/>
  <c r="AU86" i="10"/>
  <c r="AT86" i="10"/>
  <c r="AS86" i="10"/>
  <c r="AR86" i="10"/>
  <c r="AQ86" i="10"/>
  <c r="AP86" i="10"/>
  <c r="AO86" i="10"/>
  <c r="AN86" i="10"/>
  <c r="AM86" i="10"/>
  <c r="AL86" i="10"/>
  <c r="AK86" i="10"/>
  <c r="AJ86" i="10"/>
  <c r="AI86" i="10"/>
  <c r="AH86" i="10"/>
  <c r="AG86" i="10"/>
  <c r="AF86" i="10"/>
  <c r="AE86" i="10"/>
  <c r="AD86" i="10"/>
  <c r="AC86" i="10"/>
  <c r="AB86" i="10"/>
  <c r="AA86" i="10"/>
  <c r="Z86" i="10"/>
  <c r="Y86" i="10"/>
  <c r="X86" i="10"/>
  <c r="W86" i="10"/>
  <c r="V86" i="10"/>
  <c r="K86" i="10"/>
  <c r="D86" i="10"/>
  <c r="W84" i="14" s="1"/>
  <c r="BL85" i="10"/>
  <c r="BR85" i="10" s="1"/>
  <c r="BK85" i="10"/>
  <c r="BQ85" i="10" s="1"/>
  <c r="BJ85" i="10"/>
  <c r="BP85" i="10" s="1"/>
  <c r="BI85" i="10"/>
  <c r="BO85" i="10" s="1"/>
  <c r="BH85" i="10"/>
  <c r="BN85" i="10" s="1"/>
  <c r="BG85" i="10"/>
  <c r="BM85" i="10" s="1"/>
  <c r="BE85" i="10"/>
  <c r="BD85" i="10"/>
  <c r="BC85" i="10"/>
  <c r="BB85" i="10"/>
  <c r="BA85" i="10"/>
  <c r="AY85" i="10"/>
  <c r="AX85" i="10"/>
  <c r="AW85" i="10"/>
  <c r="AV85" i="10"/>
  <c r="AU85" i="10"/>
  <c r="AT85" i="10"/>
  <c r="AS85" i="10"/>
  <c r="AR85" i="10"/>
  <c r="AQ85" i="10"/>
  <c r="AP85" i="10"/>
  <c r="AO85" i="10"/>
  <c r="AN85" i="10"/>
  <c r="AM85" i="10"/>
  <c r="AL85" i="10"/>
  <c r="AK85" i="10"/>
  <c r="AJ85" i="10"/>
  <c r="AI85" i="10"/>
  <c r="AH85" i="10"/>
  <c r="AG85" i="10"/>
  <c r="AF85" i="10"/>
  <c r="AE85" i="10"/>
  <c r="AD85" i="10"/>
  <c r="AC85" i="10"/>
  <c r="AB85" i="10"/>
  <c r="AA85" i="10"/>
  <c r="Z85" i="10"/>
  <c r="Y85" i="10"/>
  <c r="X85" i="10"/>
  <c r="W85" i="10"/>
  <c r="V85" i="10"/>
  <c r="K85" i="10"/>
  <c r="AE83" i="14" s="1"/>
  <c r="D85" i="10"/>
  <c r="W83" i="14" s="1"/>
  <c r="BL84" i="10"/>
  <c r="BR84" i="10" s="1"/>
  <c r="BK84" i="10"/>
  <c r="BQ84" i="10" s="1"/>
  <c r="BJ84" i="10"/>
  <c r="BP84" i="10" s="1"/>
  <c r="BI84" i="10"/>
  <c r="BO84" i="10" s="1"/>
  <c r="BH84" i="10"/>
  <c r="BN84" i="10" s="1"/>
  <c r="BG84" i="10"/>
  <c r="BM84" i="10" s="1"/>
  <c r="BE84" i="10"/>
  <c r="BD84" i="10"/>
  <c r="BC84" i="10"/>
  <c r="BB84" i="10"/>
  <c r="BA84" i="10"/>
  <c r="AY84" i="10"/>
  <c r="AX84" i="10"/>
  <c r="AW84" i="10"/>
  <c r="AV84" i="10"/>
  <c r="AU84" i="10"/>
  <c r="AT84" i="10"/>
  <c r="AS84" i="10"/>
  <c r="AR84" i="10"/>
  <c r="AQ84" i="10"/>
  <c r="AP84" i="10"/>
  <c r="AO84" i="10"/>
  <c r="AN84" i="10"/>
  <c r="AM84" i="10"/>
  <c r="AL84" i="10"/>
  <c r="AK84" i="10"/>
  <c r="AJ84" i="10"/>
  <c r="AI84" i="10"/>
  <c r="AH84" i="10"/>
  <c r="AG84" i="10"/>
  <c r="AF84" i="10"/>
  <c r="AE84" i="10"/>
  <c r="AD84" i="10"/>
  <c r="AC84" i="10"/>
  <c r="AB84" i="10"/>
  <c r="AA84" i="10"/>
  <c r="Z84" i="10"/>
  <c r="Y84" i="10"/>
  <c r="X84" i="10"/>
  <c r="W84" i="10"/>
  <c r="V84" i="10"/>
  <c r="K84" i="10"/>
  <c r="AE82" i="14" s="1"/>
  <c r="D84" i="10"/>
  <c r="W82" i="14" s="1"/>
  <c r="BL83" i="10"/>
  <c r="BR83" i="10" s="1"/>
  <c r="BK83" i="10"/>
  <c r="BQ83" i="10" s="1"/>
  <c r="BJ83" i="10"/>
  <c r="BP83" i="10" s="1"/>
  <c r="BI83" i="10"/>
  <c r="BO83" i="10" s="1"/>
  <c r="BH83" i="10"/>
  <c r="BN83" i="10" s="1"/>
  <c r="BG83" i="10"/>
  <c r="BM83" i="10" s="1"/>
  <c r="BE83" i="10"/>
  <c r="BD83" i="10"/>
  <c r="BC83" i="10"/>
  <c r="BB83" i="10"/>
  <c r="BA83" i="10"/>
  <c r="AY83" i="10"/>
  <c r="AX83" i="10"/>
  <c r="AW83" i="10"/>
  <c r="AV83" i="10"/>
  <c r="AU83" i="10"/>
  <c r="AT83" i="10"/>
  <c r="AS83" i="10"/>
  <c r="AR83" i="10"/>
  <c r="AQ83" i="10"/>
  <c r="AP83" i="10"/>
  <c r="AO83" i="10"/>
  <c r="AN83" i="10"/>
  <c r="AM83" i="10"/>
  <c r="AL83" i="10"/>
  <c r="AK83" i="10"/>
  <c r="AJ83" i="10"/>
  <c r="AI83" i="10"/>
  <c r="AH83" i="10"/>
  <c r="AG83" i="10"/>
  <c r="AF83" i="10"/>
  <c r="AE83" i="10"/>
  <c r="AD83" i="10"/>
  <c r="AC83" i="10"/>
  <c r="AB83" i="10"/>
  <c r="AA83" i="10"/>
  <c r="Z83" i="10"/>
  <c r="Y83" i="10"/>
  <c r="X83" i="10"/>
  <c r="W83" i="10"/>
  <c r="V83" i="10"/>
  <c r="K83" i="10"/>
  <c r="AE81" i="14" s="1"/>
  <c r="D83" i="10"/>
  <c r="W81" i="14" s="1"/>
  <c r="BL82" i="10"/>
  <c r="BR82" i="10" s="1"/>
  <c r="BK82" i="10"/>
  <c r="BQ82" i="10" s="1"/>
  <c r="BJ82" i="10"/>
  <c r="BP82" i="10" s="1"/>
  <c r="BI82" i="10"/>
  <c r="BO82" i="10" s="1"/>
  <c r="BH82" i="10"/>
  <c r="BN82" i="10" s="1"/>
  <c r="BG82" i="10"/>
  <c r="BM82" i="10" s="1"/>
  <c r="BE82" i="10"/>
  <c r="BD82" i="10"/>
  <c r="BC82" i="10"/>
  <c r="BB82" i="10"/>
  <c r="BA82" i="10"/>
  <c r="AY82" i="10"/>
  <c r="AX82" i="10"/>
  <c r="AW82" i="10"/>
  <c r="AV82" i="10"/>
  <c r="AU82" i="10"/>
  <c r="AT82" i="10"/>
  <c r="AS82" i="10"/>
  <c r="AR82" i="10"/>
  <c r="AQ82" i="10"/>
  <c r="AP82" i="10"/>
  <c r="AO82" i="10"/>
  <c r="AN82" i="10"/>
  <c r="AM82" i="10"/>
  <c r="AL82" i="10"/>
  <c r="AK82" i="10"/>
  <c r="AJ82" i="10"/>
  <c r="AI82" i="10"/>
  <c r="AH82" i="10"/>
  <c r="AG82" i="10"/>
  <c r="AF82" i="10"/>
  <c r="AE82" i="10"/>
  <c r="AD82" i="10"/>
  <c r="AC82" i="10"/>
  <c r="AB82" i="10"/>
  <c r="AA82" i="10"/>
  <c r="Z82" i="10"/>
  <c r="Y82" i="10"/>
  <c r="X82" i="10"/>
  <c r="W82" i="10"/>
  <c r="V82" i="10"/>
  <c r="K82" i="10"/>
  <c r="D82" i="10"/>
  <c r="W80" i="14" s="1"/>
  <c r="BL81" i="10"/>
  <c r="BR81" i="10" s="1"/>
  <c r="BK81" i="10"/>
  <c r="BQ81" i="10" s="1"/>
  <c r="BJ81" i="10"/>
  <c r="BP81" i="10" s="1"/>
  <c r="BI81" i="10"/>
  <c r="BO81" i="10" s="1"/>
  <c r="BH81" i="10"/>
  <c r="BN81" i="10" s="1"/>
  <c r="BG81" i="10"/>
  <c r="BM81" i="10" s="1"/>
  <c r="BE81" i="10"/>
  <c r="BD81" i="10"/>
  <c r="BC81" i="10"/>
  <c r="BB81" i="10"/>
  <c r="BA81" i="10"/>
  <c r="AY81" i="10"/>
  <c r="AX81" i="10"/>
  <c r="AW81" i="10"/>
  <c r="AV81" i="10"/>
  <c r="AU81" i="10"/>
  <c r="AT81" i="10"/>
  <c r="AS81" i="10"/>
  <c r="AR81" i="10"/>
  <c r="AQ81" i="10"/>
  <c r="AP81" i="10"/>
  <c r="AO81" i="10"/>
  <c r="AN81" i="10"/>
  <c r="AM81" i="10"/>
  <c r="AL81" i="10"/>
  <c r="AK81" i="10"/>
  <c r="AJ81" i="10"/>
  <c r="AI81" i="10"/>
  <c r="AH81" i="10"/>
  <c r="AG81" i="10"/>
  <c r="AF81" i="10"/>
  <c r="AE81" i="10"/>
  <c r="AD81" i="10"/>
  <c r="AC81" i="10"/>
  <c r="AB81" i="10"/>
  <c r="AA81" i="10"/>
  <c r="Z81" i="10"/>
  <c r="Y81" i="10"/>
  <c r="X81" i="10"/>
  <c r="W81" i="10"/>
  <c r="V81" i="10"/>
  <c r="K81" i="10"/>
  <c r="D81" i="10"/>
  <c r="W79" i="14" s="1"/>
  <c r="BL80" i="10"/>
  <c r="BR80" i="10" s="1"/>
  <c r="BK80" i="10"/>
  <c r="BQ80" i="10" s="1"/>
  <c r="BJ80" i="10"/>
  <c r="BP80" i="10" s="1"/>
  <c r="BI80" i="10"/>
  <c r="BO80" i="10" s="1"/>
  <c r="BH80" i="10"/>
  <c r="BN80" i="10" s="1"/>
  <c r="BG80" i="10"/>
  <c r="BM80" i="10" s="1"/>
  <c r="BE80" i="10"/>
  <c r="BD80" i="10"/>
  <c r="BC80" i="10"/>
  <c r="BB80" i="10"/>
  <c r="BA80" i="10"/>
  <c r="AY80" i="10"/>
  <c r="AX80" i="10"/>
  <c r="AW80" i="10"/>
  <c r="AV80" i="10"/>
  <c r="AU80" i="10"/>
  <c r="AT80" i="10"/>
  <c r="AS80" i="10"/>
  <c r="AR80" i="10"/>
  <c r="AQ80" i="10"/>
  <c r="AP80" i="10"/>
  <c r="AO80" i="10"/>
  <c r="AN80" i="10"/>
  <c r="AM80" i="10"/>
  <c r="AL80" i="10"/>
  <c r="AK80" i="10"/>
  <c r="AJ80" i="10"/>
  <c r="AI80" i="10"/>
  <c r="AH80" i="10"/>
  <c r="AG80" i="10"/>
  <c r="AF80" i="10"/>
  <c r="AE80" i="10"/>
  <c r="AD80" i="10"/>
  <c r="AC80" i="10"/>
  <c r="AB80" i="10"/>
  <c r="AA80" i="10"/>
  <c r="Z80" i="10"/>
  <c r="Y80" i="10"/>
  <c r="X80" i="10"/>
  <c r="W80" i="10"/>
  <c r="V80" i="10"/>
  <c r="K80" i="10"/>
  <c r="AE78" i="14" s="1"/>
  <c r="D80" i="10"/>
  <c r="W78" i="14" s="1"/>
  <c r="BL79" i="10"/>
  <c r="BR79" i="10" s="1"/>
  <c r="BK79" i="10"/>
  <c r="BQ79" i="10" s="1"/>
  <c r="BJ79" i="10"/>
  <c r="BP79" i="10" s="1"/>
  <c r="BI79" i="10"/>
  <c r="BO79" i="10" s="1"/>
  <c r="BH79" i="10"/>
  <c r="BN79" i="10" s="1"/>
  <c r="BG79" i="10"/>
  <c r="BM79" i="10" s="1"/>
  <c r="BE79" i="10"/>
  <c r="BD79" i="10"/>
  <c r="BC79" i="10"/>
  <c r="BB79" i="10"/>
  <c r="BA79" i="10"/>
  <c r="AY79" i="10"/>
  <c r="AX79" i="10"/>
  <c r="AW79" i="10"/>
  <c r="AV79" i="10"/>
  <c r="AU79" i="10"/>
  <c r="AT79" i="10"/>
  <c r="AS79" i="10"/>
  <c r="AR79" i="10"/>
  <c r="AQ79" i="10"/>
  <c r="AP79" i="10"/>
  <c r="AO79" i="10"/>
  <c r="AN79" i="10"/>
  <c r="AM79" i="10"/>
  <c r="AL79" i="10"/>
  <c r="AK79" i="10"/>
  <c r="AJ79" i="10"/>
  <c r="AI79" i="10"/>
  <c r="AH79" i="10"/>
  <c r="AG79" i="10"/>
  <c r="AF79" i="10"/>
  <c r="AE79" i="10"/>
  <c r="AD79" i="10"/>
  <c r="AC79" i="10"/>
  <c r="AB79" i="10"/>
  <c r="AA79" i="10"/>
  <c r="Z79" i="10"/>
  <c r="Y79" i="10"/>
  <c r="X79" i="10"/>
  <c r="W79" i="10"/>
  <c r="V79" i="10"/>
  <c r="K79" i="10"/>
  <c r="AE77" i="14" s="1"/>
  <c r="D79" i="10"/>
  <c r="W77" i="14" s="1"/>
  <c r="BL78" i="10"/>
  <c r="BR78" i="10" s="1"/>
  <c r="BK78" i="10"/>
  <c r="BQ78" i="10" s="1"/>
  <c r="BJ78" i="10"/>
  <c r="BP78" i="10" s="1"/>
  <c r="BI78" i="10"/>
  <c r="BO78" i="10" s="1"/>
  <c r="BH78" i="10"/>
  <c r="BN78" i="10" s="1"/>
  <c r="BG78" i="10"/>
  <c r="BM78" i="10" s="1"/>
  <c r="BE78" i="10"/>
  <c r="BD78" i="10"/>
  <c r="BC78" i="10"/>
  <c r="BB78" i="10"/>
  <c r="BA78" i="10"/>
  <c r="AY78" i="10"/>
  <c r="AX78" i="10"/>
  <c r="AW78" i="10"/>
  <c r="AV78" i="10"/>
  <c r="AU78" i="10"/>
  <c r="AT78" i="10"/>
  <c r="AS78" i="10"/>
  <c r="AR78" i="10"/>
  <c r="AQ78" i="10"/>
  <c r="AP78" i="10"/>
  <c r="AO78" i="10"/>
  <c r="AN78" i="10"/>
  <c r="AM78" i="10"/>
  <c r="AL78" i="10"/>
  <c r="AK78" i="10"/>
  <c r="AJ78" i="10"/>
  <c r="AI78" i="10"/>
  <c r="AH78" i="10"/>
  <c r="AG78" i="10"/>
  <c r="AF78" i="10"/>
  <c r="AE78" i="10"/>
  <c r="AD78" i="10"/>
  <c r="AC78" i="10"/>
  <c r="AB78" i="10"/>
  <c r="AA78" i="10"/>
  <c r="Z78" i="10"/>
  <c r="Y78" i="10"/>
  <c r="X78" i="10"/>
  <c r="W78" i="10"/>
  <c r="V78" i="10"/>
  <c r="K78" i="10"/>
  <c r="D78" i="10"/>
  <c r="W76" i="14" s="1"/>
  <c r="BL77" i="10"/>
  <c r="BR77" i="10" s="1"/>
  <c r="BK77" i="10"/>
  <c r="BQ77" i="10" s="1"/>
  <c r="BJ77" i="10"/>
  <c r="BP77" i="10" s="1"/>
  <c r="BI77" i="10"/>
  <c r="BO77" i="10" s="1"/>
  <c r="BH77" i="10"/>
  <c r="BN77" i="10" s="1"/>
  <c r="BG77" i="10"/>
  <c r="BM77" i="10" s="1"/>
  <c r="BE77" i="10"/>
  <c r="BD77" i="10"/>
  <c r="BC77" i="10"/>
  <c r="BB77" i="10"/>
  <c r="BA77" i="10"/>
  <c r="AY77" i="10"/>
  <c r="AX77" i="10"/>
  <c r="AW77" i="10"/>
  <c r="AV77" i="10"/>
  <c r="AU77" i="10"/>
  <c r="AT77" i="10"/>
  <c r="AS77" i="10"/>
  <c r="AR77" i="10"/>
  <c r="AQ77" i="10"/>
  <c r="AP77" i="10"/>
  <c r="AO77" i="10"/>
  <c r="AN77" i="10"/>
  <c r="AM77" i="10"/>
  <c r="AL77" i="10"/>
  <c r="AK77" i="10"/>
  <c r="AJ77" i="10"/>
  <c r="AI77" i="10"/>
  <c r="AH77" i="10"/>
  <c r="AG77" i="10"/>
  <c r="AF77" i="10"/>
  <c r="AE77" i="10"/>
  <c r="AD77" i="10"/>
  <c r="AC77" i="10"/>
  <c r="AB77" i="10"/>
  <c r="AA77" i="10"/>
  <c r="Z77" i="10"/>
  <c r="Y77" i="10"/>
  <c r="X77" i="10"/>
  <c r="W77" i="10"/>
  <c r="V77" i="10"/>
  <c r="K77" i="10"/>
  <c r="AE75" i="14" s="1"/>
  <c r="D77" i="10"/>
  <c r="W75" i="14" s="1"/>
  <c r="BL76" i="10"/>
  <c r="BR76" i="10" s="1"/>
  <c r="BK76" i="10"/>
  <c r="BQ76" i="10" s="1"/>
  <c r="BJ76" i="10"/>
  <c r="BP76" i="10" s="1"/>
  <c r="BI76" i="10"/>
  <c r="BO76" i="10" s="1"/>
  <c r="BH76" i="10"/>
  <c r="BN76" i="10" s="1"/>
  <c r="BG76" i="10"/>
  <c r="BM76" i="10" s="1"/>
  <c r="BE76" i="10"/>
  <c r="BD76" i="10"/>
  <c r="BC76" i="10"/>
  <c r="BB76" i="10"/>
  <c r="BA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Z76" i="10"/>
  <c r="Y76" i="10"/>
  <c r="X76" i="10"/>
  <c r="W76" i="10"/>
  <c r="V76" i="10"/>
  <c r="K76" i="10"/>
  <c r="D76" i="10"/>
  <c r="BL75" i="10"/>
  <c r="BR75" i="10" s="1"/>
  <c r="BK75" i="10"/>
  <c r="BQ75" i="10" s="1"/>
  <c r="BJ75" i="10"/>
  <c r="BP75" i="10" s="1"/>
  <c r="BI75" i="10"/>
  <c r="BO75" i="10" s="1"/>
  <c r="BH75" i="10"/>
  <c r="BN75" i="10" s="1"/>
  <c r="BG75" i="10"/>
  <c r="BM75" i="10" s="1"/>
  <c r="BE75" i="10"/>
  <c r="BD75" i="10"/>
  <c r="BC75" i="10"/>
  <c r="BB75" i="10"/>
  <c r="BA75" i="10"/>
  <c r="AY75" i="10"/>
  <c r="AX75" i="10"/>
  <c r="AW75" i="10"/>
  <c r="AV75" i="10"/>
  <c r="AU75" i="10"/>
  <c r="AT75" i="10"/>
  <c r="AS75" i="10"/>
  <c r="AR75" i="10"/>
  <c r="AQ75" i="10"/>
  <c r="AP75" i="10"/>
  <c r="AO75" i="10"/>
  <c r="AN75" i="10"/>
  <c r="AM75" i="10"/>
  <c r="AL75" i="10"/>
  <c r="AK75" i="10"/>
  <c r="AJ75" i="10"/>
  <c r="AI75" i="10"/>
  <c r="AH75" i="10"/>
  <c r="AG75" i="10"/>
  <c r="AF75" i="10"/>
  <c r="AE75" i="10"/>
  <c r="AD75" i="10"/>
  <c r="AC75" i="10"/>
  <c r="AB75" i="10"/>
  <c r="AA75" i="10"/>
  <c r="Z75" i="10"/>
  <c r="Y75" i="10"/>
  <c r="X75" i="10"/>
  <c r="W75" i="10"/>
  <c r="V75" i="10"/>
  <c r="K75" i="10"/>
  <c r="D75" i="10"/>
  <c r="BL74" i="10"/>
  <c r="BR74" i="10" s="1"/>
  <c r="BK74" i="10"/>
  <c r="BQ74" i="10" s="1"/>
  <c r="BJ74" i="10"/>
  <c r="BP74" i="10" s="1"/>
  <c r="BI74" i="10"/>
  <c r="BO74" i="10" s="1"/>
  <c r="BH74" i="10"/>
  <c r="BN74" i="10" s="1"/>
  <c r="BG74" i="10"/>
  <c r="BM74" i="10" s="1"/>
  <c r="BE74" i="10"/>
  <c r="BD74" i="10"/>
  <c r="BC74" i="10"/>
  <c r="BB74" i="10"/>
  <c r="BA74" i="10"/>
  <c r="AY74" i="10"/>
  <c r="AX74" i="10"/>
  <c r="AW74" i="10"/>
  <c r="AV74" i="10"/>
  <c r="AU74" i="10"/>
  <c r="AT74" i="10"/>
  <c r="AS74" i="10"/>
  <c r="AR74" i="10"/>
  <c r="AQ74" i="10"/>
  <c r="AP74" i="10"/>
  <c r="AO74" i="10"/>
  <c r="AN74" i="10"/>
  <c r="AM74" i="10"/>
  <c r="AL74" i="10"/>
  <c r="AK74" i="10"/>
  <c r="AJ74" i="10"/>
  <c r="AI74" i="10"/>
  <c r="AH74" i="10"/>
  <c r="AG74" i="10"/>
  <c r="AF74" i="10"/>
  <c r="AE74" i="10"/>
  <c r="AD74" i="10"/>
  <c r="AC74" i="10"/>
  <c r="AB74" i="10"/>
  <c r="AA74" i="10"/>
  <c r="Z74" i="10"/>
  <c r="Y74" i="10"/>
  <c r="X74" i="10"/>
  <c r="W74" i="10"/>
  <c r="V74" i="10"/>
  <c r="K74" i="10"/>
  <c r="D74" i="10"/>
  <c r="W74" i="14" s="1"/>
  <c r="K70" i="10"/>
  <c r="K69" i="10"/>
  <c r="AE69" i="14" s="1"/>
  <c r="K68" i="10"/>
  <c r="AE68" i="14" s="1"/>
  <c r="K67" i="10"/>
  <c r="AE67" i="14" s="1"/>
  <c r="K66" i="10"/>
  <c r="BI65" i="10" s="1"/>
  <c r="BO65" i="10" s="1"/>
  <c r="K65" i="10"/>
  <c r="AE65" i="14" s="1"/>
  <c r="K64" i="10"/>
  <c r="AE64" i="14" s="1"/>
  <c r="K63" i="10"/>
  <c r="AE63" i="14" s="1"/>
  <c r="K62" i="10"/>
  <c r="AE62" i="14" s="1"/>
  <c r="K61" i="10"/>
  <c r="AE61" i="14" s="1"/>
  <c r="BL60" i="10"/>
  <c r="BR60" i="10" s="1"/>
  <c r="BK60" i="10"/>
  <c r="BQ60" i="10" s="1"/>
  <c r="BJ60" i="10"/>
  <c r="BP60" i="10" s="1"/>
  <c r="BI60" i="10"/>
  <c r="BO60" i="10" s="1"/>
  <c r="BH60" i="10"/>
  <c r="BN60" i="10" s="1"/>
  <c r="BG60" i="10"/>
  <c r="BM60" i="10" s="1"/>
  <c r="BE60" i="10"/>
  <c r="BD60" i="10"/>
  <c r="BC60" i="10"/>
  <c r="BB60" i="10"/>
  <c r="BA60" i="10"/>
  <c r="AY60" i="10"/>
  <c r="AX60" i="10"/>
  <c r="AW60" i="10"/>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K60" i="10"/>
  <c r="AE60" i="14" s="1"/>
  <c r="D60" i="10"/>
  <c r="W60" i="14" s="1"/>
  <c r="BL59" i="10"/>
  <c r="BR59" i="10" s="1"/>
  <c r="BK59" i="10"/>
  <c r="BQ59" i="10" s="1"/>
  <c r="BJ59" i="10"/>
  <c r="BP59" i="10" s="1"/>
  <c r="BI59" i="10"/>
  <c r="BO59" i="10" s="1"/>
  <c r="BH59" i="10"/>
  <c r="BN59" i="10" s="1"/>
  <c r="BG59" i="10"/>
  <c r="BM59" i="10" s="1"/>
  <c r="BE59" i="10"/>
  <c r="BD59" i="10"/>
  <c r="BC59" i="10"/>
  <c r="BB59" i="10"/>
  <c r="BA59" i="10"/>
  <c r="AY59" i="10"/>
  <c r="AX59"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K59" i="10"/>
  <c r="AE59" i="14" s="1"/>
  <c r="D59" i="10"/>
  <c r="W59" i="14" s="1"/>
  <c r="BL58" i="10"/>
  <c r="BR58" i="10" s="1"/>
  <c r="BK58" i="10"/>
  <c r="BQ58" i="10" s="1"/>
  <c r="BJ58" i="10"/>
  <c r="BP58" i="10" s="1"/>
  <c r="BI58" i="10"/>
  <c r="BO58" i="10" s="1"/>
  <c r="BH58" i="10"/>
  <c r="BN58" i="10" s="1"/>
  <c r="BG58" i="10"/>
  <c r="BM58" i="10" s="1"/>
  <c r="BE58" i="10"/>
  <c r="BD58" i="10"/>
  <c r="BC58" i="10"/>
  <c r="BB58" i="10"/>
  <c r="BA58" i="10"/>
  <c r="AY58" i="10"/>
  <c r="AX58" i="10"/>
  <c r="AW58" i="10"/>
  <c r="AV58" i="10"/>
  <c r="AU58" i="10"/>
  <c r="AT58" i="10"/>
  <c r="AS58" i="10"/>
  <c r="AR58" i="10"/>
  <c r="AQ58" i="10"/>
  <c r="AP58" i="10"/>
  <c r="AO58" i="10"/>
  <c r="AN58" i="10"/>
  <c r="AM58" i="10"/>
  <c r="AL58" i="10"/>
  <c r="AK58" i="10"/>
  <c r="AJ58" i="10"/>
  <c r="AI58" i="10"/>
  <c r="AH58" i="10"/>
  <c r="AG58" i="10"/>
  <c r="AF58" i="10"/>
  <c r="AE58" i="10"/>
  <c r="AD58" i="10"/>
  <c r="AC58" i="10"/>
  <c r="AB58" i="10"/>
  <c r="AA58" i="10"/>
  <c r="Z58" i="10"/>
  <c r="Y58" i="10"/>
  <c r="X58" i="10"/>
  <c r="W58" i="10"/>
  <c r="V58" i="10"/>
  <c r="K58" i="10"/>
  <c r="AE58" i="14" s="1"/>
  <c r="D58" i="10"/>
  <c r="W58" i="14" s="1"/>
  <c r="BL57" i="10"/>
  <c r="BR57" i="10" s="1"/>
  <c r="BK57" i="10"/>
  <c r="BQ57" i="10" s="1"/>
  <c r="BJ57" i="10"/>
  <c r="BP57" i="10" s="1"/>
  <c r="BI57" i="10"/>
  <c r="BO57" i="10" s="1"/>
  <c r="BH57" i="10"/>
  <c r="BN57" i="10" s="1"/>
  <c r="BG57" i="10"/>
  <c r="BM57" i="10" s="1"/>
  <c r="BE57" i="10"/>
  <c r="BD57" i="10"/>
  <c r="BC57" i="10"/>
  <c r="BB57" i="10"/>
  <c r="BA57" i="10"/>
  <c r="AY57" i="10"/>
  <c r="AX57"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K57" i="10"/>
  <c r="D57" i="10"/>
  <c r="W57" i="14" s="1"/>
  <c r="BL56" i="10"/>
  <c r="BR56" i="10" s="1"/>
  <c r="BK56" i="10"/>
  <c r="BQ56" i="10" s="1"/>
  <c r="BJ56" i="10"/>
  <c r="BP56" i="10" s="1"/>
  <c r="BI56" i="10"/>
  <c r="BO56" i="10" s="1"/>
  <c r="BH56" i="10"/>
  <c r="BN56" i="10" s="1"/>
  <c r="BG56" i="10"/>
  <c r="BM56" i="10" s="1"/>
  <c r="BE56" i="10"/>
  <c r="BD56" i="10"/>
  <c r="BC56" i="10"/>
  <c r="BB56" i="10"/>
  <c r="BA56" i="10"/>
  <c r="AY56" i="10"/>
  <c r="AX56"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K56" i="10"/>
  <c r="D56" i="10"/>
  <c r="W56" i="14" s="1"/>
  <c r="BL55" i="10"/>
  <c r="BR55" i="10" s="1"/>
  <c r="BK55" i="10"/>
  <c r="BQ55" i="10" s="1"/>
  <c r="BJ55" i="10"/>
  <c r="BP55" i="10" s="1"/>
  <c r="BI55" i="10"/>
  <c r="BO55" i="10" s="1"/>
  <c r="BH55" i="10"/>
  <c r="BN55" i="10" s="1"/>
  <c r="BG55" i="10"/>
  <c r="BM55" i="10" s="1"/>
  <c r="BE55" i="10"/>
  <c r="BD55" i="10"/>
  <c r="BC55" i="10"/>
  <c r="BB55" i="10"/>
  <c r="BA55" i="10"/>
  <c r="AY55" i="10"/>
  <c r="AX55" i="10"/>
  <c r="AW55" i="10"/>
  <c r="AV55" i="10"/>
  <c r="AU55" i="10"/>
  <c r="AT55" i="10"/>
  <c r="AS55" i="10"/>
  <c r="AR55" i="10"/>
  <c r="AQ55" i="10"/>
  <c r="AP55" i="10"/>
  <c r="AO55" i="10"/>
  <c r="AN55" i="10"/>
  <c r="AM55" i="10"/>
  <c r="AL55" i="10"/>
  <c r="AK55" i="10"/>
  <c r="AJ55" i="10"/>
  <c r="AI55" i="10"/>
  <c r="AH55" i="10"/>
  <c r="AG55" i="10"/>
  <c r="AF55" i="10"/>
  <c r="AE55" i="10"/>
  <c r="AD55" i="10"/>
  <c r="AC55" i="10"/>
  <c r="AB55" i="10"/>
  <c r="AA55" i="10"/>
  <c r="Z55" i="10"/>
  <c r="Y55" i="10"/>
  <c r="X55" i="10"/>
  <c r="W55" i="10"/>
  <c r="V55" i="10"/>
  <c r="K55" i="10"/>
  <c r="D55" i="10"/>
  <c r="W55" i="14" s="1"/>
  <c r="BL54" i="10"/>
  <c r="BR54" i="10" s="1"/>
  <c r="BK54" i="10"/>
  <c r="BQ54" i="10" s="1"/>
  <c r="BJ54" i="10"/>
  <c r="BP54" i="10" s="1"/>
  <c r="BI54" i="10"/>
  <c r="BO54" i="10" s="1"/>
  <c r="BH54" i="10"/>
  <c r="BN54" i="10" s="1"/>
  <c r="BG54" i="10"/>
  <c r="BM54" i="10" s="1"/>
  <c r="BE54" i="10"/>
  <c r="BD54" i="10"/>
  <c r="BC54" i="10"/>
  <c r="BB54" i="10"/>
  <c r="BA54" i="10"/>
  <c r="AY54" i="10"/>
  <c r="AX54"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K54" i="10"/>
  <c r="D54" i="10"/>
  <c r="W54" i="14" s="1"/>
  <c r="BL53" i="10"/>
  <c r="BR53" i="10" s="1"/>
  <c r="BK53" i="10"/>
  <c r="BQ53" i="10" s="1"/>
  <c r="BJ53" i="10"/>
  <c r="BP53" i="10" s="1"/>
  <c r="BI53" i="10"/>
  <c r="BO53" i="10" s="1"/>
  <c r="BH53" i="10"/>
  <c r="BN53" i="10" s="1"/>
  <c r="BG53" i="10"/>
  <c r="BM53" i="10" s="1"/>
  <c r="BE53" i="10"/>
  <c r="BD53" i="10"/>
  <c r="BC53" i="10"/>
  <c r="BB53" i="10"/>
  <c r="BA53" i="10"/>
  <c r="AY53" i="10"/>
  <c r="AX53"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K53" i="10"/>
  <c r="D53" i="10"/>
  <c r="W53" i="14" s="1"/>
  <c r="BL52" i="10"/>
  <c r="BR52" i="10" s="1"/>
  <c r="BK52" i="10"/>
  <c r="BQ52" i="10" s="1"/>
  <c r="BJ52" i="10"/>
  <c r="BP52" i="10" s="1"/>
  <c r="BI52" i="10"/>
  <c r="BO52" i="10" s="1"/>
  <c r="BH52" i="10"/>
  <c r="BN52" i="10" s="1"/>
  <c r="BG52" i="10"/>
  <c r="BM52" i="10" s="1"/>
  <c r="BE52" i="10"/>
  <c r="BD52" i="10"/>
  <c r="BC52" i="10"/>
  <c r="BB52" i="10"/>
  <c r="BA52" i="10"/>
  <c r="AY52" i="10"/>
  <c r="AX52" i="10"/>
  <c r="AW52" i="10"/>
  <c r="AV52" i="10"/>
  <c r="AU52" i="10"/>
  <c r="AT52" i="10"/>
  <c r="AS52" i="10"/>
  <c r="AR52" i="10"/>
  <c r="AQ52" i="10"/>
  <c r="AP52" i="10"/>
  <c r="AO52" i="10"/>
  <c r="AN52" i="10"/>
  <c r="AM52" i="10"/>
  <c r="AL52" i="10"/>
  <c r="AK52" i="10"/>
  <c r="AJ52" i="10"/>
  <c r="AI52" i="10"/>
  <c r="AH52" i="10"/>
  <c r="AG52" i="10"/>
  <c r="AF52" i="10"/>
  <c r="AE52" i="10"/>
  <c r="AD52" i="10"/>
  <c r="AC52" i="10"/>
  <c r="AB52" i="10"/>
  <c r="AA52" i="10"/>
  <c r="Z52" i="10"/>
  <c r="Y52" i="10"/>
  <c r="X52" i="10"/>
  <c r="W52" i="10"/>
  <c r="V52" i="10"/>
  <c r="K52" i="10"/>
  <c r="D52" i="10"/>
  <c r="W52" i="14" s="1"/>
  <c r="BL51" i="10"/>
  <c r="BR51" i="10" s="1"/>
  <c r="BK51" i="10"/>
  <c r="BQ51" i="10" s="1"/>
  <c r="BJ51" i="10"/>
  <c r="BP51" i="10" s="1"/>
  <c r="BI51" i="10"/>
  <c r="BO51" i="10" s="1"/>
  <c r="BH51" i="10"/>
  <c r="BN51" i="10" s="1"/>
  <c r="BG51" i="10"/>
  <c r="BM51" i="10" s="1"/>
  <c r="BE51" i="10"/>
  <c r="BD51" i="10"/>
  <c r="BC51" i="10"/>
  <c r="BB51" i="10"/>
  <c r="BA51" i="10"/>
  <c r="AY51" i="10"/>
  <c r="AX51"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K51" i="10"/>
  <c r="D51" i="10"/>
  <c r="W51" i="14" s="1"/>
  <c r="BL50" i="10"/>
  <c r="BR50" i="10" s="1"/>
  <c r="BK50" i="10"/>
  <c r="BQ50" i="10" s="1"/>
  <c r="BJ50" i="10"/>
  <c r="BP50" i="10" s="1"/>
  <c r="BI50" i="10"/>
  <c r="BO50" i="10" s="1"/>
  <c r="BH50" i="10"/>
  <c r="BN50" i="10" s="1"/>
  <c r="BG50" i="10"/>
  <c r="BM50" i="10" s="1"/>
  <c r="BE50" i="10"/>
  <c r="BD50" i="10"/>
  <c r="BC50" i="10"/>
  <c r="BB50" i="10"/>
  <c r="BA50" i="10"/>
  <c r="AY50" i="10"/>
  <c r="AX50"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K50" i="10"/>
  <c r="D50" i="10"/>
  <c r="W50" i="14" s="1"/>
  <c r="BL49" i="10"/>
  <c r="BR49" i="10" s="1"/>
  <c r="BK49" i="10"/>
  <c r="BQ49" i="10" s="1"/>
  <c r="BJ49" i="10"/>
  <c r="BP49" i="10" s="1"/>
  <c r="BI49" i="10"/>
  <c r="BO49" i="10" s="1"/>
  <c r="BH49" i="10"/>
  <c r="BN49" i="10" s="1"/>
  <c r="BG49" i="10"/>
  <c r="BM49" i="10" s="1"/>
  <c r="BE49" i="10"/>
  <c r="BD49" i="10"/>
  <c r="BC49" i="10"/>
  <c r="BB49" i="10"/>
  <c r="BA49" i="10"/>
  <c r="AY49" i="10"/>
  <c r="AX49" i="10"/>
  <c r="AW49" i="10"/>
  <c r="AV49" i="10"/>
  <c r="AU49" i="10"/>
  <c r="AT49" i="10"/>
  <c r="AS49" i="10"/>
  <c r="AR49" i="10"/>
  <c r="AQ49" i="10"/>
  <c r="AP49" i="10"/>
  <c r="AO49" i="10"/>
  <c r="AN49" i="10"/>
  <c r="AM49" i="10"/>
  <c r="AL49" i="10"/>
  <c r="AK49" i="10"/>
  <c r="AJ49" i="10"/>
  <c r="AI49" i="10"/>
  <c r="AH49" i="10"/>
  <c r="AG49" i="10"/>
  <c r="AF49" i="10"/>
  <c r="AE49" i="10"/>
  <c r="AD49" i="10"/>
  <c r="AC49" i="10"/>
  <c r="AB49" i="10"/>
  <c r="AA49" i="10"/>
  <c r="Z49" i="10"/>
  <c r="Y49" i="10"/>
  <c r="X49" i="10"/>
  <c r="W49" i="10"/>
  <c r="V49" i="10"/>
  <c r="K49" i="10"/>
  <c r="D49" i="10"/>
  <c r="W49" i="14" s="1"/>
  <c r="BL48" i="10"/>
  <c r="BR48" i="10" s="1"/>
  <c r="BK48" i="10"/>
  <c r="BQ48" i="10" s="1"/>
  <c r="BJ48" i="10"/>
  <c r="BP48" i="10" s="1"/>
  <c r="BI48" i="10"/>
  <c r="BO48" i="10" s="1"/>
  <c r="BH48" i="10"/>
  <c r="BN48" i="10" s="1"/>
  <c r="BG48" i="10"/>
  <c r="BM48" i="10" s="1"/>
  <c r="BE48" i="10"/>
  <c r="BD48" i="10"/>
  <c r="BC48" i="10"/>
  <c r="BB48" i="10"/>
  <c r="BA48" i="10"/>
  <c r="AY48" i="10"/>
  <c r="AX48"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K48" i="10"/>
  <c r="D48" i="10"/>
  <c r="W48" i="14" s="1"/>
  <c r="BL47" i="10"/>
  <c r="BR47" i="10" s="1"/>
  <c r="BK47" i="10"/>
  <c r="BQ47" i="10" s="1"/>
  <c r="BJ47" i="10"/>
  <c r="BP47" i="10" s="1"/>
  <c r="BI47" i="10"/>
  <c r="BO47" i="10" s="1"/>
  <c r="BH47" i="10"/>
  <c r="BN47" i="10" s="1"/>
  <c r="BG47" i="10"/>
  <c r="BM47" i="10" s="1"/>
  <c r="BE47" i="10"/>
  <c r="BD47" i="10"/>
  <c r="BC47" i="10"/>
  <c r="BB47" i="10"/>
  <c r="BA47" i="10"/>
  <c r="AY47" i="10"/>
  <c r="AX47"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K47" i="10"/>
  <c r="D47" i="10"/>
  <c r="W47" i="14" s="1"/>
  <c r="BL46" i="10"/>
  <c r="BR46" i="10" s="1"/>
  <c r="BK46" i="10"/>
  <c r="BQ46" i="10" s="1"/>
  <c r="BJ46" i="10"/>
  <c r="BP46" i="10" s="1"/>
  <c r="BI46" i="10"/>
  <c r="BO46" i="10" s="1"/>
  <c r="BH46" i="10"/>
  <c r="BN46" i="10" s="1"/>
  <c r="BG46" i="10"/>
  <c r="BM46" i="10" s="1"/>
  <c r="BE46" i="10"/>
  <c r="BD46" i="10"/>
  <c r="BC46" i="10"/>
  <c r="BB46" i="10"/>
  <c r="BA46" i="10"/>
  <c r="AY46" i="10"/>
  <c r="AX46" i="10"/>
  <c r="AW46" i="10"/>
  <c r="AV46" i="10"/>
  <c r="AU46" i="10"/>
  <c r="AT46" i="10"/>
  <c r="AS46" i="10"/>
  <c r="AR46" i="10"/>
  <c r="AQ46" i="10"/>
  <c r="AP46" i="10"/>
  <c r="AO46" i="10"/>
  <c r="AN46" i="10"/>
  <c r="AM46" i="10"/>
  <c r="AL46" i="10"/>
  <c r="AK46" i="10"/>
  <c r="AJ46" i="10"/>
  <c r="AI46" i="10"/>
  <c r="AH46" i="10"/>
  <c r="AG46" i="10"/>
  <c r="AF46" i="10"/>
  <c r="AE46" i="10"/>
  <c r="AD46" i="10"/>
  <c r="AC46" i="10"/>
  <c r="AB46" i="10"/>
  <c r="AA46" i="10"/>
  <c r="Z46" i="10"/>
  <c r="Y46" i="10"/>
  <c r="X46" i="10"/>
  <c r="W46" i="10"/>
  <c r="V46" i="10"/>
  <c r="K46" i="10"/>
  <c r="D46" i="10"/>
  <c r="BL45" i="10"/>
  <c r="BR45" i="10" s="1"/>
  <c r="BK45" i="10"/>
  <c r="BQ45" i="10" s="1"/>
  <c r="BJ45" i="10"/>
  <c r="BP45" i="10" s="1"/>
  <c r="BI45" i="10"/>
  <c r="BO45" i="10" s="1"/>
  <c r="BH45" i="10"/>
  <c r="BN45" i="10" s="1"/>
  <c r="BG45" i="10"/>
  <c r="BM45" i="10" s="1"/>
  <c r="BE45" i="10"/>
  <c r="BD45" i="10"/>
  <c r="BC45" i="10"/>
  <c r="BB45" i="10"/>
  <c r="BA45" i="10"/>
  <c r="AY45" i="10"/>
  <c r="AX45"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K45" i="10"/>
  <c r="D45" i="10"/>
  <c r="BL44" i="10"/>
  <c r="BR44" i="10" s="1"/>
  <c r="BK44" i="10"/>
  <c r="BQ44" i="10" s="1"/>
  <c r="BJ44" i="10"/>
  <c r="BP44" i="10" s="1"/>
  <c r="BI44" i="10"/>
  <c r="BO44" i="10" s="1"/>
  <c r="BH44" i="10"/>
  <c r="BN44" i="10" s="1"/>
  <c r="BG44" i="10"/>
  <c r="BM44" i="10" s="1"/>
  <c r="BE44" i="10"/>
  <c r="BD44" i="10"/>
  <c r="BC44" i="10"/>
  <c r="BB44" i="10"/>
  <c r="BA44" i="10"/>
  <c r="AY44" i="10"/>
  <c r="AX44"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K44" i="10"/>
  <c r="D44" i="10"/>
  <c r="BL43" i="10"/>
  <c r="BR43" i="10" s="1"/>
  <c r="BK43" i="10"/>
  <c r="BQ43" i="10" s="1"/>
  <c r="BJ43" i="10"/>
  <c r="BP43" i="10" s="1"/>
  <c r="BI43" i="10"/>
  <c r="BO43" i="10" s="1"/>
  <c r="BH43" i="10"/>
  <c r="BN43" i="10" s="1"/>
  <c r="BG43" i="10"/>
  <c r="BM43" i="10" s="1"/>
  <c r="BE43" i="10"/>
  <c r="BD43" i="10"/>
  <c r="BC43" i="10"/>
  <c r="BB43" i="10"/>
  <c r="BA43" i="10"/>
  <c r="AY43" i="10"/>
  <c r="AX43" i="10"/>
  <c r="AW43" i="10"/>
  <c r="AV43" i="10"/>
  <c r="AU43" i="10"/>
  <c r="AT43" i="10"/>
  <c r="AS43" i="10"/>
  <c r="AR43" i="10"/>
  <c r="AQ43" i="10"/>
  <c r="AP43" i="10"/>
  <c r="AO43" i="10"/>
  <c r="AN43" i="10"/>
  <c r="AM43" i="10"/>
  <c r="AL43" i="10"/>
  <c r="AK43" i="10"/>
  <c r="AJ43" i="10"/>
  <c r="AI43" i="10"/>
  <c r="AH43" i="10"/>
  <c r="AG43" i="10"/>
  <c r="AF43" i="10"/>
  <c r="AE43" i="10"/>
  <c r="AD43" i="10"/>
  <c r="AC43" i="10"/>
  <c r="AB43" i="10"/>
  <c r="AA43" i="10"/>
  <c r="Z43" i="10"/>
  <c r="Y43" i="10"/>
  <c r="X43" i="10"/>
  <c r="W43" i="10"/>
  <c r="V43" i="10"/>
  <c r="K43" i="10"/>
  <c r="D43" i="10"/>
  <c r="BL42" i="10"/>
  <c r="BR42" i="10" s="1"/>
  <c r="BK42" i="10"/>
  <c r="BQ42" i="10" s="1"/>
  <c r="BJ42" i="10"/>
  <c r="BP42" i="10" s="1"/>
  <c r="BI42" i="10"/>
  <c r="BO42" i="10" s="1"/>
  <c r="BH42" i="10"/>
  <c r="BN42" i="10" s="1"/>
  <c r="BG42" i="10"/>
  <c r="BM42" i="10" s="1"/>
  <c r="BE42" i="10"/>
  <c r="BD42" i="10"/>
  <c r="BC42" i="10"/>
  <c r="BB42" i="10"/>
  <c r="BA42" i="10"/>
  <c r="AY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K42" i="10"/>
  <c r="D42" i="10"/>
  <c r="BL41" i="10"/>
  <c r="BR41" i="10" s="1"/>
  <c r="BK41" i="10"/>
  <c r="BQ41" i="10" s="1"/>
  <c r="BJ41" i="10"/>
  <c r="BP41" i="10" s="1"/>
  <c r="BI41" i="10"/>
  <c r="BO41" i="10" s="1"/>
  <c r="BH41" i="10"/>
  <c r="BN41" i="10" s="1"/>
  <c r="BG41" i="10"/>
  <c r="BM41" i="10" s="1"/>
  <c r="BE41" i="10"/>
  <c r="BD41" i="10"/>
  <c r="BC41" i="10"/>
  <c r="BB41" i="10"/>
  <c r="BA41" i="10"/>
  <c r="AY41" i="10"/>
  <c r="AX41"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K41" i="10"/>
  <c r="D41" i="10"/>
  <c r="BL40" i="10"/>
  <c r="BR40" i="10" s="1"/>
  <c r="BK40" i="10"/>
  <c r="BQ40" i="10" s="1"/>
  <c r="BJ40" i="10"/>
  <c r="BP40" i="10" s="1"/>
  <c r="BE40" i="10"/>
  <c r="BD40" i="10"/>
  <c r="BC40" i="10"/>
  <c r="BB40" i="10"/>
  <c r="BA40" i="10"/>
  <c r="AY40" i="10"/>
  <c r="AX40" i="10"/>
  <c r="AW40" i="10"/>
  <c r="AV40" i="10"/>
  <c r="AU40" i="10"/>
  <c r="AT40" i="10"/>
  <c r="AS40" i="10"/>
  <c r="AR40" i="10"/>
  <c r="AQ40" i="10"/>
  <c r="AP40" i="10"/>
  <c r="AO40" i="10"/>
  <c r="AN40" i="10"/>
  <c r="AM40" i="10"/>
  <c r="AL40" i="10"/>
  <c r="AK40" i="10"/>
  <c r="AJ40" i="10"/>
  <c r="AI40" i="10"/>
  <c r="AH40" i="10"/>
  <c r="AG40" i="10"/>
  <c r="AF40" i="10"/>
  <c r="AE40" i="10"/>
  <c r="AD40" i="10"/>
  <c r="AC40" i="10"/>
  <c r="AB40" i="10"/>
  <c r="AA40" i="10"/>
  <c r="Z40" i="10"/>
  <c r="Y40" i="10"/>
  <c r="X40" i="10"/>
  <c r="W40" i="10"/>
  <c r="V40" i="10"/>
  <c r="K40" i="10"/>
  <c r="D40" i="10"/>
  <c r="BL39" i="10"/>
  <c r="BR39" i="10" s="1"/>
  <c r="BK39" i="10"/>
  <c r="BQ39" i="10" s="1"/>
  <c r="BJ39" i="10"/>
  <c r="BP39" i="10" s="1"/>
  <c r="BI39" i="10"/>
  <c r="BO39" i="10" s="1"/>
  <c r="BH39" i="10"/>
  <c r="BN39" i="10" s="1"/>
  <c r="BG39" i="10"/>
  <c r="BM39" i="10" s="1"/>
  <c r="BE39" i="10"/>
  <c r="BD39" i="10"/>
  <c r="BC39" i="10"/>
  <c r="BB39" i="10"/>
  <c r="BA39" i="10"/>
  <c r="AY39" i="10"/>
  <c r="AX39"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K39" i="10"/>
  <c r="D39" i="10"/>
  <c r="BL38" i="10"/>
  <c r="BR38" i="10" s="1"/>
  <c r="BK38" i="10"/>
  <c r="BQ38" i="10" s="1"/>
  <c r="BJ38" i="10"/>
  <c r="BP38" i="10" s="1"/>
  <c r="BI38" i="10"/>
  <c r="BO38" i="10" s="1"/>
  <c r="BH38" i="10"/>
  <c r="BN38" i="10" s="1"/>
  <c r="BG38" i="10"/>
  <c r="BM38" i="10" s="1"/>
  <c r="BE38" i="10"/>
  <c r="BD38" i="10"/>
  <c r="BC38" i="10"/>
  <c r="BB38" i="10"/>
  <c r="BA38" i="10"/>
  <c r="AY38" i="10"/>
  <c r="AX38"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K38" i="10"/>
  <c r="D38" i="10"/>
  <c r="BL37" i="10"/>
  <c r="BR37" i="10" s="1"/>
  <c r="BK37" i="10"/>
  <c r="BQ37" i="10" s="1"/>
  <c r="BJ37" i="10"/>
  <c r="BP37" i="10" s="1"/>
  <c r="BE37" i="10"/>
  <c r="BD37" i="10"/>
  <c r="BC37" i="10"/>
  <c r="BB37" i="10"/>
  <c r="BA37" i="10"/>
  <c r="AY37" i="10"/>
  <c r="AX37" i="10"/>
  <c r="AW37" i="10"/>
  <c r="AV37" i="10"/>
  <c r="AU37" i="10"/>
  <c r="AT37" i="10"/>
  <c r="AS37" i="10"/>
  <c r="AR37" i="10"/>
  <c r="AQ37" i="10"/>
  <c r="AP37" i="10"/>
  <c r="AO37" i="10"/>
  <c r="AN37" i="10"/>
  <c r="AM37" i="10"/>
  <c r="AL37" i="10"/>
  <c r="AK37" i="10"/>
  <c r="AJ37" i="10"/>
  <c r="AI37" i="10"/>
  <c r="AH37" i="10"/>
  <c r="AG37" i="10"/>
  <c r="AF37" i="10"/>
  <c r="AE37" i="10"/>
  <c r="AD37" i="10"/>
  <c r="AC37" i="10"/>
  <c r="AB37" i="10"/>
  <c r="AA37" i="10"/>
  <c r="Z37" i="10"/>
  <c r="Y37" i="10"/>
  <c r="X37" i="10"/>
  <c r="W37" i="10"/>
  <c r="V37" i="10"/>
  <c r="K37" i="10"/>
  <c r="D37" i="10"/>
  <c r="BL36" i="10"/>
  <c r="BR36" i="10" s="1"/>
  <c r="BK36" i="10"/>
  <c r="BQ36" i="10" s="1"/>
  <c r="BJ36" i="10"/>
  <c r="BP36" i="10" s="1"/>
  <c r="BI36" i="10"/>
  <c r="BO36" i="10" s="1"/>
  <c r="BH36" i="10"/>
  <c r="BN36" i="10" s="1"/>
  <c r="BG36" i="10"/>
  <c r="BM36" i="10" s="1"/>
  <c r="BE36" i="10"/>
  <c r="BD36" i="10"/>
  <c r="BC36" i="10"/>
  <c r="BB36" i="10"/>
  <c r="BA36" i="10"/>
  <c r="AY36" i="10"/>
  <c r="AX36"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K36" i="10"/>
  <c r="D36" i="10"/>
  <c r="BL35" i="10"/>
  <c r="BR35" i="10" s="1"/>
  <c r="BK35" i="10"/>
  <c r="BQ35" i="10" s="1"/>
  <c r="BJ35" i="10"/>
  <c r="BP35" i="10" s="1"/>
  <c r="BI35" i="10"/>
  <c r="BO35" i="10" s="1"/>
  <c r="BH35" i="10"/>
  <c r="BN35" i="10" s="1"/>
  <c r="BG35" i="10"/>
  <c r="BM35" i="10" s="1"/>
  <c r="BE35" i="10"/>
  <c r="BD35" i="10"/>
  <c r="BC35" i="10"/>
  <c r="BB35" i="10"/>
  <c r="BA35" i="10"/>
  <c r="AY35" i="10"/>
  <c r="AX35"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K35" i="10"/>
  <c r="D35" i="10"/>
  <c r="BL34" i="10"/>
  <c r="BR34" i="10" s="1"/>
  <c r="BK34" i="10"/>
  <c r="BQ34" i="10" s="1"/>
  <c r="BJ34" i="10"/>
  <c r="BP34" i="10" s="1"/>
  <c r="BI34" i="10"/>
  <c r="BO34" i="10" s="1"/>
  <c r="BH34" i="10"/>
  <c r="BN34" i="10" s="1"/>
  <c r="BG34" i="10"/>
  <c r="BM34" i="10" s="1"/>
  <c r="BE34" i="10"/>
  <c r="BD34" i="10"/>
  <c r="BC34" i="10"/>
  <c r="BB34" i="10"/>
  <c r="BA34" i="10"/>
  <c r="AY34" i="10"/>
  <c r="AX34" i="10"/>
  <c r="AW34" i="10"/>
  <c r="AV34" i="10"/>
  <c r="AU34" i="10"/>
  <c r="AT34" i="10"/>
  <c r="AS34" i="10"/>
  <c r="AR34" i="10"/>
  <c r="AQ34" i="10"/>
  <c r="AP34" i="10"/>
  <c r="AO34" i="10"/>
  <c r="AN34" i="10"/>
  <c r="AM34" i="10"/>
  <c r="AL34" i="10"/>
  <c r="AK34" i="10"/>
  <c r="AJ34" i="10"/>
  <c r="AI34" i="10"/>
  <c r="AH34" i="10"/>
  <c r="AG34" i="10"/>
  <c r="AF34" i="10"/>
  <c r="AE34" i="10"/>
  <c r="AD34" i="10"/>
  <c r="AC34" i="10"/>
  <c r="AB34" i="10"/>
  <c r="AA34" i="10"/>
  <c r="Z34" i="10"/>
  <c r="Y34" i="10"/>
  <c r="X34" i="10"/>
  <c r="W34" i="10"/>
  <c r="V34" i="10"/>
  <c r="K34" i="10"/>
  <c r="D34" i="10"/>
  <c r="BL33" i="10"/>
  <c r="BR33" i="10" s="1"/>
  <c r="BK33" i="10"/>
  <c r="BQ33" i="10" s="1"/>
  <c r="BJ33" i="10"/>
  <c r="BP33" i="10" s="1"/>
  <c r="BI33" i="10"/>
  <c r="BO33" i="10" s="1"/>
  <c r="BH33" i="10"/>
  <c r="BN33" i="10" s="1"/>
  <c r="BG33" i="10"/>
  <c r="BM33" i="10" s="1"/>
  <c r="BE33" i="10"/>
  <c r="BD33" i="10"/>
  <c r="BC33" i="10"/>
  <c r="BB33" i="10"/>
  <c r="BA33" i="10"/>
  <c r="AY33" i="10"/>
  <c r="AX33"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K33" i="10"/>
  <c r="D33" i="10"/>
  <c r="BL32" i="10"/>
  <c r="BR32" i="10" s="1"/>
  <c r="BK32" i="10"/>
  <c r="BQ32" i="10" s="1"/>
  <c r="BJ32" i="10"/>
  <c r="BP32" i="10" s="1"/>
  <c r="BI32" i="10"/>
  <c r="BO32" i="10" s="1"/>
  <c r="BH32" i="10"/>
  <c r="BN32" i="10" s="1"/>
  <c r="BG32" i="10"/>
  <c r="BM32" i="10" s="1"/>
  <c r="BE32" i="10"/>
  <c r="BD32" i="10"/>
  <c r="BC32" i="10"/>
  <c r="BB32" i="10"/>
  <c r="BA32" i="10"/>
  <c r="AY32" i="10"/>
  <c r="AX32"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K32" i="10"/>
  <c r="D32" i="10"/>
  <c r="BL31" i="10"/>
  <c r="BR31" i="10" s="1"/>
  <c r="BK31" i="10"/>
  <c r="BQ31" i="10" s="1"/>
  <c r="BJ31" i="10"/>
  <c r="BP31" i="10" s="1"/>
  <c r="BI31" i="10"/>
  <c r="BO31" i="10" s="1"/>
  <c r="BH31" i="10"/>
  <c r="BN31" i="10" s="1"/>
  <c r="BG31" i="10"/>
  <c r="BM31" i="10" s="1"/>
  <c r="BE31" i="10"/>
  <c r="BD31" i="10"/>
  <c r="BC31" i="10"/>
  <c r="BB31" i="10"/>
  <c r="BA31" i="10"/>
  <c r="AY31" i="10"/>
  <c r="AX31" i="10"/>
  <c r="AW31" i="10"/>
  <c r="AV31" i="10"/>
  <c r="AU31" i="10"/>
  <c r="AT31" i="10"/>
  <c r="AS31" i="10"/>
  <c r="AR31" i="10"/>
  <c r="AQ31" i="10"/>
  <c r="AP31" i="10"/>
  <c r="AO31" i="10"/>
  <c r="AN31" i="10"/>
  <c r="AM31" i="10"/>
  <c r="AL31" i="10"/>
  <c r="AK31" i="10"/>
  <c r="AJ31" i="10"/>
  <c r="AI31" i="10"/>
  <c r="AH31" i="10"/>
  <c r="AG31" i="10"/>
  <c r="AF31" i="10"/>
  <c r="AE31" i="10"/>
  <c r="AD31" i="10"/>
  <c r="AC31" i="10"/>
  <c r="AB31" i="10"/>
  <c r="AA31" i="10"/>
  <c r="Z31" i="10"/>
  <c r="Y31" i="10"/>
  <c r="X31" i="10"/>
  <c r="W31" i="10"/>
  <c r="V31" i="10"/>
  <c r="K31" i="10"/>
  <c r="D31" i="10"/>
  <c r="BL30" i="10"/>
  <c r="BR30" i="10" s="1"/>
  <c r="BK30" i="10"/>
  <c r="BQ30" i="10" s="1"/>
  <c r="BJ30" i="10"/>
  <c r="BP30" i="10" s="1"/>
  <c r="BE30" i="10"/>
  <c r="BD30" i="10"/>
  <c r="BC30" i="10"/>
  <c r="BB30" i="10"/>
  <c r="BA30" i="10"/>
  <c r="AY30" i="10"/>
  <c r="AX30"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K30" i="10"/>
  <c r="D30" i="10"/>
  <c r="BL29" i="10"/>
  <c r="BR29" i="10" s="1"/>
  <c r="BK29" i="10"/>
  <c r="BQ29" i="10" s="1"/>
  <c r="BJ29" i="10"/>
  <c r="BP29" i="10" s="1"/>
  <c r="BI29" i="10"/>
  <c r="BO29" i="10" s="1"/>
  <c r="BH29" i="10"/>
  <c r="BN29" i="10" s="1"/>
  <c r="BG29" i="10"/>
  <c r="BM29" i="10" s="1"/>
  <c r="BE29" i="10"/>
  <c r="BD29" i="10"/>
  <c r="BC29" i="10"/>
  <c r="BB29" i="10"/>
  <c r="BA29" i="10"/>
  <c r="AY29" i="10"/>
  <c r="AX29"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K29" i="10"/>
  <c r="D29" i="10"/>
  <c r="BL28" i="10"/>
  <c r="BR28" i="10" s="1"/>
  <c r="BK28" i="10"/>
  <c r="BQ28" i="10" s="1"/>
  <c r="BJ28" i="10"/>
  <c r="BP28" i="10" s="1"/>
  <c r="BI28" i="10"/>
  <c r="BO28" i="10" s="1"/>
  <c r="BH28" i="10"/>
  <c r="BN28" i="10" s="1"/>
  <c r="BG28" i="10"/>
  <c r="BM28" i="10" s="1"/>
  <c r="BE28" i="10"/>
  <c r="BD28" i="10"/>
  <c r="BC28" i="10"/>
  <c r="BB28" i="10"/>
  <c r="BA28" i="10"/>
  <c r="AY28" i="10"/>
  <c r="AX28" i="10"/>
  <c r="AW28" i="10"/>
  <c r="AV28" i="10"/>
  <c r="AU28" i="10"/>
  <c r="AT28" i="10"/>
  <c r="AS28" i="10"/>
  <c r="AR28" i="10"/>
  <c r="AQ28" i="10"/>
  <c r="AP28" i="10"/>
  <c r="AO28" i="10"/>
  <c r="AN28" i="10"/>
  <c r="AM28" i="10"/>
  <c r="AL28" i="10"/>
  <c r="AK28" i="10"/>
  <c r="AJ28" i="10"/>
  <c r="AI28" i="10"/>
  <c r="AH28" i="10"/>
  <c r="AG28" i="10"/>
  <c r="AF28" i="10"/>
  <c r="AE28" i="10"/>
  <c r="AD28" i="10"/>
  <c r="AC28" i="10"/>
  <c r="AB28" i="10"/>
  <c r="AA28" i="10"/>
  <c r="Z28" i="10"/>
  <c r="Y28" i="10"/>
  <c r="X28" i="10"/>
  <c r="W28" i="10"/>
  <c r="V28" i="10"/>
  <c r="K28" i="10"/>
  <c r="D28" i="10"/>
  <c r="BL27" i="10"/>
  <c r="BR27" i="10" s="1"/>
  <c r="BK27" i="10"/>
  <c r="BQ27" i="10" s="1"/>
  <c r="BJ27" i="10"/>
  <c r="BP27" i="10" s="1"/>
  <c r="BI27" i="10"/>
  <c r="BO27" i="10" s="1"/>
  <c r="BH27" i="10"/>
  <c r="BN27" i="10" s="1"/>
  <c r="BG27" i="10"/>
  <c r="BM27" i="10" s="1"/>
  <c r="BE27" i="10"/>
  <c r="BD27" i="10"/>
  <c r="BC27" i="10"/>
  <c r="BB27" i="10"/>
  <c r="BA27" i="10"/>
  <c r="AY27" i="10"/>
  <c r="AX27"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K27" i="10"/>
  <c r="D27" i="10"/>
  <c r="BL26" i="10"/>
  <c r="BR26" i="10" s="1"/>
  <c r="BK26" i="10"/>
  <c r="BQ26" i="10" s="1"/>
  <c r="BJ26" i="10"/>
  <c r="BP26" i="10" s="1"/>
  <c r="BI26" i="10"/>
  <c r="BO26" i="10" s="1"/>
  <c r="BH26" i="10"/>
  <c r="BN26" i="10" s="1"/>
  <c r="BG26" i="10"/>
  <c r="BM26" i="10" s="1"/>
  <c r="BE26" i="10"/>
  <c r="BD26" i="10"/>
  <c r="BC26" i="10"/>
  <c r="BB26" i="10"/>
  <c r="BA26" i="10"/>
  <c r="AY26" i="10"/>
  <c r="AX26"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K26" i="10"/>
  <c r="D26" i="10"/>
  <c r="BL25" i="10"/>
  <c r="BR25" i="10" s="1"/>
  <c r="BK25" i="10"/>
  <c r="BQ25" i="10" s="1"/>
  <c r="BJ25" i="10"/>
  <c r="BP25" i="10" s="1"/>
  <c r="BI25" i="10"/>
  <c r="BO25" i="10" s="1"/>
  <c r="BH25" i="10"/>
  <c r="BN25" i="10" s="1"/>
  <c r="BG25" i="10"/>
  <c r="BM25" i="10" s="1"/>
  <c r="BE25" i="10"/>
  <c r="BD25" i="10"/>
  <c r="BC25" i="10"/>
  <c r="BB25" i="10"/>
  <c r="BA25" i="10"/>
  <c r="AY25" i="10"/>
  <c r="AX25" i="10"/>
  <c r="AW25" i="10"/>
  <c r="AV25" i="10"/>
  <c r="AU25" i="10"/>
  <c r="AT25" i="10"/>
  <c r="AS25" i="10"/>
  <c r="AR25" i="10"/>
  <c r="AQ25" i="10"/>
  <c r="AP25" i="10"/>
  <c r="AO25" i="10"/>
  <c r="AN25" i="10"/>
  <c r="AM25" i="10"/>
  <c r="AL25" i="10"/>
  <c r="AK25" i="10"/>
  <c r="AJ25" i="10"/>
  <c r="AI25" i="10"/>
  <c r="AH25" i="10"/>
  <c r="AG25" i="10"/>
  <c r="AF25" i="10"/>
  <c r="AE25" i="10"/>
  <c r="AD25" i="10"/>
  <c r="AC25" i="10"/>
  <c r="AB25" i="10"/>
  <c r="AA25" i="10"/>
  <c r="Z25" i="10"/>
  <c r="Y25" i="10"/>
  <c r="X25" i="10"/>
  <c r="W25" i="10"/>
  <c r="V25" i="10"/>
  <c r="K25" i="10"/>
  <c r="D25" i="10"/>
  <c r="BL24" i="10"/>
  <c r="BR24" i="10" s="1"/>
  <c r="BK24" i="10"/>
  <c r="BQ24" i="10" s="1"/>
  <c r="BJ24" i="10"/>
  <c r="BP24" i="10" s="1"/>
  <c r="BI24" i="10"/>
  <c r="BO24" i="10" s="1"/>
  <c r="BH24" i="10"/>
  <c r="BN24" i="10" s="1"/>
  <c r="BG24" i="10"/>
  <c r="BM24" i="10" s="1"/>
  <c r="BE24" i="10"/>
  <c r="BD24" i="10"/>
  <c r="BC24" i="10"/>
  <c r="BB24" i="10"/>
  <c r="BA24" i="10"/>
  <c r="AY24" i="10"/>
  <c r="AX24" i="10"/>
  <c r="AW24" i="10"/>
  <c r="AV24" i="10"/>
  <c r="AU24" i="10"/>
  <c r="AT24" i="10"/>
  <c r="AS24" i="10"/>
  <c r="AR24" i="10"/>
  <c r="AQ24" i="10"/>
  <c r="AP24" i="10"/>
  <c r="AO24" i="10"/>
  <c r="AN24" i="10"/>
  <c r="AM24" i="10"/>
  <c r="AL24" i="10"/>
  <c r="AK24" i="10"/>
  <c r="AJ24" i="10"/>
  <c r="AI24" i="10"/>
  <c r="AH24" i="10"/>
  <c r="AG24" i="10"/>
  <c r="AF24" i="10"/>
  <c r="AE24" i="10"/>
  <c r="AD24" i="10"/>
  <c r="AC24" i="10"/>
  <c r="AB24" i="10"/>
  <c r="AA24" i="10"/>
  <c r="Z24" i="10"/>
  <c r="Y24" i="10"/>
  <c r="X24" i="10"/>
  <c r="W24" i="10"/>
  <c r="V24" i="10"/>
  <c r="K24" i="10"/>
  <c r="D24" i="10"/>
  <c r="BL23" i="10"/>
  <c r="BR23" i="10" s="1"/>
  <c r="BK23" i="10"/>
  <c r="BQ23" i="10" s="1"/>
  <c r="BJ23" i="10"/>
  <c r="BP23" i="10" s="1"/>
  <c r="BI23" i="10"/>
  <c r="BO23" i="10" s="1"/>
  <c r="BH23" i="10"/>
  <c r="BN23" i="10" s="1"/>
  <c r="BG23" i="10"/>
  <c r="BM23" i="10" s="1"/>
  <c r="BE23" i="10"/>
  <c r="BD23" i="10"/>
  <c r="BC23" i="10"/>
  <c r="BB23" i="10"/>
  <c r="BA23" i="10"/>
  <c r="AY23" i="10"/>
  <c r="AX23" i="10"/>
  <c r="AW23" i="10"/>
  <c r="AV23" i="10"/>
  <c r="AU23" i="10"/>
  <c r="AT23" i="10"/>
  <c r="AS23" i="10"/>
  <c r="AR23" i="10"/>
  <c r="AQ23" i="10"/>
  <c r="AP23" i="10"/>
  <c r="AO23" i="10"/>
  <c r="AN23" i="10"/>
  <c r="AM23" i="10"/>
  <c r="AL23" i="10"/>
  <c r="AK23" i="10"/>
  <c r="AJ23" i="10"/>
  <c r="AI23" i="10"/>
  <c r="AH23" i="10"/>
  <c r="AG23" i="10"/>
  <c r="AF23" i="10"/>
  <c r="AE23" i="10"/>
  <c r="AD23" i="10"/>
  <c r="AC23" i="10"/>
  <c r="AB23" i="10"/>
  <c r="AA23" i="10"/>
  <c r="Z23" i="10"/>
  <c r="Y23" i="10"/>
  <c r="X23" i="10"/>
  <c r="W23" i="10"/>
  <c r="V23" i="10"/>
  <c r="K23" i="10"/>
  <c r="AE23" i="14" s="1"/>
  <c r="D23" i="10"/>
  <c r="BL22" i="10"/>
  <c r="BR22" i="10" s="1"/>
  <c r="BK22" i="10"/>
  <c r="BQ22" i="10" s="1"/>
  <c r="BJ22" i="10"/>
  <c r="BP22" i="10" s="1"/>
  <c r="BI22" i="10"/>
  <c r="BO22" i="10" s="1"/>
  <c r="BH22" i="10"/>
  <c r="BN22" i="10" s="1"/>
  <c r="BG22" i="10"/>
  <c r="BM22" i="10" s="1"/>
  <c r="BE22" i="10"/>
  <c r="BD22" i="10"/>
  <c r="BC22" i="10"/>
  <c r="BB22" i="10"/>
  <c r="BA22" i="10"/>
  <c r="AY22" i="10"/>
  <c r="AX22" i="10"/>
  <c r="AW22" i="10"/>
  <c r="AV22" i="10"/>
  <c r="AU22" i="10"/>
  <c r="AT22" i="10"/>
  <c r="AS22" i="10"/>
  <c r="AR22" i="10"/>
  <c r="AQ22" i="10"/>
  <c r="AP22" i="10"/>
  <c r="AO22" i="10"/>
  <c r="AN22" i="10"/>
  <c r="AM22" i="10"/>
  <c r="AL22" i="10"/>
  <c r="AK22" i="10"/>
  <c r="AJ22" i="10"/>
  <c r="AI22" i="10"/>
  <c r="AH22" i="10"/>
  <c r="AG22" i="10"/>
  <c r="AF22" i="10"/>
  <c r="AE22" i="10"/>
  <c r="AD22" i="10"/>
  <c r="AC22" i="10"/>
  <c r="AB22" i="10"/>
  <c r="AA22" i="10"/>
  <c r="Z22" i="10"/>
  <c r="Y22" i="10"/>
  <c r="X22" i="10"/>
  <c r="W22" i="10"/>
  <c r="V22" i="10"/>
  <c r="K22" i="10"/>
  <c r="AE22" i="14" s="1"/>
  <c r="D22" i="10"/>
  <c r="W22" i="14" s="1"/>
  <c r="BL21" i="10"/>
  <c r="BR21" i="10" s="1"/>
  <c r="BK21" i="10"/>
  <c r="BQ21" i="10" s="1"/>
  <c r="BJ21" i="10"/>
  <c r="BP21" i="10" s="1"/>
  <c r="BI21" i="10"/>
  <c r="BO21" i="10" s="1"/>
  <c r="BH21" i="10"/>
  <c r="BN21" i="10" s="1"/>
  <c r="BG21" i="10"/>
  <c r="BM21" i="10" s="1"/>
  <c r="BE21" i="10"/>
  <c r="BD21" i="10"/>
  <c r="BC21" i="10"/>
  <c r="BB21" i="10"/>
  <c r="BA21" i="10"/>
  <c r="AY21" i="10"/>
  <c r="AX21" i="10"/>
  <c r="AW21" i="10"/>
  <c r="AV21" i="10"/>
  <c r="AU21" i="10"/>
  <c r="AT21" i="10"/>
  <c r="AS21" i="10"/>
  <c r="AR21" i="10"/>
  <c r="AQ21" i="10"/>
  <c r="AP21" i="10"/>
  <c r="AO21" i="10"/>
  <c r="AN21" i="10"/>
  <c r="AM21" i="10"/>
  <c r="AL21" i="10"/>
  <c r="AK21" i="10"/>
  <c r="AJ21" i="10"/>
  <c r="AI21" i="10"/>
  <c r="AH21" i="10"/>
  <c r="AG21" i="10"/>
  <c r="AF21" i="10"/>
  <c r="AE21" i="10"/>
  <c r="AD21" i="10"/>
  <c r="AC21" i="10"/>
  <c r="AB21" i="10"/>
  <c r="AA21" i="10"/>
  <c r="Z21" i="10"/>
  <c r="Y21" i="10"/>
  <c r="X21" i="10"/>
  <c r="W21" i="10"/>
  <c r="V21" i="10"/>
  <c r="K21" i="10"/>
  <c r="AE21" i="14" s="1"/>
  <c r="D21" i="10"/>
  <c r="W21" i="14" s="1"/>
  <c r="BL20" i="10"/>
  <c r="BR20" i="10" s="1"/>
  <c r="BK20" i="10"/>
  <c r="BQ20" i="10" s="1"/>
  <c r="BJ20" i="10"/>
  <c r="BP20" i="10" s="1"/>
  <c r="BI20" i="10"/>
  <c r="BO20" i="10" s="1"/>
  <c r="BH20" i="10"/>
  <c r="BN20" i="10" s="1"/>
  <c r="BG20" i="10"/>
  <c r="BM20" i="10" s="1"/>
  <c r="BE20" i="10"/>
  <c r="BD20" i="10"/>
  <c r="BC20" i="10"/>
  <c r="BB20" i="10"/>
  <c r="BA20" i="10"/>
  <c r="AY20" i="10"/>
  <c r="AX20" i="10"/>
  <c r="AW20" i="10"/>
  <c r="AV20" i="10"/>
  <c r="AU20" i="10"/>
  <c r="AT20" i="10"/>
  <c r="AS20" i="10"/>
  <c r="AR20" i="10"/>
  <c r="AQ20" i="10"/>
  <c r="AP20" i="10"/>
  <c r="AO20" i="10"/>
  <c r="AN20" i="10"/>
  <c r="AM20" i="10"/>
  <c r="AL20" i="10"/>
  <c r="AK20" i="10"/>
  <c r="AJ20" i="10"/>
  <c r="AI20" i="10"/>
  <c r="AH20" i="10"/>
  <c r="AG20" i="10"/>
  <c r="AF20" i="10"/>
  <c r="AE20" i="10"/>
  <c r="AD20" i="10"/>
  <c r="AC20" i="10"/>
  <c r="AB20" i="10"/>
  <c r="AA20" i="10"/>
  <c r="Z20" i="10"/>
  <c r="Y20" i="10"/>
  <c r="X20" i="10"/>
  <c r="W20" i="10"/>
  <c r="V20" i="10"/>
  <c r="K20" i="10"/>
  <c r="AE20" i="14" s="1"/>
  <c r="D20" i="10"/>
  <c r="W20" i="14" s="1"/>
  <c r="BL19" i="10"/>
  <c r="BR19" i="10" s="1"/>
  <c r="BK19" i="10"/>
  <c r="BQ19" i="10" s="1"/>
  <c r="BJ19" i="10"/>
  <c r="BP19" i="10" s="1"/>
  <c r="BI19" i="10"/>
  <c r="BO19" i="10" s="1"/>
  <c r="BH19" i="10"/>
  <c r="BN19" i="10" s="1"/>
  <c r="BG19" i="10"/>
  <c r="BM19" i="10" s="1"/>
  <c r="BE19" i="10"/>
  <c r="BD19" i="10"/>
  <c r="BC19" i="10"/>
  <c r="BB19" i="10"/>
  <c r="BA19" i="10"/>
  <c r="AY19" i="10"/>
  <c r="AX19" i="10"/>
  <c r="AW19" i="10"/>
  <c r="AV19" i="10"/>
  <c r="AU19" i="10"/>
  <c r="AT19" i="10"/>
  <c r="AS19" i="10"/>
  <c r="AR19" i="10"/>
  <c r="AQ19" i="10"/>
  <c r="AP19" i="10"/>
  <c r="AO19" i="10"/>
  <c r="AN19" i="10"/>
  <c r="AM19" i="10"/>
  <c r="AL19" i="10"/>
  <c r="AK19" i="10"/>
  <c r="AJ19" i="10"/>
  <c r="AI19" i="10"/>
  <c r="AH19" i="10"/>
  <c r="AG19" i="10"/>
  <c r="AF19" i="10"/>
  <c r="AE19" i="10"/>
  <c r="AD19" i="10"/>
  <c r="AC19" i="10"/>
  <c r="AB19" i="10"/>
  <c r="AA19" i="10"/>
  <c r="Z19" i="10"/>
  <c r="Y19" i="10"/>
  <c r="X19" i="10"/>
  <c r="W19" i="10"/>
  <c r="V19" i="10"/>
  <c r="K19" i="10"/>
  <c r="D19" i="10"/>
  <c r="W19" i="14" s="1"/>
  <c r="BL18" i="10"/>
  <c r="BR18" i="10" s="1"/>
  <c r="BK18" i="10"/>
  <c r="BQ18" i="10" s="1"/>
  <c r="BJ18" i="10"/>
  <c r="BP18" i="10" s="1"/>
  <c r="BE18" i="10"/>
  <c r="BD18" i="10"/>
  <c r="BC18" i="10"/>
  <c r="BB18" i="10"/>
  <c r="BA18" i="10"/>
  <c r="AY18" i="10"/>
  <c r="AX18" i="10"/>
  <c r="AW18" i="10"/>
  <c r="AV18" i="10"/>
  <c r="AU18" i="10"/>
  <c r="AT18" i="10"/>
  <c r="AS18" i="10"/>
  <c r="AR18" i="10"/>
  <c r="AQ18" i="10"/>
  <c r="AP18" i="10"/>
  <c r="AO18" i="10"/>
  <c r="AN18" i="10"/>
  <c r="AM18" i="10"/>
  <c r="AL18" i="10"/>
  <c r="AK18" i="10"/>
  <c r="AJ18" i="10"/>
  <c r="AI18" i="10"/>
  <c r="AH18" i="10"/>
  <c r="AG18" i="10"/>
  <c r="AF18" i="10"/>
  <c r="AE18" i="10"/>
  <c r="AD18" i="10"/>
  <c r="AC18" i="10"/>
  <c r="AB18" i="10"/>
  <c r="AA18" i="10"/>
  <c r="Z18" i="10"/>
  <c r="Y18" i="10"/>
  <c r="X18" i="10"/>
  <c r="W18" i="10"/>
  <c r="V18" i="10"/>
  <c r="K18" i="10"/>
  <c r="AE18" i="14" s="1"/>
  <c r="D18" i="10"/>
  <c r="W18" i="14" s="1"/>
  <c r="BL17" i="10"/>
  <c r="BR17" i="10" s="1"/>
  <c r="BK17" i="10"/>
  <c r="BQ17" i="10" s="1"/>
  <c r="BJ17" i="10"/>
  <c r="BP17" i="10" s="1"/>
  <c r="BI17" i="10"/>
  <c r="BO17" i="10" s="1"/>
  <c r="BH17" i="10"/>
  <c r="BN17" i="10" s="1"/>
  <c r="BG17" i="10"/>
  <c r="BM17" i="10" s="1"/>
  <c r="BE17" i="10"/>
  <c r="BD17" i="10"/>
  <c r="BC17" i="10"/>
  <c r="BB17" i="10"/>
  <c r="BA17" i="10"/>
  <c r="AY17" i="10"/>
  <c r="AX17" i="10"/>
  <c r="AW17" i="10"/>
  <c r="AV17" i="10"/>
  <c r="AU17" i="10"/>
  <c r="AT17" i="10"/>
  <c r="AS17" i="10"/>
  <c r="AR17" i="10"/>
  <c r="AQ17" i="10"/>
  <c r="AP17" i="10"/>
  <c r="AO17" i="10"/>
  <c r="AN17" i="10"/>
  <c r="AM17" i="10"/>
  <c r="AL17" i="10"/>
  <c r="AK17" i="10"/>
  <c r="AJ17" i="10"/>
  <c r="AI17" i="10"/>
  <c r="AH17" i="10"/>
  <c r="AG17" i="10"/>
  <c r="AF17" i="10"/>
  <c r="AE17" i="10"/>
  <c r="AD17" i="10"/>
  <c r="AC17" i="10"/>
  <c r="AB17" i="10"/>
  <c r="AA17" i="10"/>
  <c r="Z17" i="10"/>
  <c r="Y17" i="10"/>
  <c r="X17" i="10"/>
  <c r="W17" i="10"/>
  <c r="V17" i="10"/>
  <c r="K17" i="10"/>
  <c r="AE17" i="14" s="1"/>
  <c r="D17" i="10"/>
  <c r="W17" i="14" s="1"/>
  <c r="BL16" i="10"/>
  <c r="BR16" i="10" s="1"/>
  <c r="BK16" i="10"/>
  <c r="BQ16" i="10" s="1"/>
  <c r="BJ16" i="10"/>
  <c r="BP16" i="10" s="1"/>
  <c r="BI16" i="10"/>
  <c r="BO16" i="10" s="1"/>
  <c r="BH16" i="10"/>
  <c r="BN16" i="10" s="1"/>
  <c r="BG16" i="10"/>
  <c r="BM16" i="10" s="1"/>
  <c r="BE16" i="10"/>
  <c r="BD16" i="10"/>
  <c r="BC16" i="10"/>
  <c r="BB16" i="10"/>
  <c r="BA16" i="10"/>
  <c r="AY16" i="10"/>
  <c r="AX16" i="10"/>
  <c r="AW16" i="10"/>
  <c r="AV16" i="10"/>
  <c r="AU16" i="10"/>
  <c r="AT16" i="10"/>
  <c r="AS16" i="10"/>
  <c r="AR16" i="10"/>
  <c r="AQ16" i="10"/>
  <c r="AP16" i="10"/>
  <c r="AO16" i="10"/>
  <c r="AN16" i="10"/>
  <c r="AM16" i="10"/>
  <c r="AL16" i="10"/>
  <c r="AK16" i="10"/>
  <c r="AJ16" i="10"/>
  <c r="AI16" i="10"/>
  <c r="AH16" i="10"/>
  <c r="AG16" i="10"/>
  <c r="AF16" i="10"/>
  <c r="AE16" i="10"/>
  <c r="AD16" i="10"/>
  <c r="AC16" i="10"/>
  <c r="AB16" i="10"/>
  <c r="AA16" i="10"/>
  <c r="Z16" i="10"/>
  <c r="Y16" i="10"/>
  <c r="X16" i="10"/>
  <c r="W16" i="10"/>
  <c r="V16" i="10"/>
  <c r="K16" i="10"/>
  <c r="AE16" i="14" s="1"/>
  <c r="D16" i="10"/>
  <c r="W16" i="14" s="1"/>
  <c r="BL15" i="10"/>
  <c r="BR15" i="10" s="1"/>
  <c r="BK15" i="10"/>
  <c r="BQ15" i="10" s="1"/>
  <c r="BJ15" i="10"/>
  <c r="BP15" i="10" s="1"/>
  <c r="BI15" i="10"/>
  <c r="BO15" i="10" s="1"/>
  <c r="BH15" i="10"/>
  <c r="BN15" i="10" s="1"/>
  <c r="BG15" i="10"/>
  <c r="BM15" i="10" s="1"/>
  <c r="BE15" i="10"/>
  <c r="BD15" i="10"/>
  <c r="BC15" i="10"/>
  <c r="BB15" i="10"/>
  <c r="BA15" i="10"/>
  <c r="AY15" i="10"/>
  <c r="AX15" i="10"/>
  <c r="AW15" i="10"/>
  <c r="AV15" i="10"/>
  <c r="AU15" i="10"/>
  <c r="AT15" i="10"/>
  <c r="AS15" i="10"/>
  <c r="AR15" i="10"/>
  <c r="AQ15" i="10"/>
  <c r="AP15" i="10"/>
  <c r="AO15" i="10"/>
  <c r="AN15" i="10"/>
  <c r="AM15" i="10"/>
  <c r="AL15" i="10"/>
  <c r="AK15" i="10"/>
  <c r="AJ15" i="10"/>
  <c r="AI15" i="10"/>
  <c r="AH15" i="10"/>
  <c r="AG15" i="10"/>
  <c r="AF15" i="10"/>
  <c r="AE15" i="10"/>
  <c r="AD15" i="10"/>
  <c r="AC15" i="10"/>
  <c r="AB15" i="10"/>
  <c r="AA15" i="10"/>
  <c r="Z15" i="10"/>
  <c r="Y15" i="10"/>
  <c r="X15" i="10"/>
  <c r="W15" i="10"/>
  <c r="V15" i="10"/>
  <c r="K15" i="10"/>
  <c r="AE15" i="14" s="1"/>
  <c r="D15" i="10"/>
  <c r="W15" i="14" s="1"/>
  <c r="BL14" i="10"/>
  <c r="BR14" i="10" s="1"/>
  <c r="BK14" i="10"/>
  <c r="BQ14" i="10" s="1"/>
  <c r="BJ14" i="10"/>
  <c r="BP14" i="10" s="1"/>
  <c r="BI14" i="10"/>
  <c r="BO14" i="10" s="1"/>
  <c r="BH14" i="10"/>
  <c r="BN14" i="10" s="1"/>
  <c r="BG14" i="10"/>
  <c r="BM14" i="10" s="1"/>
  <c r="BE14" i="10"/>
  <c r="BD14" i="10"/>
  <c r="BC14" i="10"/>
  <c r="BB14" i="10"/>
  <c r="BA14" i="10"/>
  <c r="AY14" i="10"/>
  <c r="AX14" i="10"/>
  <c r="AW14" i="10"/>
  <c r="AV14" i="10"/>
  <c r="AU14" i="10"/>
  <c r="AT14" i="10"/>
  <c r="AS14" i="10"/>
  <c r="AR14" i="10"/>
  <c r="AQ14" i="10"/>
  <c r="AP14" i="10"/>
  <c r="AO14" i="10"/>
  <c r="AN14" i="10"/>
  <c r="AM14" i="10"/>
  <c r="AL14" i="10"/>
  <c r="AK14" i="10"/>
  <c r="AJ14" i="10"/>
  <c r="AI14" i="10"/>
  <c r="AH14" i="10"/>
  <c r="AG14" i="10"/>
  <c r="AF14" i="10"/>
  <c r="AE14" i="10"/>
  <c r="AD14" i="10"/>
  <c r="AC14" i="10"/>
  <c r="AB14" i="10"/>
  <c r="AA14" i="10"/>
  <c r="Z14" i="10"/>
  <c r="Y14" i="10"/>
  <c r="X14" i="10"/>
  <c r="W14" i="10"/>
  <c r="V14" i="10"/>
  <c r="K14" i="10"/>
  <c r="AE14" i="14" s="1"/>
  <c r="D14" i="10"/>
  <c r="W14" i="14" s="1"/>
  <c r="BL13" i="10"/>
  <c r="BR13" i="10" s="1"/>
  <c r="BK13" i="10"/>
  <c r="BQ13" i="10" s="1"/>
  <c r="BJ13" i="10"/>
  <c r="BP13" i="10" s="1"/>
  <c r="BI13" i="10"/>
  <c r="BO13" i="10" s="1"/>
  <c r="BH13" i="10"/>
  <c r="BN13" i="10" s="1"/>
  <c r="BG13" i="10"/>
  <c r="BM13" i="10" s="1"/>
  <c r="BE13" i="10"/>
  <c r="BD13" i="10"/>
  <c r="BC13" i="10"/>
  <c r="BB13" i="10"/>
  <c r="BA13" i="10"/>
  <c r="AY13" i="10"/>
  <c r="AX13" i="10"/>
  <c r="AW13" i="10"/>
  <c r="AV13" i="10"/>
  <c r="AU13" i="10"/>
  <c r="AT13" i="10"/>
  <c r="AS13" i="10"/>
  <c r="AR13" i="10"/>
  <c r="AQ13" i="10"/>
  <c r="AP13" i="10"/>
  <c r="AO13" i="10"/>
  <c r="AN13" i="10"/>
  <c r="AM13" i="10"/>
  <c r="AL13" i="10"/>
  <c r="AK13" i="10"/>
  <c r="AJ13" i="10"/>
  <c r="AI13" i="10"/>
  <c r="AH13" i="10"/>
  <c r="AG13" i="10"/>
  <c r="AF13" i="10"/>
  <c r="AE13" i="10"/>
  <c r="AD13" i="10"/>
  <c r="AC13" i="10"/>
  <c r="AB13" i="10"/>
  <c r="AA13" i="10"/>
  <c r="Z13" i="10"/>
  <c r="Y13" i="10"/>
  <c r="X13" i="10"/>
  <c r="W13" i="10"/>
  <c r="V13" i="10"/>
  <c r="K13" i="10"/>
  <c r="AE13" i="14" s="1"/>
  <c r="D13" i="10"/>
  <c r="W13" i="14" s="1"/>
  <c r="BL12" i="10"/>
  <c r="BR12" i="10" s="1"/>
  <c r="BK12" i="10"/>
  <c r="BQ12" i="10" s="1"/>
  <c r="BJ12" i="10"/>
  <c r="BP12" i="10" s="1"/>
  <c r="BI12" i="10"/>
  <c r="BO12" i="10" s="1"/>
  <c r="BH12" i="10"/>
  <c r="BN12" i="10" s="1"/>
  <c r="BG12" i="10"/>
  <c r="BM12" i="10" s="1"/>
  <c r="BE12" i="10"/>
  <c r="BD12" i="10"/>
  <c r="BC12" i="10"/>
  <c r="BB12" i="10"/>
  <c r="BA12" i="10"/>
  <c r="AY12" i="10"/>
  <c r="AX12" i="10"/>
  <c r="AW12" i="10"/>
  <c r="AV12" i="10"/>
  <c r="AU12" i="10"/>
  <c r="AT12" i="10"/>
  <c r="AS12" i="10"/>
  <c r="AR12" i="10"/>
  <c r="AQ12" i="10"/>
  <c r="AP12" i="10"/>
  <c r="AO12" i="10"/>
  <c r="AN12" i="10"/>
  <c r="AM12" i="10"/>
  <c r="AL12" i="10"/>
  <c r="AK12" i="10"/>
  <c r="AJ12" i="10"/>
  <c r="AI12" i="10"/>
  <c r="AH12" i="10"/>
  <c r="AG12" i="10"/>
  <c r="AF12" i="10"/>
  <c r="AE12" i="10"/>
  <c r="AD12" i="10"/>
  <c r="AC12" i="10"/>
  <c r="AB12" i="10"/>
  <c r="AA12" i="10"/>
  <c r="Z12" i="10"/>
  <c r="Y12" i="10"/>
  <c r="X12" i="10"/>
  <c r="W12" i="10"/>
  <c r="V12" i="10"/>
  <c r="K12" i="10"/>
  <c r="D12" i="10"/>
  <c r="W12" i="14" s="1"/>
  <c r="BL11" i="10"/>
  <c r="BR11" i="10" s="1"/>
  <c r="BK11" i="10"/>
  <c r="BQ11" i="10" s="1"/>
  <c r="BJ11" i="10"/>
  <c r="BP11" i="10" s="1"/>
  <c r="BI11" i="10"/>
  <c r="BO11" i="10" s="1"/>
  <c r="BH11" i="10"/>
  <c r="BN11" i="10" s="1"/>
  <c r="BG11" i="10"/>
  <c r="BM11" i="10" s="1"/>
  <c r="BE11" i="10"/>
  <c r="BD11" i="10"/>
  <c r="BC11" i="10"/>
  <c r="BB11" i="10"/>
  <c r="BA11" i="10"/>
  <c r="AY11" i="10"/>
  <c r="AX11" i="10"/>
  <c r="AW11" i="10"/>
  <c r="AV11" i="10"/>
  <c r="AU11" i="10"/>
  <c r="AT11" i="10"/>
  <c r="AS11" i="10"/>
  <c r="AR11" i="10"/>
  <c r="AQ11" i="10"/>
  <c r="AP11" i="10"/>
  <c r="AO11" i="10"/>
  <c r="AN11" i="10"/>
  <c r="AM11" i="10"/>
  <c r="AL11" i="10"/>
  <c r="AK11" i="10"/>
  <c r="AJ11" i="10"/>
  <c r="AI11" i="10"/>
  <c r="AH11" i="10"/>
  <c r="AG11" i="10"/>
  <c r="AF11" i="10"/>
  <c r="AE11" i="10"/>
  <c r="AD11" i="10"/>
  <c r="AC11" i="10"/>
  <c r="AB11" i="10"/>
  <c r="AA11" i="10"/>
  <c r="Z11" i="10"/>
  <c r="Y11" i="10"/>
  <c r="X11" i="10"/>
  <c r="W11" i="10"/>
  <c r="V11" i="10"/>
  <c r="K11" i="10"/>
  <c r="AE11" i="14" s="1"/>
  <c r="D11" i="10"/>
  <c r="W11" i="14" s="1"/>
  <c r="BL10" i="10"/>
  <c r="BR10" i="10" s="1"/>
  <c r="BK10" i="10"/>
  <c r="BQ10" i="10" s="1"/>
  <c r="BJ10" i="10"/>
  <c r="BP10" i="10" s="1"/>
  <c r="BI10" i="10"/>
  <c r="BO10" i="10" s="1"/>
  <c r="BH10" i="10"/>
  <c r="BN10" i="10" s="1"/>
  <c r="BG10" i="10"/>
  <c r="BM10" i="10" s="1"/>
  <c r="BE10" i="10"/>
  <c r="BD10" i="10"/>
  <c r="BC10" i="10"/>
  <c r="BB10" i="10"/>
  <c r="BA10" i="10"/>
  <c r="AY10" i="10"/>
  <c r="AX10" i="10"/>
  <c r="AW10" i="10"/>
  <c r="AV10" i="10"/>
  <c r="AU10" i="10"/>
  <c r="AT10" i="10"/>
  <c r="AS10" i="10"/>
  <c r="AR10" i="10"/>
  <c r="AQ10" i="10"/>
  <c r="AP10" i="10"/>
  <c r="AO10" i="10"/>
  <c r="AN10" i="10"/>
  <c r="AM10" i="10"/>
  <c r="AL10" i="10"/>
  <c r="AK10" i="10"/>
  <c r="AJ10" i="10"/>
  <c r="AI10" i="10"/>
  <c r="AH10" i="10"/>
  <c r="AG10" i="10"/>
  <c r="AF10" i="10"/>
  <c r="AE10" i="10"/>
  <c r="AD10" i="10"/>
  <c r="AC10" i="10"/>
  <c r="AB10" i="10"/>
  <c r="AA10" i="10"/>
  <c r="Z10" i="10"/>
  <c r="Y10" i="10"/>
  <c r="X10" i="10"/>
  <c r="W10" i="10"/>
  <c r="V10" i="10"/>
  <c r="K10" i="10"/>
  <c r="AE10" i="14" s="1"/>
  <c r="D10" i="10"/>
  <c r="W10" i="14" s="1"/>
  <c r="BL9" i="10"/>
  <c r="BR9" i="10" s="1"/>
  <c r="BK9" i="10"/>
  <c r="BQ9" i="10" s="1"/>
  <c r="BJ9" i="10"/>
  <c r="BP9" i="10" s="1"/>
  <c r="BI9" i="10"/>
  <c r="BO9" i="10" s="1"/>
  <c r="BH9" i="10"/>
  <c r="BN9" i="10" s="1"/>
  <c r="BG9" i="10"/>
  <c r="BM9" i="10" s="1"/>
  <c r="BE9" i="10"/>
  <c r="BD9" i="10"/>
  <c r="BC9" i="10"/>
  <c r="BB9" i="10"/>
  <c r="BA9" i="10"/>
  <c r="AY9" i="10"/>
  <c r="AX9" i="10"/>
  <c r="AW9" i="10"/>
  <c r="AV9" i="10"/>
  <c r="AU9" i="10"/>
  <c r="AT9" i="10"/>
  <c r="AS9" i="10"/>
  <c r="AR9" i="10"/>
  <c r="AQ9" i="10"/>
  <c r="AP9" i="10"/>
  <c r="AO9" i="10"/>
  <c r="AN9" i="10"/>
  <c r="AM9" i="10"/>
  <c r="AL9" i="10"/>
  <c r="AK9" i="10"/>
  <c r="AJ9" i="10"/>
  <c r="AI9" i="10"/>
  <c r="AH9" i="10"/>
  <c r="AG9" i="10"/>
  <c r="AF9" i="10"/>
  <c r="AE9" i="10"/>
  <c r="AD9" i="10"/>
  <c r="AC9" i="10"/>
  <c r="AB9" i="10"/>
  <c r="AA9" i="10"/>
  <c r="Z9" i="10"/>
  <c r="Y9" i="10"/>
  <c r="X9" i="10"/>
  <c r="W9" i="10"/>
  <c r="V9" i="10"/>
  <c r="K9" i="10"/>
  <c r="AE9" i="14" s="1"/>
  <c r="D9" i="10"/>
  <c r="W9" i="14" s="1"/>
  <c r="BL8" i="10"/>
  <c r="BR8" i="10" s="1"/>
  <c r="BK8" i="10"/>
  <c r="BQ8" i="10" s="1"/>
  <c r="BJ8" i="10"/>
  <c r="BP8" i="10" s="1"/>
  <c r="BI8" i="10"/>
  <c r="BO8" i="10" s="1"/>
  <c r="BH8" i="10"/>
  <c r="BN8" i="10" s="1"/>
  <c r="BG8" i="10"/>
  <c r="BM8" i="10" s="1"/>
  <c r="BE8" i="10"/>
  <c r="BD8" i="10"/>
  <c r="BC8" i="10"/>
  <c r="BB8" i="10"/>
  <c r="BA8" i="10"/>
  <c r="AY8" i="10"/>
  <c r="AX8" i="10"/>
  <c r="AW8" i="10"/>
  <c r="AV8" i="10"/>
  <c r="AU8" i="10"/>
  <c r="AT8" i="10"/>
  <c r="AS8" i="10"/>
  <c r="AR8" i="10"/>
  <c r="AQ8" i="10"/>
  <c r="AP8" i="10"/>
  <c r="AO8" i="10"/>
  <c r="AN8" i="10"/>
  <c r="AM8" i="10"/>
  <c r="AL8" i="10"/>
  <c r="AK8" i="10"/>
  <c r="AJ8" i="10"/>
  <c r="AI8" i="10"/>
  <c r="AH8" i="10"/>
  <c r="AG8" i="10"/>
  <c r="AF8" i="10"/>
  <c r="AE8" i="10"/>
  <c r="AD8" i="10"/>
  <c r="AC8" i="10"/>
  <c r="AB8" i="10"/>
  <c r="AA8" i="10"/>
  <c r="Z8" i="10"/>
  <c r="Y8" i="10"/>
  <c r="X8" i="10"/>
  <c r="W8" i="10"/>
  <c r="V8" i="10"/>
  <c r="K8" i="10"/>
  <c r="D8" i="10"/>
  <c r="W8" i="14" s="1"/>
  <c r="BL7" i="10"/>
  <c r="BR7" i="10" s="1"/>
  <c r="BK7" i="10"/>
  <c r="BQ7" i="10" s="1"/>
  <c r="BJ7" i="10"/>
  <c r="BP7" i="10" s="1"/>
  <c r="BI7" i="10"/>
  <c r="BO7" i="10" s="1"/>
  <c r="BH7" i="10"/>
  <c r="BN7" i="10" s="1"/>
  <c r="BG7" i="10"/>
  <c r="BM7" i="10" s="1"/>
  <c r="BE7" i="10"/>
  <c r="BD7" i="10"/>
  <c r="BC7" i="10"/>
  <c r="BB7" i="10"/>
  <c r="BA7" i="10"/>
  <c r="AY7" i="10"/>
  <c r="AX7" i="10"/>
  <c r="AW7" i="10"/>
  <c r="AV7" i="10"/>
  <c r="AU7" i="10"/>
  <c r="AT7" i="10"/>
  <c r="AS7" i="10"/>
  <c r="AR7" i="10"/>
  <c r="AQ7" i="10"/>
  <c r="AP7" i="10"/>
  <c r="AO7" i="10"/>
  <c r="AN7" i="10"/>
  <c r="AM7" i="10"/>
  <c r="AL7" i="10"/>
  <c r="AK7" i="10"/>
  <c r="AJ7" i="10"/>
  <c r="AI7" i="10"/>
  <c r="AH7" i="10"/>
  <c r="AG7" i="10"/>
  <c r="AF7" i="10"/>
  <c r="AE7" i="10"/>
  <c r="AD7" i="10"/>
  <c r="AC7" i="10"/>
  <c r="AB7" i="10"/>
  <c r="AA7" i="10"/>
  <c r="Z7" i="10"/>
  <c r="Y7" i="10"/>
  <c r="X7" i="10"/>
  <c r="W7" i="10"/>
  <c r="V7" i="10"/>
  <c r="K7" i="10"/>
  <c r="AE7" i="14" s="1"/>
  <c r="D7" i="10"/>
  <c r="W7" i="14" s="1"/>
  <c r="BL6" i="10"/>
  <c r="BR6" i="10" s="1"/>
  <c r="BK6" i="10"/>
  <c r="BQ6" i="10" s="1"/>
  <c r="BJ6" i="10"/>
  <c r="BP6" i="10" s="1"/>
  <c r="BI6" i="10"/>
  <c r="BO6" i="10" s="1"/>
  <c r="BH6" i="10"/>
  <c r="BN6" i="10" s="1"/>
  <c r="BG6" i="10"/>
  <c r="BM6" i="10" s="1"/>
  <c r="BE6" i="10"/>
  <c r="BD6" i="10"/>
  <c r="BC6" i="10"/>
  <c r="BB6" i="10"/>
  <c r="BA6" i="10"/>
  <c r="AY6" i="10"/>
  <c r="AX6" i="10"/>
  <c r="AW6" i="10"/>
  <c r="AV6" i="10"/>
  <c r="AU6" i="10"/>
  <c r="AT6" i="10"/>
  <c r="AS6" i="10"/>
  <c r="AR6" i="10"/>
  <c r="AQ6" i="10"/>
  <c r="AP6" i="10"/>
  <c r="AO6" i="10"/>
  <c r="AN6" i="10"/>
  <c r="AM6" i="10"/>
  <c r="AL6" i="10"/>
  <c r="AK6" i="10"/>
  <c r="AJ6" i="10"/>
  <c r="AI6" i="10"/>
  <c r="AH6" i="10"/>
  <c r="AG6" i="10"/>
  <c r="AF6" i="10"/>
  <c r="AE6" i="10"/>
  <c r="AD6" i="10"/>
  <c r="AC6" i="10"/>
  <c r="AB6" i="10"/>
  <c r="AA6" i="10"/>
  <c r="Z6" i="10"/>
  <c r="Y6" i="10"/>
  <c r="X6" i="10"/>
  <c r="W6" i="10"/>
  <c r="V6" i="10"/>
  <c r="K6" i="10"/>
  <c r="AE6" i="14" s="1"/>
  <c r="D6" i="10"/>
  <c r="W6" i="14" s="1"/>
  <c r="W3" i="10"/>
  <c r="X3" i="10" s="1"/>
  <c r="Y3" i="10" s="1"/>
  <c r="Z3" i="10" s="1"/>
  <c r="AA3" i="10" s="1"/>
  <c r="AB3" i="10" s="1"/>
  <c r="AC3" i="10" s="1"/>
  <c r="AD3" i="10" s="1"/>
  <c r="AE3" i="10" s="1"/>
  <c r="AF3" i="10" s="1"/>
  <c r="AG3" i="10" s="1"/>
  <c r="AH3" i="10" s="1"/>
  <c r="AI3" i="10" s="1"/>
  <c r="AJ3" i="10" s="1"/>
  <c r="AK3" i="10" s="1"/>
  <c r="AL3" i="10" s="1"/>
  <c r="AM3" i="10" s="1"/>
  <c r="AN3" i="10" s="1"/>
  <c r="AO3" i="10" s="1"/>
  <c r="AP3" i="10" s="1"/>
  <c r="AQ3" i="10" s="1"/>
  <c r="AR3" i="10" s="1"/>
  <c r="AS3" i="10" s="1"/>
  <c r="AT3" i="10" s="1"/>
  <c r="AU3" i="10" s="1"/>
  <c r="AV3" i="10" s="1"/>
  <c r="AW3" i="10" s="1"/>
  <c r="AX3" i="10" s="1"/>
  <c r="AY3" i="10" s="1"/>
  <c r="AZ3" i="10" s="1"/>
  <c r="BA3" i="10" s="1"/>
  <c r="BB3" i="10" s="1"/>
  <c r="BC3" i="10" s="1"/>
  <c r="BD3" i="10" s="1"/>
  <c r="BE3" i="10" s="1"/>
  <c r="L72" i="10" l="1"/>
  <c r="AF72" i="16" s="1"/>
  <c r="BS72" i="10"/>
  <c r="AO72" i="14" s="1"/>
  <c r="BS71" i="10"/>
  <c r="AO71" i="14" s="1"/>
  <c r="AE74" i="14"/>
  <c r="AE70" i="14"/>
  <c r="L71" i="10"/>
  <c r="AF71" i="16" s="1"/>
  <c r="BS73" i="10"/>
  <c r="AO73" i="14" s="1"/>
  <c r="BT104" i="10"/>
  <c r="BI30" i="10"/>
  <c r="BO30" i="10" s="1"/>
  <c r="BG30" i="10"/>
  <c r="BM30" i="10" s="1"/>
  <c r="BF100" i="10"/>
  <c r="AZ100" i="10" s="1"/>
  <c r="AE66" i="14"/>
  <c r="BH65" i="10"/>
  <c r="BN65" i="10" s="1"/>
  <c r="BH40" i="10"/>
  <c r="BN40" i="10" s="1"/>
  <c r="BI40" i="10"/>
  <c r="BO40" i="10" s="1"/>
  <c r="BG40" i="10"/>
  <c r="BM40" i="10" s="1"/>
  <c r="BH37" i="10"/>
  <c r="BN37" i="10" s="1"/>
  <c r="BG37" i="10"/>
  <c r="BM37" i="10" s="1"/>
  <c r="BI37" i="10"/>
  <c r="BO37" i="10" s="1"/>
  <c r="AE19" i="14"/>
  <c r="BI18" i="10"/>
  <c r="BO18" i="10" s="1"/>
  <c r="BH18" i="10"/>
  <c r="BN18" i="10" s="1"/>
  <c r="BG18" i="10"/>
  <c r="BM18" i="10" s="1"/>
  <c r="BF97" i="10"/>
  <c r="AZ97" i="10" s="1"/>
  <c r="L93" i="10"/>
  <c r="AF91" i="16" s="1"/>
  <c r="AE91" i="14"/>
  <c r="BS81" i="10"/>
  <c r="AO79" i="14" s="1"/>
  <c r="AE80" i="14"/>
  <c r="BF87" i="10"/>
  <c r="AZ87" i="10" s="1"/>
  <c r="AE86" i="14"/>
  <c r="BS86" i="10"/>
  <c r="AO84" i="14" s="1"/>
  <c r="AE84" i="14"/>
  <c r="BS77" i="10"/>
  <c r="AO75" i="14" s="1"/>
  <c r="AE76" i="14"/>
  <c r="BT80" i="10"/>
  <c r="AP78" i="14" s="1"/>
  <c r="AE79" i="14"/>
  <c r="AE54" i="14"/>
  <c r="BS53" i="10"/>
  <c r="AO53" i="14" s="1"/>
  <c r="BT54" i="10"/>
  <c r="AP54" i="14" s="1"/>
  <c r="AE31" i="14"/>
  <c r="BT77" i="10"/>
  <c r="AP75" i="14" s="1"/>
  <c r="BS76" i="10"/>
  <c r="AE40" i="14"/>
  <c r="AE43" i="14"/>
  <c r="BS42" i="10"/>
  <c r="AO42" i="14" s="1"/>
  <c r="BT43" i="10"/>
  <c r="AE46" i="14"/>
  <c r="BS45" i="10"/>
  <c r="AO45" i="14" s="1"/>
  <c r="BT46" i="10"/>
  <c r="W29" i="14"/>
  <c r="AE49" i="14"/>
  <c r="BS48" i="10"/>
  <c r="AO48" i="14" s="1"/>
  <c r="BT49" i="10"/>
  <c r="AP49" i="14" s="1"/>
  <c r="AE29" i="14"/>
  <c r="W32" i="14"/>
  <c r="AE52" i="14"/>
  <c r="BT52" i="10"/>
  <c r="AP52" i="14" s="1"/>
  <c r="BS51" i="10"/>
  <c r="AO51" i="14" s="1"/>
  <c r="AE57" i="14"/>
  <c r="BT57" i="10"/>
  <c r="AP57" i="14" s="1"/>
  <c r="BS56" i="10"/>
  <c r="AO56" i="14" s="1"/>
  <c r="W40" i="14"/>
  <c r="W23" i="14"/>
  <c r="B2" i="14"/>
  <c r="BF77" i="10"/>
  <c r="AZ77" i="10" s="1"/>
  <c r="W26" i="14"/>
  <c r="W46" i="14"/>
  <c r="AE26" i="14"/>
  <c r="AE32" i="14"/>
  <c r="BT55" i="10"/>
  <c r="AP55" i="14" s="1"/>
  <c r="AE55" i="14"/>
  <c r="BS54" i="10"/>
  <c r="AO54" i="14" s="1"/>
  <c r="BT12" i="10"/>
  <c r="AP12" i="14" s="1"/>
  <c r="AE12" i="14"/>
  <c r="W35" i="14"/>
  <c r="BT58" i="10"/>
  <c r="AP58" i="14" s="1"/>
  <c r="BS57" i="10"/>
  <c r="AO57" i="14" s="1"/>
  <c r="AE34" i="14"/>
  <c r="AE35" i="14"/>
  <c r="W38" i="14"/>
  <c r="AE38" i="14"/>
  <c r="W41" i="14"/>
  <c r="AE41" i="14"/>
  <c r="W44" i="14"/>
  <c r="AE44" i="14"/>
  <c r="BS43" i="10"/>
  <c r="AO43" i="14" s="1"/>
  <c r="BT44" i="10"/>
  <c r="AE50" i="14"/>
  <c r="BT50" i="10"/>
  <c r="AP50" i="14" s="1"/>
  <c r="BS49" i="10"/>
  <c r="AO49" i="14" s="1"/>
  <c r="AE30" i="14"/>
  <c r="BT53" i="10"/>
  <c r="AP53" i="14" s="1"/>
  <c r="AE53" i="14"/>
  <c r="BS52" i="10"/>
  <c r="AO52" i="14" s="1"/>
  <c r="W37" i="14"/>
  <c r="W34" i="14"/>
  <c r="AE37" i="14"/>
  <c r="W30" i="14"/>
  <c r="W24" i="14"/>
  <c r="AE27" i="14"/>
  <c r="W36" i="14"/>
  <c r="W42" i="14"/>
  <c r="BT42" i="10"/>
  <c r="BS41" i="10"/>
  <c r="AE42" i="14"/>
  <c r="W45" i="14"/>
  <c r="BS96" i="10"/>
  <c r="AO94" i="14" s="1"/>
  <c r="W43" i="14"/>
  <c r="AE47" i="14"/>
  <c r="BT47" i="10"/>
  <c r="AP47" i="14" s="1"/>
  <c r="BS46" i="10"/>
  <c r="AO46" i="14" s="1"/>
  <c r="BF76" i="10"/>
  <c r="AZ76" i="10" s="1"/>
  <c r="BS55" i="10"/>
  <c r="AO55" i="14" s="1"/>
  <c r="AE56" i="14"/>
  <c r="BT56" i="10"/>
  <c r="AP56" i="14" s="1"/>
  <c r="AE39" i="14"/>
  <c r="W25" i="14"/>
  <c r="BS44" i="10"/>
  <c r="AO44" i="14" s="1"/>
  <c r="AE45" i="14"/>
  <c r="BT45" i="10"/>
  <c r="W27" i="14"/>
  <c r="AE36" i="14"/>
  <c r="W39" i="14"/>
  <c r="AE25" i="14"/>
  <c r="L76" i="10"/>
  <c r="BT76" i="10"/>
  <c r="W33" i="14"/>
  <c r="AE33" i="14"/>
  <c r="BF81" i="10"/>
  <c r="AZ81" i="10" s="1"/>
  <c r="BH30" i="10"/>
  <c r="BN30" i="10" s="1"/>
  <c r="BS29" i="10" s="1"/>
  <c r="L103" i="10"/>
  <c r="M103" i="10" s="1"/>
  <c r="W28" i="14"/>
  <c r="AE48" i="14"/>
  <c r="BT48" i="10"/>
  <c r="AP48" i="14" s="1"/>
  <c r="BS47" i="10"/>
  <c r="AO47" i="14" s="1"/>
  <c r="AE24" i="14"/>
  <c r="BG65" i="10"/>
  <c r="BM65" i="10" s="1"/>
  <c r="BS58" i="10"/>
  <c r="AO58" i="14" s="1"/>
  <c r="AE28" i="14"/>
  <c r="W31" i="14"/>
  <c r="AE51" i="14"/>
  <c r="BT51" i="10"/>
  <c r="AP51" i="14" s="1"/>
  <c r="BS50" i="10"/>
  <c r="AO50" i="14" s="1"/>
  <c r="BT8" i="10"/>
  <c r="AP8" i="14" s="1"/>
  <c r="AE8" i="14"/>
  <c r="BT61" i="10"/>
  <c r="AP61" i="14" s="1"/>
  <c r="BS60" i="10"/>
  <c r="AO60" i="14" s="1"/>
  <c r="BT62" i="10"/>
  <c r="AP62" i="14" s="1"/>
  <c r="BS61" i="10"/>
  <c r="AO61" i="14" s="1"/>
  <c r="BF61" i="10"/>
  <c r="AZ61" i="10" s="1"/>
  <c r="BF62" i="10"/>
  <c r="AZ62" i="10" s="1"/>
  <c r="BT63" i="10"/>
  <c r="AP63" i="14" s="1"/>
  <c r="BS62" i="10"/>
  <c r="AO62" i="14" s="1"/>
  <c r="BS63" i="10"/>
  <c r="AO63" i="14" s="1"/>
  <c r="BF63" i="10"/>
  <c r="AZ63" i="10" s="1"/>
  <c r="BF64" i="10"/>
  <c r="AZ64" i="10" s="1"/>
  <c r="BF65" i="10"/>
  <c r="AZ65" i="10" s="1"/>
  <c r="BT60" i="10"/>
  <c r="AP60" i="14" s="1"/>
  <c r="BS59" i="10"/>
  <c r="AO59" i="14" s="1"/>
  <c r="BT59" i="10"/>
  <c r="AP59" i="14" s="1"/>
  <c r="BS66" i="10"/>
  <c r="AO66" i="14" s="1"/>
  <c r="BT67" i="10"/>
  <c r="AP67" i="14" s="1"/>
  <c r="BF66" i="10"/>
  <c r="AZ66" i="10" s="1"/>
  <c r="BF67" i="10"/>
  <c r="AZ67" i="10" s="1"/>
  <c r="BS67" i="10"/>
  <c r="AO67" i="14" s="1"/>
  <c r="BT68" i="10"/>
  <c r="AP68" i="14" s="1"/>
  <c r="BT69" i="10"/>
  <c r="AP69" i="14" s="1"/>
  <c r="BF68" i="10"/>
  <c r="AZ68" i="10" s="1"/>
  <c r="BS68" i="10"/>
  <c r="AO68" i="14" s="1"/>
  <c r="L70" i="10"/>
  <c r="AF70" i="16" s="1"/>
  <c r="BF69" i="10"/>
  <c r="AZ69" i="10" s="1"/>
  <c r="BT70" i="10"/>
  <c r="AP70" i="14" s="1"/>
  <c r="BS69" i="10"/>
  <c r="AO69" i="14" s="1"/>
  <c r="BF70" i="10"/>
  <c r="AZ70" i="10" s="1"/>
  <c r="BT73" i="10"/>
  <c r="AP73" i="14" s="1"/>
  <c r="BS70" i="10"/>
  <c r="AO70" i="14" s="1"/>
  <c r="BT74" i="10"/>
  <c r="AP74" i="14" s="1"/>
  <c r="BS75" i="10"/>
  <c r="BT75" i="10"/>
  <c r="BF73" i="10"/>
  <c r="AZ73" i="10" s="1"/>
  <c r="BS74" i="10"/>
  <c r="AO74" i="14" s="1"/>
  <c r="BF53" i="10"/>
  <c r="AZ53" i="10" s="1"/>
  <c r="L50" i="10"/>
  <c r="AF50" i="16" s="1"/>
  <c r="L49" i="10"/>
  <c r="AF49" i="16" s="1"/>
  <c r="BF31" i="10"/>
  <c r="AZ31" i="10" s="1"/>
  <c r="BF32" i="10"/>
  <c r="AZ32" i="10" s="1"/>
  <c r="BS31" i="10"/>
  <c r="BS32" i="10"/>
  <c r="AO32" i="14" s="1"/>
  <c r="BF33" i="10"/>
  <c r="AZ33" i="10" s="1"/>
  <c r="L32" i="10"/>
  <c r="AF32" i="16" s="1"/>
  <c r="BF36" i="10"/>
  <c r="AZ36" i="10" s="1"/>
  <c r="BF37" i="10"/>
  <c r="AZ37" i="10" s="1"/>
  <c r="BF30" i="10"/>
  <c r="AZ30" i="10" s="1"/>
  <c r="BF29" i="10"/>
  <c r="AZ29" i="10" s="1"/>
  <c r="BT28" i="10"/>
  <c r="BS28" i="10"/>
  <c r="AO28" i="14" s="1"/>
  <c r="BT27" i="10"/>
  <c r="BT26" i="10"/>
  <c r="BF27" i="10"/>
  <c r="AZ27" i="10" s="1"/>
  <c r="BS27" i="10"/>
  <c r="AO27" i="14" s="1"/>
  <c r="L27" i="10"/>
  <c r="AF27" i="16" s="1"/>
  <c r="BT11" i="10"/>
  <c r="AP11" i="14" s="1"/>
  <c r="BF24" i="10"/>
  <c r="AZ24" i="10" s="1"/>
  <c r="BF9" i="10"/>
  <c r="AZ9" i="10" s="1"/>
  <c r="BF8" i="10"/>
  <c r="AZ8" i="10" s="1"/>
  <c r="BF14" i="10"/>
  <c r="AZ14" i="10" s="1"/>
  <c r="L8" i="10"/>
  <c r="AF8" i="16" s="1"/>
  <c r="BT25" i="10"/>
  <c r="BF17" i="10"/>
  <c r="AZ17" i="10" s="1"/>
  <c r="BS8" i="10"/>
  <c r="AO8" i="14" s="1"/>
  <c r="BS9" i="10"/>
  <c r="AO9" i="14" s="1"/>
  <c r="BS10" i="10"/>
  <c r="AO10" i="14" s="1"/>
  <c r="BS11" i="10"/>
  <c r="AO11" i="14" s="1"/>
  <c r="BT9" i="10"/>
  <c r="AP9" i="14" s="1"/>
  <c r="BT10" i="10"/>
  <c r="AP10" i="14" s="1"/>
  <c r="BS13" i="10"/>
  <c r="AO13" i="14" s="1"/>
  <c r="BF16" i="10"/>
  <c r="AZ16" i="10" s="1"/>
  <c r="L11" i="10"/>
  <c r="AF11" i="16" s="1"/>
  <c r="BS24" i="10"/>
  <c r="AO24" i="14" s="1"/>
  <c r="BT24" i="10"/>
  <c r="BS25" i="10"/>
  <c r="AO25" i="14" s="1"/>
  <c r="L25" i="10"/>
  <c r="AF25" i="16" s="1"/>
  <c r="BS16" i="10"/>
  <c r="AO16" i="14" s="1"/>
  <c r="BF12" i="10"/>
  <c r="AZ12" i="10" s="1"/>
  <c r="BF19" i="10"/>
  <c r="AZ19" i="10" s="1"/>
  <c r="BS21" i="10"/>
  <c r="AO21" i="14" s="1"/>
  <c r="BT20" i="10"/>
  <c r="AP20" i="14" s="1"/>
  <c r="BF50" i="10"/>
  <c r="AZ50" i="10" s="1"/>
  <c r="L88" i="10"/>
  <c r="AF86" i="16" s="1"/>
  <c r="BF88" i="10"/>
  <c r="AZ88" i="10" s="1"/>
  <c r="BF98" i="10"/>
  <c r="AZ98" i="10" s="1"/>
  <c r="BF101" i="10"/>
  <c r="AZ101" i="10" s="1"/>
  <c r="BF74" i="10"/>
  <c r="AZ74" i="10" s="1"/>
  <c r="BS92" i="10"/>
  <c r="AO90" i="14" s="1"/>
  <c r="L44" i="10"/>
  <c r="AF44" i="16" s="1"/>
  <c r="BF86" i="10"/>
  <c r="AZ86" i="10" s="1"/>
  <c r="BF48" i="10"/>
  <c r="AZ48" i="10" s="1"/>
  <c r="BS101" i="10"/>
  <c r="BS99" i="10"/>
  <c r="L98" i="10"/>
  <c r="BT98" i="10"/>
  <c r="BT99" i="10"/>
  <c r="L101" i="10"/>
  <c r="L102" i="10"/>
  <c r="BF52" i="10"/>
  <c r="AZ52" i="10" s="1"/>
  <c r="L99" i="10"/>
  <c r="BF99" i="10"/>
  <c r="AZ99" i="10" s="1"/>
  <c r="BS105" i="10"/>
  <c r="BF60" i="10"/>
  <c r="AZ60" i="10" s="1"/>
  <c r="BS38" i="10"/>
  <c r="L77" i="10"/>
  <c r="AF75" i="16" s="1"/>
  <c r="BF79" i="10"/>
  <c r="AZ79" i="10" s="1"/>
  <c r="BT92" i="10"/>
  <c r="AP90" i="14" s="1"/>
  <c r="L69" i="10"/>
  <c r="AF69" i="16" s="1"/>
  <c r="BF7" i="10"/>
  <c r="AZ7" i="10" s="1"/>
  <c r="BS7" i="10"/>
  <c r="AO7" i="14" s="1"/>
  <c r="L45" i="10"/>
  <c r="AF45" i="16" s="1"/>
  <c r="L94" i="10"/>
  <c r="AF92" i="16" s="1"/>
  <c r="BT7" i="10"/>
  <c r="AP7" i="14" s="1"/>
  <c r="L12" i="10"/>
  <c r="AF12" i="16" s="1"/>
  <c r="BS22" i="10"/>
  <c r="AO22" i="14" s="1"/>
  <c r="BF41" i="10"/>
  <c r="AZ41" i="10" s="1"/>
  <c r="BF54" i="10"/>
  <c r="AZ54" i="10" s="1"/>
  <c r="L58" i="10"/>
  <c r="AF58" i="16" s="1"/>
  <c r="L67" i="10"/>
  <c r="AF67" i="16" s="1"/>
  <c r="BF80" i="10"/>
  <c r="AZ80" i="10" s="1"/>
  <c r="L84" i="10"/>
  <c r="AF82" i="16" s="1"/>
  <c r="BT84" i="10"/>
  <c r="AP82" i="14" s="1"/>
  <c r="BS95" i="10"/>
  <c r="AO93" i="14" s="1"/>
  <c r="L97" i="10"/>
  <c r="AF95" i="16" s="1"/>
  <c r="BF95" i="10"/>
  <c r="AZ95" i="10" s="1"/>
  <c r="L96" i="10"/>
  <c r="AF94" i="16" s="1"/>
  <c r="BT83" i="10"/>
  <c r="AP81" i="14" s="1"/>
  <c r="BS83" i="10"/>
  <c r="AO81" i="14" s="1"/>
  <c r="L83" i="10"/>
  <c r="AF81" i="16" s="1"/>
  <c r="BF20" i="10"/>
  <c r="AZ20" i="10" s="1"/>
  <c r="L78" i="10"/>
  <c r="AF76" i="16" s="1"/>
  <c r="BS85" i="10"/>
  <c r="AO83" i="14" s="1"/>
  <c r="L57" i="10"/>
  <c r="AF57" i="16" s="1"/>
  <c r="BT22" i="10"/>
  <c r="AP22" i="14" s="1"/>
  <c r="BF55" i="10"/>
  <c r="AZ55" i="10" s="1"/>
  <c r="BS12" i="10"/>
  <c r="AO12" i="14" s="1"/>
  <c r="L46" i="10"/>
  <c r="AF46" i="16" s="1"/>
  <c r="BF10" i="10"/>
  <c r="BT23" i="10"/>
  <c r="AP23" i="14" s="1"/>
  <c r="BT32" i="10"/>
  <c r="BF35" i="10"/>
  <c r="AZ35" i="10" s="1"/>
  <c r="L68" i="10"/>
  <c r="AF68" i="16" s="1"/>
  <c r="BT78" i="10"/>
  <c r="AP76" i="14" s="1"/>
  <c r="L85" i="10"/>
  <c r="AF83" i="16" s="1"/>
  <c r="BT85" i="10"/>
  <c r="AP83" i="14" s="1"/>
  <c r="BT96" i="10"/>
  <c r="AP94" i="14" s="1"/>
  <c r="BS84" i="10"/>
  <c r="AO82" i="14" s="1"/>
  <c r="BF15" i="10"/>
  <c r="AZ15" i="10" s="1"/>
  <c r="L18" i="10"/>
  <c r="AF18" i="16" s="1"/>
  <c r="L23" i="10"/>
  <c r="AF23" i="16" s="1"/>
  <c r="BF91" i="10"/>
  <c r="AZ91" i="10" s="1"/>
  <c r="BF104" i="10"/>
  <c r="AZ104" i="10" s="1"/>
  <c r="BS78" i="10"/>
  <c r="AO76" i="14" s="1"/>
  <c r="L80" i="10"/>
  <c r="AF78" i="16" s="1"/>
  <c r="BF78" i="10"/>
  <c r="AZ78" i="10" s="1"/>
  <c r="L87" i="10"/>
  <c r="AF85" i="16" s="1"/>
  <c r="BF85" i="10"/>
  <c r="AZ85" i="10" s="1"/>
  <c r="BT86" i="10"/>
  <c r="AP84" i="14" s="1"/>
  <c r="BT97" i="10"/>
  <c r="AP95" i="14" s="1"/>
  <c r="BF38" i="10"/>
  <c r="AZ38" i="10" s="1"/>
  <c r="BF59" i="10"/>
  <c r="AZ59" i="10" s="1"/>
  <c r="BF6" i="10"/>
  <c r="AZ6" i="10" s="1"/>
  <c r="BF21" i="10"/>
  <c r="AZ21" i="10" s="1"/>
  <c r="BF23" i="10"/>
  <c r="AZ23" i="10" s="1"/>
  <c r="BS23" i="10"/>
  <c r="AO23" i="14" s="1"/>
  <c r="L33" i="10"/>
  <c r="AF33" i="16" s="1"/>
  <c r="BS33" i="10"/>
  <c r="BF43" i="10"/>
  <c r="AZ43" i="10" s="1"/>
  <c r="L53" i="10"/>
  <c r="AF53" i="16" s="1"/>
  <c r="L60" i="10"/>
  <c r="AF60" i="16" s="1"/>
  <c r="L79" i="10"/>
  <c r="AF77" i="16" s="1"/>
  <c r="L86" i="10"/>
  <c r="AF84" i="16" s="1"/>
  <c r="BS87" i="10"/>
  <c r="AO85" i="14" s="1"/>
  <c r="BF34" i="10"/>
  <c r="AZ34" i="10" s="1"/>
  <c r="L37" i="10"/>
  <c r="AF37" i="16" s="1"/>
  <c r="L47" i="10"/>
  <c r="AF47" i="16" s="1"/>
  <c r="BF45" i="10"/>
  <c r="AZ45" i="10" s="1"/>
  <c r="BT13" i="10"/>
  <c r="AP13" i="14" s="1"/>
  <c r="BF18" i="10"/>
  <c r="AZ18" i="10" s="1"/>
  <c r="L24" i="10"/>
  <c r="AF24" i="16" s="1"/>
  <c r="BF26" i="10"/>
  <c r="AZ26" i="10" s="1"/>
  <c r="BF47" i="10"/>
  <c r="AZ47" i="10" s="1"/>
  <c r="BF56" i="10"/>
  <c r="AZ56" i="10" s="1"/>
  <c r="BF82" i="10"/>
  <c r="AZ82" i="10" s="1"/>
  <c r="BF11" i="10"/>
  <c r="AZ11" i="10" s="1"/>
  <c r="BS79" i="10"/>
  <c r="AO77" i="14" s="1"/>
  <c r="BT88" i="10"/>
  <c r="AP86" i="14" s="1"/>
  <c r="BF103" i="10"/>
  <c r="AZ103" i="10" s="1"/>
  <c r="L40" i="10"/>
  <c r="AF40" i="16" s="1"/>
  <c r="BF44" i="10"/>
  <c r="AZ44" i="10" s="1"/>
  <c r="BT79" i="10"/>
  <c r="AP77" i="14" s="1"/>
  <c r="BS14" i="10"/>
  <c r="AO14" i="14" s="1"/>
  <c r="L61" i="10"/>
  <c r="AF61" i="16" s="1"/>
  <c r="L62" i="10"/>
  <c r="AF62" i="16" s="1"/>
  <c r="BS80" i="10"/>
  <c r="AO78" i="14" s="1"/>
  <c r="BT102" i="10"/>
  <c r="BT95" i="10"/>
  <c r="AP93" i="14" s="1"/>
  <c r="L95" i="10"/>
  <c r="AF93" i="16" s="1"/>
  <c r="BS94" i="10"/>
  <c r="AO92" i="14" s="1"/>
  <c r="L34" i="10"/>
  <c r="AF34" i="16" s="1"/>
  <c r="BS34" i="10"/>
  <c r="AO34" i="14" s="1"/>
  <c r="BF40" i="10"/>
  <c r="AZ40" i="10" s="1"/>
  <c r="BT14" i="10"/>
  <c r="AP14" i="14" s="1"/>
  <c r="BF51" i="10"/>
  <c r="AZ51" i="10" s="1"/>
  <c r="BF57" i="10"/>
  <c r="AZ57" i="10" s="1"/>
  <c r="L74" i="10"/>
  <c r="AF74" i="16" s="1"/>
  <c r="L81" i="10"/>
  <c r="AF79" i="16" s="1"/>
  <c r="BF83" i="10"/>
  <c r="AZ83" i="10" s="1"/>
  <c r="BS88" i="10"/>
  <c r="AO86" i="14" s="1"/>
  <c r="BF94" i="10"/>
  <c r="AZ94" i="10" s="1"/>
  <c r="L20" i="10"/>
  <c r="AF20" i="16" s="1"/>
  <c r="BS19" i="10"/>
  <c r="BS20" i="10"/>
  <c r="AO20" i="14" s="1"/>
  <c r="BF22" i="10"/>
  <c r="AZ22" i="10" s="1"/>
  <c r="BS102" i="10"/>
  <c r="BF102" i="10"/>
  <c r="AZ102" i="10" s="1"/>
  <c r="BT103" i="10"/>
  <c r="BS103" i="10"/>
  <c r="BF58" i="10"/>
  <c r="AZ58" i="10" s="1"/>
  <c r="BF84" i="10"/>
  <c r="AZ84" i="10" s="1"/>
  <c r="BS89" i="10"/>
  <c r="AO87" i="14" s="1"/>
  <c r="L35" i="10"/>
  <c r="AF35" i="16" s="1"/>
  <c r="BS35" i="10"/>
  <c r="L89" i="10"/>
  <c r="AF87" i="16" s="1"/>
  <c r="BT89" i="10"/>
  <c r="AP87" i="14" s="1"/>
  <c r="BF96" i="10"/>
  <c r="AZ96" i="10" s="1"/>
  <c r="L63" i="10"/>
  <c r="AF63" i="16" s="1"/>
  <c r="BT81" i="10"/>
  <c r="AP79" i="14" s="1"/>
  <c r="BF90" i="10"/>
  <c r="AZ90" i="10" s="1"/>
  <c r="BT91" i="10"/>
  <c r="AP89" i="14" s="1"/>
  <c r="L91" i="10"/>
  <c r="AF89" i="16" s="1"/>
  <c r="BS90" i="10"/>
  <c r="AO88" i="14" s="1"/>
  <c r="BS91" i="10"/>
  <c r="AO89" i="14" s="1"/>
  <c r="BS104" i="10"/>
  <c r="L6" i="10"/>
  <c r="AF6" i="16" s="1"/>
  <c r="BS15" i="10"/>
  <c r="AO15" i="14" s="1"/>
  <c r="BF25" i="10"/>
  <c r="AZ25" i="10" s="1"/>
  <c r="L30" i="10"/>
  <c r="AF30" i="16" s="1"/>
  <c r="BF42" i="10"/>
  <c r="AZ42" i="10" s="1"/>
  <c r="BF46" i="10"/>
  <c r="AZ46" i="10" s="1"/>
  <c r="BF49" i="10"/>
  <c r="AZ49" i="10" s="1"/>
  <c r="L75" i="10"/>
  <c r="BF89" i="10"/>
  <c r="AZ89" i="10" s="1"/>
  <c r="BT90" i="10"/>
  <c r="AP88" i="14" s="1"/>
  <c r="L90" i="10"/>
  <c r="AF88" i="16" s="1"/>
  <c r="L92" i="10"/>
  <c r="AF90" i="16" s="1"/>
  <c r="BF93" i="10"/>
  <c r="AZ93" i="10" s="1"/>
  <c r="BT6" i="10"/>
  <c r="AP6" i="14" s="1"/>
  <c r="L26" i="10"/>
  <c r="AF26" i="16" s="1"/>
  <c r="L15" i="10"/>
  <c r="AF15" i="16" s="1"/>
  <c r="BT21" i="10"/>
  <c r="AP21" i="14" s="1"/>
  <c r="BT15" i="10"/>
  <c r="AP15" i="14" s="1"/>
  <c r="BF28" i="10"/>
  <c r="AZ28" i="10" s="1"/>
  <c r="BF13" i="10"/>
  <c r="AZ13" i="10" s="1"/>
  <c r="L56" i="10"/>
  <c r="AF56" i="16" s="1"/>
  <c r="L65" i="10"/>
  <c r="AF65" i="16" s="1"/>
  <c r="L82" i="10"/>
  <c r="AF80" i="16" s="1"/>
  <c r="BS82" i="10"/>
  <c r="AO80" i="14" s="1"/>
  <c r="BS6" i="10"/>
  <c r="AO6" i="14" s="1"/>
  <c r="BT16" i="10"/>
  <c r="AP16" i="14" s="1"/>
  <c r="L16" i="10"/>
  <c r="AF16" i="16" s="1"/>
  <c r="BS26" i="10"/>
  <c r="AO26" i="14" s="1"/>
  <c r="BF39" i="10"/>
  <c r="AZ39" i="10" s="1"/>
  <c r="BF75" i="10"/>
  <c r="AZ75" i="10" s="1"/>
  <c r="BT82" i="10"/>
  <c r="AP80" i="14" s="1"/>
  <c r="BF92" i="10"/>
  <c r="AZ92" i="10" s="1"/>
  <c r="BT93" i="10"/>
  <c r="AP91" i="14" s="1"/>
  <c r="BT94" i="10"/>
  <c r="AP92" i="14" s="1"/>
  <c r="L100" i="10"/>
  <c r="BS93" i="10"/>
  <c r="AO91" i="14" s="1"/>
  <c r="BS100" i="10"/>
  <c r="BT100" i="10"/>
  <c r="L104" i="10"/>
  <c r="BS97" i="10"/>
  <c r="AO95" i="14" s="1"/>
  <c r="BT87" i="10"/>
  <c r="AP85" i="14" s="1"/>
  <c r="BT101" i="10"/>
  <c r="BS98" i="10"/>
  <c r="AF6" i="14" l="1"/>
  <c r="AF80" i="14"/>
  <c r="AF74" i="14"/>
  <c r="AF57" i="14"/>
  <c r="AF8" i="14"/>
  <c r="AF50" i="14"/>
  <c r="AF58" i="14"/>
  <c r="AF85" i="14"/>
  <c r="AF69" i="14"/>
  <c r="AF81" i="14"/>
  <c r="AF75" i="14"/>
  <c r="AF71" i="14"/>
  <c r="AF79" i="14"/>
  <c r="AF86" i="14"/>
  <c r="AF94" i="14"/>
  <c r="AF84" i="14"/>
  <c r="AF20" i="14"/>
  <c r="AF65" i="14"/>
  <c r="AF56" i="14"/>
  <c r="AF49" i="14"/>
  <c r="AF76" i="14"/>
  <c r="AF78" i="14"/>
  <c r="AF95" i="14"/>
  <c r="AF62" i="14"/>
  <c r="AF16" i="14"/>
  <c r="AF92" i="14"/>
  <c r="AF63" i="14"/>
  <c r="AF93" i="14"/>
  <c r="AF88" i="14"/>
  <c r="AF77" i="14"/>
  <c r="AF82" i="14"/>
  <c r="AF12" i="14"/>
  <c r="AF89" i="14"/>
  <c r="AF15" i="14"/>
  <c r="AF18" i="14"/>
  <c r="AF60" i="14"/>
  <c r="AF61" i="14"/>
  <c r="AF53" i="14"/>
  <c r="AF83" i="14"/>
  <c r="AF11" i="14"/>
  <c r="AF70" i="14"/>
  <c r="AF68" i="14"/>
  <c r="AF87" i="14"/>
  <c r="AF90" i="14"/>
  <c r="AF23" i="14"/>
  <c r="AF67" i="14"/>
  <c r="AF91" i="14"/>
  <c r="M72" i="10"/>
  <c r="AG72" i="16" s="1"/>
  <c r="BS18" i="10"/>
  <c r="L17" i="10"/>
  <c r="AF17" i="16" s="1"/>
  <c r="BS30" i="10"/>
  <c r="AO30" i="14" s="1"/>
  <c r="L36" i="10"/>
  <c r="AF36" i="14" s="1"/>
  <c r="L73" i="10"/>
  <c r="AF73" i="16" s="1"/>
  <c r="AF72" i="14"/>
  <c r="M71" i="10"/>
  <c r="AG71" i="16" s="1"/>
  <c r="BS17" i="10"/>
  <c r="BT17" i="10" s="1"/>
  <c r="AP17" i="14" s="1"/>
  <c r="BS64" i="10"/>
  <c r="AO64" i="14" s="1"/>
  <c r="BS40" i="10"/>
  <c r="BT40" i="10" s="1"/>
  <c r="BS39" i="10"/>
  <c r="BT39" i="10" s="1"/>
  <c r="BS37" i="10"/>
  <c r="BS36" i="10"/>
  <c r="AO37" i="14"/>
  <c r="BT37" i="10"/>
  <c r="AP37" i="14" s="1"/>
  <c r="AF17" i="14"/>
  <c r="L14" i="10"/>
  <c r="AF14" i="16" s="1"/>
  <c r="M93" i="10"/>
  <c r="AG91" i="16" s="1"/>
  <c r="L9" i="10"/>
  <c r="AF9" i="16" s="1"/>
  <c r="BS65" i="10"/>
  <c r="L54" i="10"/>
  <c r="AF54" i="16" s="1"/>
  <c r="L51" i="10"/>
  <c r="AF51" i="16" s="1"/>
  <c r="L48" i="10"/>
  <c r="AF48" i="16" s="1"/>
  <c r="M76" i="10"/>
  <c r="BT29" i="10"/>
  <c r="AO29" i="14"/>
  <c r="AP45" i="14"/>
  <c r="AP28" i="14"/>
  <c r="BT38" i="10"/>
  <c r="AO38" i="14"/>
  <c r="AP24" i="14"/>
  <c r="L29" i="10"/>
  <c r="AF29" i="16" s="1"/>
  <c r="BT66" i="10"/>
  <c r="AP66" i="14" s="1"/>
  <c r="L13" i="10"/>
  <c r="AF13" i="16" s="1"/>
  <c r="BT30" i="10"/>
  <c r="L19" i="10"/>
  <c r="AF19" i="16" s="1"/>
  <c r="AP46" i="14"/>
  <c r="BT31" i="10"/>
  <c r="AO31" i="14"/>
  <c r="AP27" i="14"/>
  <c r="BT19" i="10"/>
  <c r="AP19" i="14" s="1"/>
  <c r="AO19" i="14"/>
  <c r="AP43" i="14"/>
  <c r="L38" i="10"/>
  <c r="AF38" i="16" s="1"/>
  <c r="AP26" i="14"/>
  <c r="BT33" i="10"/>
  <c r="AO33" i="14"/>
  <c r="BT41" i="10"/>
  <c r="AO41" i="14"/>
  <c r="BT36" i="10"/>
  <c r="AO36" i="14"/>
  <c r="AP44" i="14"/>
  <c r="AP25" i="14"/>
  <c r="L55" i="10"/>
  <c r="AF55" i="16" s="1"/>
  <c r="L31" i="10"/>
  <c r="AF31" i="16" s="1"/>
  <c r="AP42" i="14"/>
  <c r="BT35" i="10"/>
  <c r="AO35" i="14"/>
  <c r="L22" i="10"/>
  <c r="AF22" i="16" s="1"/>
  <c r="AP32" i="14"/>
  <c r="BT18" i="10"/>
  <c r="AP18" i="14" s="1"/>
  <c r="AO18" i="14"/>
  <c r="M96" i="10"/>
  <c r="AG94" i="16" s="1"/>
  <c r="M102" i="10"/>
  <c r="AF25" i="14"/>
  <c r="M104" i="10"/>
  <c r="M101" i="10"/>
  <c r="AF26" i="14"/>
  <c r="AF27" i="14"/>
  <c r="M100" i="10"/>
  <c r="M98" i="10"/>
  <c r="AF40" i="14"/>
  <c r="M97" i="10"/>
  <c r="AG95" i="16" s="1"/>
  <c r="AF33" i="14"/>
  <c r="M99" i="10"/>
  <c r="AF46" i="14"/>
  <c r="M95" i="10"/>
  <c r="AG93" i="16" s="1"/>
  <c r="AF35" i="14"/>
  <c r="AF34" i="14"/>
  <c r="AF47" i="14"/>
  <c r="M94" i="10"/>
  <c r="AG92" i="16" s="1"/>
  <c r="AF44" i="14"/>
  <c r="AF32" i="14"/>
  <c r="AF45" i="14"/>
  <c r="AF30" i="14"/>
  <c r="AF24" i="14"/>
  <c r="AF37" i="14"/>
  <c r="M91" i="10"/>
  <c r="AG89" i="16" s="1"/>
  <c r="M92" i="10"/>
  <c r="AG90" i="16" s="1"/>
  <c r="M89" i="10"/>
  <c r="AG87" i="16" s="1"/>
  <c r="M90" i="10"/>
  <c r="AG88" i="16" s="1"/>
  <c r="M50" i="10"/>
  <c r="AG50" i="16" s="1"/>
  <c r="M81" i="10"/>
  <c r="AG79" i="16" s="1"/>
  <c r="M27" i="10"/>
  <c r="AG27" i="16" s="1"/>
  <c r="M60" i="10"/>
  <c r="AG60" i="16" s="1"/>
  <c r="M56" i="10"/>
  <c r="AG56" i="16" s="1"/>
  <c r="M68" i="10"/>
  <c r="AG68" i="16" s="1"/>
  <c r="M85" i="10"/>
  <c r="AG83" i="16" s="1"/>
  <c r="M25" i="10"/>
  <c r="AG25" i="16" s="1"/>
  <c r="M20" i="10"/>
  <c r="AG20" i="16" s="1"/>
  <c r="M84" i="10"/>
  <c r="AG82" i="16" s="1"/>
  <c r="M58" i="10"/>
  <c r="AG58" i="16" s="1"/>
  <c r="M26" i="10"/>
  <c r="AG26" i="16" s="1"/>
  <c r="M63" i="10"/>
  <c r="AG63" i="16" s="1"/>
  <c r="M53" i="10"/>
  <c r="AG53" i="16" s="1"/>
  <c r="M24" i="10"/>
  <c r="AG24" i="16" s="1"/>
  <c r="M46" i="10"/>
  <c r="AG46" i="16" s="1"/>
  <c r="M11" i="10"/>
  <c r="AG11" i="16" s="1"/>
  <c r="M8" i="10"/>
  <c r="AG8" i="16" s="1"/>
  <c r="M35" i="10"/>
  <c r="AG35" i="16" s="1"/>
  <c r="M49" i="10"/>
  <c r="AG49" i="16" s="1"/>
  <c r="M12" i="10"/>
  <c r="AG12" i="16" s="1"/>
  <c r="M87" i="10"/>
  <c r="AG85" i="16" s="1"/>
  <c r="M47" i="10"/>
  <c r="AG47" i="16" s="1"/>
  <c r="M57" i="10"/>
  <c r="AG57" i="16" s="1"/>
  <c r="M80" i="10"/>
  <c r="AG78" i="16" s="1"/>
  <c r="M74" i="10"/>
  <c r="AG74" i="16" s="1"/>
  <c r="M67" i="10"/>
  <c r="AG67" i="16" s="1"/>
  <c r="M44" i="10"/>
  <c r="AG44" i="16" s="1"/>
  <c r="M32" i="10"/>
  <c r="AG32" i="16" s="1"/>
  <c r="M70" i="10"/>
  <c r="AG70" i="16" s="1"/>
  <c r="M82" i="10"/>
  <c r="AG80" i="16" s="1"/>
  <c r="M45" i="10"/>
  <c r="AG45" i="16" s="1"/>
  <c r="M78" i="10"/>
  <c r="AG76" i="16" s="1"/>
  <c r="M16" i="10"/>
  <c r="AG16" i="16" s="1"/>
  <c r="M61" i="10"/>
  <c r="AG61" i="16" s="1"/>
  <c r="M88" i="10"/>
  <c r="AG86" i="16" s="1"/>
  <c r="M33" i="10"/>
  <c r="AG33" i="16" s="1"/>
  <c r="M75" i="10"/>
  <c r="M62" i="10"/>
  <c r="AG62" i="16" s="1"/>
  <c r="M83" i="10"/>
  <c r="AG81" i="16" s="1"/>
  <c r="M77" i="10"/>
  <c r="AG75" i="16" s="1"/>
  <c r="M15" i="10"/>
  <c r="AG15" i="16" s="1"/>
  <c r="M86" i="10"/>
  <c r="AG84" i="16" s="1"/>
  <c r="M79" i="10"/>
  <c r="AG77" i="16" s="1"/>
  <c r="M23" i="10"/>
  <c r="AG23" i="16" s="1"/>
  <c r="M69" i="10"/>
  <c r="AG69" i="16" s="1"/>
  <c r="M6" i="10"/>
  <c r="AG6" i="16" s="1"/>
  <c r="L64" i="10"/>
  <c r="AF64" i="16" s="1"/>
  <c r="L66" i="10"/>
  <c r="AF66" i="16" s="1"/>
  <c r="L59" i="10"/>
  <c r="AF59" i="16" s="1"/>
  <c r="L52" i="10"/>
  <c r="AF52" i="16" s="1"/>
  <c r="BT34" i="10"/>
  <c r="AP34" i="16" s="1"/>
  <c r="L42" i="10"/>
  <c r="AF42" i="16" s="1"/>
  <c r="L43" i="10"/>
  <c r="AF43" i="16" s="1"/>
  <c r="L41" i="10"/>
  <c r="AF41" i="16" s="1"/>
  <c r="L39" i="10"/>
  <c r="AF39" i="16" s="1"/>
  <c r="M34" i="10"/>
  <c r="AG34" i="16" s="1"/>
  <c r="L28" i="10"/>
  <c r="AF28" i="16" s="1"/>
  <c r="L7" i="10"/>
  <c r="AF7" i="16" s="1"/>
  <c r="AZ10" i="10"/>
  <c r="L10" i="10"/>
  <c r="AF10" i="16" s="1"/>
  <c r="L21" i="10"/>
  <c r="AF21" i="16" s="1"/>
  <c r="M36" i="10" l="1"/>
  <c r="AG36" i="16" s="1"/>
  <c r="AF36" i="16"/>
  <c r="AF64" i="14"/>
  <c r="AG79" i="14"/>
  <c r="AF54" i="14"/>
  <c r="AG84" i="14"/>
  <c r="AG89" i="14"/>
  <c r="AF14" i="14"/>
  <c r="AG81" i="14"/>
  <c r="AG11" i="14"/>
  <c r="AG78" i="14"/>
  <c r="AG85" i="14"/>
  <c r="AG91" i="14"/>
  <c r="AG15" i="14"/>
  <c r="AG75" i="14"/>
  <c r="AG8" i="14"/>
  <c r="AG94" i="14"/>
  <c r="AG62" i="14"/>
  <c r="AG23" i="14"/>
  <c r="AG69" i="14"/>
  <c r="AG90" i="14"/>
  <c r="AG16" i="14"/>
  <c r="M31" i="10"/>
  <c r="AG31" i="16" s="1"/>
  <c r="AG82" i="14"/>
  <c r="AG80" i="14"/>
  <c r="AG20" i="14"/>
  <c r="AF66" i="14"/>
  <c r="AG77" i="14"/>
  <c r="AF21" i="14"/>
  <c r="AF19" i="14"/>
  <c r="AG61" i="14"/>
  <c r="AG93" i="14"/>
  <c r="M73" i="10"/>
  <c r="AG73" i="16" s="1"/>
  <c r="AG57" i="14"/>
  <c r="AG50" i="14"/>
  <c r="AG47" i="14"/>
  <c r="AG49" i="14"/>
  <c r="AF10" i="14"/>
  <c r="AG63" i="14"/>
  <c r="AG92" i="14"/>
  <c r="AF7" i="14"/>
  <c r="AG76" i="14"/>
  <c r="AG71" i="14"/>
  <c r="AG72" i="14"/>
  <c r="AG83" i="14"/>
  <c r="AG74" i="14"/>
  <c r="AF51" i="14"/>
  <c r="AG88" i="14"/>
  <c r="AG87" i="14"/>
  <c r="AG53" i="14"/>
  <c r="AF13" i="14"/>
  <c r="AG68" i="14"/>
  <c r="AG12" i="14"/>
  <c r="AG58" i="14"/>
  <c r="AF52" i="14"/>
  <c r="AG56" i="14"/>
  <c r="AG95" i="14"/>
  <c r="AF48" i="14"/>
  <c r="M38" i="10"/>
  <c r="AF22" i="14"/>
  <c r="AG86" i="14"/>
  <c r="AF29" i="14"/>
  <c r="AF55" i="14"/>
  <c r="AG70" i="14"/>
  <c r="AF59" i="14"/>
  <c r="AG67" i="14"/>
  <c r="AG60" i="14"/>
  <c r="AF73" i="14"/>
  <c r="AO40" i="14"/>
  <c r="AO17" i="14"/>
  <c r="AO39" i="14"/>
  <c r="BT64" i="10"/>
  <c r="AP64" i="14" s="1"/>
  <c r="AO65" i="14"/>
  <c r="BT65" i="10"/>
  <c r="AP65" i="14" s="1"/>
  <c r="AF9" i="14"/>
  <c r="M9" i="10"/>
  <c r="AG9" i="16" s="1"/>
  <c r="M17" i="10"/>
  <c r="AG17" i="16" s="1"/>
  <c r="M14" i="10"/>
  <c r="AG14" i="16" s="1"/>
  <c r="M54" i="10"/>
  <c r="AG54" i="16" s="1"/>
  <c r="M51" i="10"/>
  <c r="AG51" i="16" s="1"/>
  <c r="M48" i="10"/>
  <c r="AG48" i="16" s="1"/>
  <c r="M37" i="10"/>
  <c r="AG37" i="16" s="1"/>
  <c r="AG6" i="14"/>
  <c r="M29" i="10"/>
  <c r="AG29" i="16" s="1"/>
  <c r="AF31" i="14"/>
  <c r="M22" i="10"/>
  <c r="AG22" i="16" s="1"/>
  <c r="M30" i="10"/>
  <c r="AG30" i="16" s="1"/>
  <c r="AP40" i="14"/>
  <c r="AP30" i="14"/>
  <c r="AP31" i="14"/>
  <c r="M19" i="10"/>
  <c r="AG19" i="16" s="1"/>
  <c r="AP36" i="14"/>
  <c r="AP35" i="14"/>
  <c r="M13" i="10"/>
  <c r="AG13" i="16" s="1"/>
  <c r="AP41" i="14"/>
  <c r="AP33" i="14"/>
  <c r="AP38" i="14"/>
  <c r="M55" i="10"/>
  <c r="AG55" i="16" s="1"/>
  <c r="AF38" i="14"/>
  <c r="AP39" i="14"/>
  <c r="M18" i="10"/>
  <c r="AG18" i="16" s="1"/>
  <c r="AP29" i="14"/>
  <c r="AG35" i="14"/>
  <c r="AG34" i="14"/>
  <c r="AG46" i="14"/>
  <c r="AF39" i="14"/>
  <c r="AF41" i="14"/>
  <c r="AG45" i="14"/>
  <c r="AG24" i="14"/>
  <c r="AG33" i="14"/>
  <c r="AF43" i="14"/>
  <c r="AG26" i="14"/>
  <c r="AG27" i="14"/>
  <c r="AF28" i="14"/>
  <c r="AF42" i="14"/>
  <c r="AP34" i="14"/>
  <c r="AG32" i="14"/>
  <c r="AG25" i="14"/>
  <c r="AG44" i="14"/>
  <c r="M28" i="10"/>
  <c r="AG28" i="16" s="1"/>
  <c r="M39" i="10"/>
  <c r="AG39" i="16" s="1"/>
  <c r="M42" i="10"/>
  <c r="AG42" i="16" s="1"/>
  <c r="M59" i="10"/>
  <c r="AG59" i="16" s="1"/>
  <c r="M64" i="10"/>
  <c r="AG64" i="16" s="1"/>
  <c r="M21" i="10"/>
  <c r="AG21" i="16" s="1"/>
  <c r="M10" i="10"/>
  <c r="AG10" i="16" s="1"/>
  <c r="M7" i="10"/>
  <c r="AG7" i="16" s="1"/>
  <c r="M41" i="10"/>
  <c r="AG41" i="16" s="1"/>
  <c r="M43" i="10"/>
  <c r="AG43" i="16" s="1"/>
  <c r="M52" i="10"/>
  <c r="AG52" i="16" s="1"/>
  <c r="M66" i="10"/>
  <c r="AG66" i="16" s="1"/>
  <c r="M65" i="10"/>
  <c r="AG65" i="16" s="1"/>
  <c r="M40" i="10"/>
  <c r="AG40" i="16" s="1"/>
  <c r="BR103" i="3"/>
  <c r="BQ103" i="3"/>
  <c r="BP103" i="3"/>
  <c r="BO103" i="3"/>
  <c r="BN103" i="3"/>
  <c r="BM103" i="3"/>
  <c r="AG36" i="14" l="1"/>
  <c r="AG38" i="14"/>
  <c r="AG38" i="16"/>
  <c r="AG96" i="16" s="1"/>
  <c r="AG51" i="14"/>
  <c r="AG48" i="14"/>
  <c r="AG14" i="14"/>
  <c r="AG18" i="14"/>
  <c r="AG55" i="14"/>
  <c r="AG21" i="14"/>
  <c r="AG10" i="14"/>
  <c r="AG54" i="14"/>
  <c r="AG31" i="14"/>
  <c r="AG73" i="14"/>
  <c r="AG64" i="14"/>
  <c r="AG22" i="14"/>
  <c r="AG59" i="14"/>
  <c r="AG66" i="14"/>
  <c r="AG52" i="14"/>
  <c r="AG13" i="14"/>
  <c r="AG29" i="14"/>
  <c r="AG17" i="14"/>
  <c r="AG65" i="14"/>
  <c r="AG9" i="14"/>
  <c r="AG19" i="14"/>
  <c r="AG7" i="14"/>
  <c r="AG37" i="14"/>
  <c r="M106" i="10"/>
  <c r="AG30" i="14"/>
  <c r="AG43" i="14"/>
  <c r="AG39" i="14"/>
  <c r="AG28" i="14"/>
  <c r="AG40" i="14"/>
  <c r="AG41" i="14"/>
  <c r="AG42" i="14"/>
  <c r="K16" i="2"/>
  <c r="K15" i="2"/>
  <c r="K14" i="2"/>
  <c r="K13" i="2"/>
  <c r="K12" i="2"/>
  <c r="AG96" i="14" l="1"/>
  <c r="BG6" i="3"/>
  <c r="BM6" i="3" s="1"/>
  <c r="BG9" i="3"/>
  <c r="BM9" i="3" s="1"/>
  <c r="BG8" i="3"/>
  <c r="BM8" i="3" s="1"/>
  <c r="AD6" i="3" l="1"/>
  <c r="BH9" i="3"/>
  <c r="BN9" i="3" s="1"/>
  <c r="BI9" i="3"/>
  <c r="BO9" i="3" s="1"/>
  <c r="BJ9" i="3"/>
  <c r="BP9" i="3" s="1"/>
  <c r="BK9" i="3"/>
  <c r="BQ9" i="3" s="1"/>
  <c r="BL9" i="3"/>
  <c r="BR9" i="3" s="1"/>
  <c r="BG10" i="3"/>
  <c r="BM10" i="3" s="1"/>
  <c r="BH10" i="3"/>
  <c r="BN10" i="3" s="1"/>
  <c r="BI10" i="3"/>
  <c r="BO10" i="3" s="1"/>
  <c r="BJ10" i="3"/>
  <c r="BP10" i="3" s="1"/>
  <c r="BK10" i="3"/>
  <c r="BQ10" i="3" s="1"/>
  <c r="BL10" i="3"/>
  <c r="BR10" i="3" s="1"/>
  <c r="BG11" i="3"/>
  <c r="BM11" i="3" s="1"/>
  <c r="BH11" i="3"/>
  <c r="BN11" i="3" s="1"/>
  <c r="BI11" i="3"/>
  <c r="BO11" i="3" s="1"/>
  <c r="BJ11" i="3"/>
  <c r="BP11" i="3" s="1"/>
  <c r="BK11" i="3"/>
  <c r="BQ11" i="3" s="1"/>
  <c r="BL11" i="3"/>
  <c r="BR11" i="3" s="1"/>
  <c r="BG12" i="3"/>
  <c r="BM12" i="3" s="1"/>
  <c r="BH12" i="3"/>
  <c r="BN12" i="3" s="1"/>
  <c r="BI12" i="3"/>
  <c r="BO12" i="3" s="1"/>
  <c r="BJ12" i="3"/>
  <c r="BP12" i="3" s="1"/>
  <c r="BK12" i="3"/>
  <c r="BQ12" i="3" s="1"/>
  <c r="BL12" i="3"/>
  <c r="BR12" i="3" s="1"/>
  <c r="BG13" i="3"/>
  <c r="BM13" i="3" s="1"/>
  <c r="BH13" i="3"/>
  <c r="BN13" i="3" s="1"/>
  <c r="BI13" i="3"/>
  <c r="BO13" i="3" s="1"/>
  <c r="BJ13" i="3"/>
  <c r="BP13" i="3" s="1"/>
  <c r="BK13" i="3"/>
  <c r="BQ13" i="3" s="1"/>
  <c r="BL13" i="3"/>
  <c r="BR13" i="3" s="1"/>
  <c r="BG14" i="3"/>
  <c r="BM14" i="3" s="1"/>
  <c r="BH14" i="3"/>
  <c r="BN14" i="3" s="1"/>
  <c r="BI14" i="3"/>
  <c r="BO14" i="3" s="1"/>
  <c r="BJ14" i="3"/>
  <c r="BP14" i="3" s="1"/>
  <c r="BK14" i="3"/>
  <c r="BQ14" i="3" s="1"/>
  <c r="BL14" i="3"/>
  <c r="BR14" i="3" s="1"/>
  <c r="BG15" i="3"/>
  <c r="BM15" i="3" s="1"/>
  <c r="BH15" i="3"/>
  <c r="BN15" i="3" s="1"/>
  <c r="BI15" i="3"/>
  <c r="BO15" i="3" s="1"/>
  <c r="BJ15" i="3"/>
  <c r="BP15" i="3" s="1"/>
  <c r="BK15" i="3"/>
  <c r="BQ15" i="3" s="1"/>
  <c r="BL15" i="3"/>
  <c r="BR15" i="3" s="1"/>
  <c r="BG16" i="3"/>
  <c r="BM16" i="3" s="1"/>
  <c r="BH16" i="3"/>
  <c r="BN16" i="3" s="1"/>
  <c r="BI16" i="3"/>
  <c r="BO16" i="3" s="1"/>
  <c r="BJ16" i="3"/>
  <c r="BP16" i="3" s="1"/>
  <c r="BK16" i="3"/>
  <c r="BQ16" i="3" s="1"/>
  <c r="BL16" i="3"/>
  <c r="BR16" i="3" s="1"/>
  <c r="BG17" i="3"/>
  <c r="BM17" i="3" s="1"/>
  <c r="BH17" i="3"/>
  <c r="BN17" i="3" s="1"/>
  <c r="BI17" i="3"/>
  <c r="BO17" i="3" s="1"/>
  <c r="BJ17" i="3"/>
  <c r="BP17" i="3" s="1"/>
  <c r="BK17" i="3"/>
  <c r="BQ17" i="3" s="1"/>
  <c r="BL17" i="3"/>
  <c r="BR17" i="3" s="1"/>
  <c r="BG19" i="3"/>
  <c r="BM19" i="3" s="1"/>
  <c r="BH19" i="3"/>
  <c r="BN19" i="3" s="1"/>
  <c r="BI19" i="3"/>
  <c r="BO19" i="3" s="1"/>
  <c r="BJ19" i="3"/>
  <c r="BP19" i="3" s="1"/>
  <c r="BK19" i="3"/>
  <c r="BQ19" i="3" s="1"/>
  <c r="BL19" i="3"/>
  <c r="BR19" i="3" s="1"/>
  <c r="BG20" i="3"/>
  <c r="BM20" i="3" s="1"/>
  <c r="BH20" i="3"/>
  <c r="BN20" i="3" s="1"/>
  <c r="BI20" i="3"/>
  <c r="BO20" i="3" s="1"/>
  <c r="BJ20" i="3"/>
  <c r="BP20" i="3" s="1"/>
  <c r="BK20" i="3"/>
  <c r="BQ20" i="3" s="1"/>
  <c r="BL20" i="3"/>
  <c r="BR20" i="3" s="1"/>
  <c r="BG21" i="3"/>
  <c r="BM21" i="3" s="1"/>
  <c r="BH21" i="3"/>
  <c r="BN21" i="3" s="1"/>
  <c r="BI21" i="3"/>
  <c r="BO21" i="3" s="1"/>
  <c r="BJ21" i="3"/>
  <c r="BP21" i="3" s="1"/>
  <c r="BK21" i="3"/>
  <c r="BQ21" i="3" s="1"/>
  <c r="BL21" i="3"/>
  <c r="BR21" i="3" s="1"/>
  <c r="BG22" i="3"/>
  <c r="BM22" i="3" s="1"/>
  <c r="BH22" i="3"/>
  <c r="BN22" i="3" s="1"/>
  <c r="BI22" i="3"/>
  <c r="BO22" i="3" s="1"/>
  <c r="BJ22" i="3"/>
  <c r="BP22" i="3" s="1"/>
  <c r="BK22" i="3"/>
  <c r="BQ22" i="3" s="1"/>
  <c r="BL22" i="3"/>
  <c r="BR22" i="3" s="1"/>
  <c r="BG23" i="3"/>
  <c r="BM23" i="3" s="1"/>
  <c r="BH23" i="3"/>
  <c r="BN23" i="3" s="1"/>
  <c r="BI23" i="3"/>
  <c r="BO23" i="3" s="1"/>
  <c r="BJ23" i="3"/>
  <c r="BP23" i="3" s="1"/>
  <c r="BK23" i="3"/>
  <c r="BQ23" i="3" s="1"/>
  <c r="BL23" i="3"/>
  <c r="BR23" i="3" s="1"/>
  <c r="BG24" i="3"/>
  <c r="BM24" i="3" s="1"/>
  <c r="BH24" i="3"/>
  <c r="BN24" i="3" s="1"/>
  <c r="BI24" i="3"/>
  <c r="BO24" i="3" s="1"/>
  <c r="BJ24" i="3"/>
  <c r="BP24" i="3" s="1"/>
  <c r="BK24" i="3"/>
  <c r="BQ24" i="3" s="1"/>
  <c r="BL24" i="3"/>
  <c r="BR24" i="3" s="1"/>
  <c r="BG25" i="3"/>
  <c r="BM25" i="3" s="1"/>
  <c r="BH25" i="3"/>
  <c r="BN25" i="3" s="1"/>
  <c r="BI25" i="3"/>
  <c r="BO25" i="3" s="1"/>
  <c r="BJ25" i="3"/>
  <c r="BP25" i="3" s="1"/>
  <c r="BK25" i="3"/>
  <c r="BQ25" i="3" s="1"/>
  <c r="BL25" i="3"/>
  <c r="BR25" i="3" s="1"/>
  <c r="BG26" i="3"/>
  <c r="BM26" i="3" s="1"/>
  <c r="BH26" i="3"/>
  <c r="BN26" i="3" s="1"/>
  <c r="BI26" i="3"/>
  <c r="BO26" i="3" s="1"/>
  <c r="BJ26" i="3"/>
  <c r="BP26" i="3" s="1"/>
  <c r="BK26" i="3"/>
  <c r="BQ26" i="3" s="1"/>
  <c r="BL26" i="3"/>
  <c r="BR26" i="3" s="1"/>
  <c r="BJ27" i="3"/>
  <c r="BP27" i="3" s="1"/>
  <c r="BK27" i="3"/>
  <c r="BQ27" i="3" s="1"/>
  <c r="BL27" i="3"/>
  <c r="BR27" i="3" s="1"/>
  <c r="BG28" i="3"/>
  <c r="BM28" i="3" s="1"/>
  <c r="BH28" i="3"/>
  <c r="BN28" i="3" s="1"/>
  <c r="BI28" i="3"/>
  <c r="BO28" i="3" s="1"/>
  <c r="BJ28" i="3"/>
  <c r="BP28" i="3" s="1"/>
  <c r="BK28" i="3"/>
  <c r="BQ28" i="3" s="1"/>
  <c r="BL28" i="3"/>
  <c r="BR28" i="3" s="1"/>
  <c r="BG29" i="3"/>
  <c r="BM29" i="3" s="1"/>
  <c r="BH29" i="3"/>
  <c r="BN29" i="3" s="1"/>
  <c r="BI29" i="3"/>
  <c r="BO29" i="3" s="1"/>
  <c r="BJ29" i="3"/>
  <c r="BP29" i="3" s="1"/>
  <c r="BK29" i="3"/>
  <c r="BQ29" i="3" s="1"/>
  <c r="BL29" i="3"/>
  <c r="BR29" i="3" s="1"/>
  <c r="BG30" i="3"/>
  <c r="BM30" i="3" s="1"/>
  <c r="BH30" i="3"/>
  <c r="BN30" i="3" s="1"/>
  <c r="BI30" i="3"/>
  <c r="BO30" i="3" s="1"/>
  <c r="BJ30" i="3"/>
  <c r="BP30" i="3" s="1"/>
  <c r="BK30" i="3"/>
  <c r="BQ30" i="3" s="1"/>
  <c r="BL30" i="3"/>
  <c r="BR30" i="3" s="1"/>
  <c r="BG31" i="3"/>
  <c r="BM31" i="3" s="1"/>
  <c r="BH31" i="3"/>
  <c r="BN31" i="3" s="1"/>
  <c r="BI31" i="3"/>
  <c r="BO31" i="3" s="1"/>
  <c r="BJ31" i="3"/>
  <c r="BP31" i="3" s="1"/>
  <c r="BK31" i="3"/>
  <c r="BQ31" i="3" s="1"/>
  <c r="BL31" i="3"/>
  <c r="BR31" i="3" s="1"/>
  <c r="BG32" i="3"/>
  <c r="BM32" i="3" s="1"/>
  <c r="BH32" i="3"/>
  <c r="BN32" i="3" s="1"/>
  <c r="BI32" i="3"/>
  <c r="BO32" i="3" s="1"/>
  <c r="BJ32" i="3"/>
  <c r="BP32" i="3" s="1"/>
  <c r="BK32" i="3"/>
  <c r="BQ32" i="3" s="1"/>
  <c r="BL32" i="3"/>
  <c r="BR32" i="3" s="1"/>
  <c r="BG33" i="3"/>
  <c r="BM33" i="3" s="1"/>
  <c r="BH33" i="3"/>
  <c r="BN33" i="3" s="1"/>
  <c r="BI33" i="3"/>
  <c r="BO33" i="3" s="1"/>
  <c r="BJ33" i="3"/>
  <c r="BP33" i="3" s="1"/>
  <c r="BK33" i="3"/>
  <c r="BQ33" i="3" s="1"/>
  <c r="BL33" i="3"/>
  <c r="BR33" i="3" s="1"/>
  <c r="BG34" i="3"/>
  <c r="BM34" i="3" s="1"/>
  <c r="BH34" i="3"/>
  <c r="BN34" i="3" s="1"/>
  <c r="BI34" i="3"/>
  <c r="BO34" i="3" s="1"/>
  <c r="BJ34" i="3"/>
  <c r="BP34" i="3" s="1"/>
  <c r="BK34" i="3"/>
  <c r="BQ34" i="3" s="1"/>
  <c r="BL34" i="3"/>
  <c r="BR34" i="3" s="1"/>
  <c r="BG35" i="3"/>
  <c r="BM35" i="3" s="1"/>
  <c r="BH35" i="3"/>
  <c r="BN35" i="3" s="1"/>
  <c r="BI35" i="3"/>
  <c r="BO35" i="3" s="1"/>
  <c r="BJ35" i="3"/>
  <c r="BP35" i="3" s="1"/>
  <c r="BK35" i="3"/>
  <c r="BQ35" i="3" s="1"/>
  <c r="BL35" i="3"/>
  <c r="BR35" i="3" s="1"/>
  <c r="BG36" i="3"/>
  <c r="BM36" i="3" s="1"/>
  <c r="BH36" i="3"/>
  <c r="BN36" i="3" s="1"/>
  <c r="BI36" i="3"/>
  <c r="BO36" i="3" s="1"/>
  <c r="BJ36" i="3"/>
  <c r="BP36" i="3" s="1"/>
  <c r="BK36" i="3"/>
  <c r="BQ36" i="3" s="1"/>
  <c r="BL36" i="3"/>
  <c r="BR36" i="3" s="1"/>
  <c r="BG37" i="3"/>
  <c r="BM37" i="3" s="1"/>
  <c r="BH37" i="3"/>
  <c r="BN37" i="3" s="1"/>
  <c r="BI37" i="3"/>
  <c r="BO37" i="3" s="1"/>
  <c r="BJ37" i="3"/>
  <c r="BP37" i="3" s="1"/>
  <c r="BK37" i="3"/>
  <c r="BQ37" i="3" s="1"/>
  <c r="BL37" i="3"/>
  <c r="BR37" i="3" s="1"/>
  <c r="BG38" i="3"/>
  <c r="BM38" i="3" s="1"/>
  <c r="BH38" i="3"/>
  <c r="BN38" i="3" s="1"/>
  <c r="BI38" i="3"/>
  <c r="BO38" i="3" s="1"/>
  <c r="BJ38" i="3"/>
  <c r="BP38" i="3" s="1"/>
  <c r="BK38" i="3"/>
  <c r="BQ38" i="3" s="1"/>
  <c r="BL38" i="3"/>
  <c r="BR38" i="3" s="1"/>
  <c r="BG39" i="3"/>
  <c r="BM39" i="3" s="1"/>
  <c r="BH39" i="3"/>
  <c r="BN39" i="3" s="1"/>
  <c r="BI39" i="3"/>
  <c r="BO39" i="3" s="1"/>
  <c r="BJ39" i="3"/>
  <c r="BP39" i="3" s="1"/>
  <c r="BK39" i="3"/>
  <c r="BQ39" i="3" s="1"/>
  <c r="BL39" i="3"/>
  <c r="BR39" i="3" s="1"/>
  <c r="BG40" i="3"/>
  <c r="BM40" i="3" s="1"/>
  <c r="BH40" i="3"/>
  <c r="BN40" i="3" s="1"/>
  <c r="BI40" i="3"/>
  <c r="BO40" i="3" s="1"/>
  <c r="BJ40" i="3"/>
  <c r="BP40" i="3" s="1"/>
  <c r="BK40" i="3"/>
  <c r="BQ40" i="3" s="1"/>
  <c r="BL40" i="3"/>
  <c r="BR40" i="3" s="1"/>
  <c r="BG41" i="3"/>
  <c r="BM41" i="3" s="1"/>
  <c r="BH41" i="3"/>
  <c r="BN41" i="3" s="1"/>
  <c r="BI41" i="3"/>
  <c r="BO41" i="3" s="1"/>
  <c r="BJ41" i="3"/>
  <c r="BP41" i="3" s="1"/>
  <c r="BK41" i="3"/>
  <c r="BQ41" i="3" s="1"/>
  <c r="BL41" i="3"/>
  <c r="BR41" i="3" s="1"/>
  <c r="BG42" i="3"/>
  <c r="BM42" i="3" s="1"/>
  <c r="BH42" i="3"/>
  <c r="BN42" i="3" s="1"/>
  <c r="BI42" i="3"/>
  <c r="BO42" i="3" s="1"/>
  <c r="BJ42" i="3"/>
  <c r="BP42" i="3" s="1"/>
  <c r="BK42" i="3"/>
  <c r="BQ42" i="3" s="1"/>
  <c r="BL42" i="3"/>
  <c r="BR42" i="3" s="1"/>
  <c r="BG43" i="3"/>
  <c r="BM43" i="3" s="1"/>
  <c r="BH43" i="3"/>
  <c r="BN43" i="3" s="1"/>
  <c r="BI43" i="3"/>
  <c r="BO43" i="3" s="1"/>
  <c r="BJ43" i="3"/>
  <c r="BP43" i="3" s="1"/>
  <c r="BK43" i="3"/>
  <c r="BQ43" i="3" s="1"/>
  <c r="BL43" i="3"/>
  <c r="BR43" i="3" s="1"/>
  <c r="BG44" i="3"/>
  <c r="BM44" i="3" s="1"/>
  <c r="BH44" i="3"/>
  <c r="BN44" i="3" s="1"/>
  <c r="BI44" i="3"/>
  <c r="BO44" i="3" s="1"/>
  <c r="BJ44" i="3"/>
  <c r="BP44" i="3" s="1"/>
  <c r="BK44" i="3"/>
  <c r="BQ44" i="3" s="1"/>
  <c r="BL44" i="3"/>
  <c r="BR44" i="3" s="1"/>
  <c r="BG45" i="3"/>
  <c r="BM45" i="3" s="1"/>
  <c r="BH45" i="3"/>
  <c r="BN45" i="3" s="1"/>
  <c r="BI45" i="3"/>
  <c r="BO45" i="3" s="1"/>
  <c r="BJ45" i="3"/>
  <c r="BP45" i="3" s="1"/>
  <c r="BK45" i="3"/>
  <c r="BQ45" i="3" s="1"/>
  <c r="BL45" i="3"/>
  <c r="BR45" i="3" s="1"/>
  <c r="BG46" i="3"/>
  <c r="BM46" i="3" s="1"/>
  <c r="BH46" i="3"/>
  <c r="BN46" i="3" s="1"/>
  <c r="BI46" i="3"/>
  <c r="BO46" i="3" s="1"/>
  <c r="BJ46" i="3"/>
  <c r="BP46" i="3" s="1"/>
  <c r="BK46" i="3"/>
  <c r="BQ46" i="3" s="1"/>
  <c r="BL46" i="3"/>
  <c r="BR46" i="3" s="1"/>
  <c r="BG47" i="3"/>
  <c r="BM47" i="3" s="1"/>
  <c r="BH47" i="3"/>
  <c r="BN47" i="3" s="1"/>
  <c r="BI47" i="3"/>
  <c r="BO47" i="3" s="1"/>
  <c r="BJ47" i="3"/>
  <c r="BP47" i="3" s="1"/>
  <c r="BK47" i="3"/>
  <c r="BQ47" i="3" s="1"/>
  <c r="BL47" i="3"/>
  <c r="BR47" i="3" s="1"/>
  <c r="BG48" i="3"/>
  <c r="BM48" i="3" s="1"/>
  <c r="BH48" i="3"/>
  <c r="BN48" i="3" s="1"/>
  <c r="BI48" i="3"/>
  <c r="BO48" i="3" s="1"/>
  <c r="BJ48" i="3"/>
  <c r="BP48" i="3" s="1"/>
  <c r="BK48" i="3"/>
  <c r="BQ48" i="3" s="1"/>
  <c r="BL48" i="3"/>
  <c r="BR48" i="3" s="1"/>
  <c r="BG49" i="3"/>
  <c r="BM49" i="3" s="1"/>
  <c r="BH49" i="3"/>
  <c r="BN49" i="3" s="1"/>
  <c r="BI49" i="3"/>
  <c r="BO49" i="3" s="1"/>
  <c r="BJ49" i="3"/>
  <c r="BP49" i="3" s="1"/>
  <c r="BK49" i="3"/>
  <c r="BQ49" i="3" s="1"/>
  <c r="BL49" i="3"/>
  <c r="BR49" i="3" s="1"/>
  <c r="BG50" i="3"/>
  <c r="BM50" i="3" s="1"/>
  <c r="BH50" i="3"/>
  <c r="BN50" i="3" s="1"/>
  <c r="BI50" i="3"/>
  <c r="BO50" i="3" s="1"/>
  <c r="BJ50" i="3"/>
  <c r="BP50" i="3" s="1"/>
  <c r="BK50" i="3"/>
  <c r="BQ50" i="3" s="1"/>
  <c r="BL50" i="3"/>
  <c r="BR50" i="3" s="1"/>
  <c r="BG51" i="3"/>
  <c r="BM51" i="3" s="1"/>
  <c r="BH51" i="3"/>
  <c r="BN51" i="3" s="1"/>
  <c r="BI51" i="3"/>
  <c r="BO51" i="3" s="1"/>
  <c r="BJ51" i="3"/>
  <c r="BP51" i="3" s="1"/>
  <c r="BK51" i="3"/>
  <c r="BQ51" i="3" s="1"/>
  <c r="BL51" i="3"/>
  <c r="BR51" i="3" s="1"/>
  <c r="BG52" i="3"/>
  <c r="BM52" i="3" s="1"/>
  <c r="BH52" i="3"/>
  <c r="BN52" i="3" s="1"/>
  <c r="BI52" i="3"/>
  <c r="BO52" i="3" s="1"/>
  <c r="BJ52" i="3"/>
  <c r="BP52" i="3" s="1"/>
  <c r="BK52" i="3"/>
  <c r="BQ52" i="3" s="1"/>
  <c r="BL52" i="3"/>
  <c r="BR52" i="3" s="1"/>
  <c r="BG53" i="3"/>
  <c r="BM53" i="3" s="1"/>
  <c r="BH53" i="3"/>
  <c r="BN53" i="3" s="1"/>
  <c r="BI53" i="3"/>
  <c r="BO53" i="3" s="1"/>
  <c r="BJ53" i="3"/>
  <c r="BP53" i="3" s="1"/>
  <c r="BK53" i="3"/>
  <c r="BQ53" i="3" s="1"/>
  <c r="BL53" i="3"/>
  <c r="BR53" i="3" s="1"/>
  <c r="BG54" i="3"/>
  <c r="BM54" i="3" s="1"/>
  <c r="BH54" i="3"/>
  <c r="BN54" i="3" s="1"/>
  <c r="BI54" i="3"/>
  <c r="BO54" i="3" s="1"/>
  <c r="BJ54" i="3"/>
  <c r="BP54" i="3" s="1"/>
  <c r="BK54" i="3"/>
  <c r="BQ54" i="3" s="1"/>
  <c r="BL54" i="3"/>
  <c r="BR54" i="3" s="1"/>
  <c r="BG55" i="3"/>
  <c r="BM55" i="3" s="1"/>
  <c r="BH55" i="3"/>
  <c r="BN55" i="3" s="1"/>
  <c r="BI55" i="3"/>
  <c r="BO55" i="3" s="1"/>
  <c r="BJ55" i="3"/>
  <c r="BP55" i="3" s="1"/>
  <c r="BK55" i="3"/>
  <c r="BQ55" i="3" s="1"/>
  <c r="BL55" i="3"/>
  <c r="BR55" i="3" s="1"/>
  <c r="BG56" i="3"/>
  <c r="BM56" i="3" s="1"/>
  <c r="BH56" i="3"/>
  <c r="BN56" i="3" s="1"/>
  <c r="BI56" i="3"/>
  <c r="BO56" i="3" s="1"/>
  <c r="BJ56" i="3"/>
  <c r="BP56" i="3" s="1"/>
  <c r="BK56" i="3"/>
  <c r="BQ56" i="3" s="1"/>
  <c r="BL56" i="3"/>
  <c r="BR56" i="3" s="1"/>
  <c r="BG57" i="3"/>
  <c r="BM57" i="3" s="1"/>
  <c r="BH57" i="3"/>
  <c r="BN57" i="3" s="1"/>
  <c r="BI57" i="3"/>
  <c r="BO57" i="3" s="1"/>
  <c r="BJ57" i="3"/>
  <c r="BP57" i="3" s="1"/>
  <c r="BK57" i="3"/>
  <c r="BQ57" i="3" s="1"/>
  <c r="BL57" i="3"/>
  <c r="BR57" i="3" s="1"/>
  <c r="BG58" i="3"/>
  <c r="BM58" i="3" s="1"/>
  <c r="BH58" i="3"/>
  <c r="BN58" i="3" s="1"/>
  <c r="BI58" i="3"/>
  <c r="BO58" i="3" s="1"/>
  <c r="BJ58" i="3"/>
  <c r="BP58" i="3" s="1"/>
  <c r="BK58" i="3"/>
  <c r="BQ58" i="3" s="1"/>
  <c r="BL58" i="3"/>
  <c r="BR58" i="3" s="1"/>
  <c r="BG59" i="3"/>
  <c r="BM59" i="3" s="1"/>
  <c r="BH59" i="3"/>
  <c r="BN59" i="3" s="1"/>
  <c r="BI59" i="3"/>
  <c r="BO59" i="3" s="1"/>
  <c r="BJ59" i="3"/>
  <c r="BP59" i="3" s="1"/>
  <c r="BK59" i="3"/>
  <c r="BQ59" i="3" s="1"/>
  <c r="BL59" i="3"/>
  <c r="BR59" i="3" s="1"/>
  <c r="BG60" i="3"/>
  <c r="BM60" i="3" s="1"/>
  <c r="BH60" i="3"/>
  <c r="BN60" i="3" s="1"/>
  <c r="BI60" i="3"/>
  <c r="BO60" i="3" s="1"/>
  <c r="BJ60" i="3"/>
  <c r="BP60" i="3" s="1"/>
  <c r="BK60" i="3"/>
  <c r="BQ60" i="3" s="1"/>
  <c r="BL60" i="3"/>
  <c r="BR60" i="3" s="1"/>
  <c r="BG61" i="3"/>
  <c r="BM61" i="3" s="1"/>
  <c r="BH61" i="3"/>
  <c r="BN61" i="3" s="1"/>
  <c r="BI61" i="3"/>
  <c r="BO61" i="3" s="1"/>
  <c r="BJ61" i="3"/>
  <c r="BP61" i="3" s="1"/>
  <c r="BK61" i="3"/>
  <c r="BQ61" i="3" s="1"/>
  <c r="BL61" i="3"/>
  <c r="BR61" i="3" s="1"/>
  <c r="BG62" i="3"/>
  <c r="BM62" i="3" s="1"/>
  <c r="BH62" i="3"/>
  <c r="BN62" i="3" s="1"/>
  <c r="BI62" i="3"/>
  <c r="BO62" i="3" s="1"/>
  <c r="BJ62" i="3"/>
  <c r="BP62" i="3" s="1"/>
  <c r="BK62" i="3"/>
  <c r="BQ62" i="3" s="1"/>
  <c r="BL62" i="3"/>
  <c r="BR62" i="3" s="1"/>
  <c r="BG63" i="3"/>
  <c r="BM63" i="3" s="1"/>
  <c r="BH63" i="3"/>
  <c r="BN63" i="3" s="1"/>
  <c r="BI63" i="3"/>
  <c r="BO63" i="3" s="1"/>
  <c r="BJ63" i="3"/>
  <c r="BP63" i="3" s="1"/>
  <c r="BK63" i="3"/>
  <c r="BQ63" i="3" s="1"/>
  <c r="BL63" i="3"/>
  <c r="BR63" i="3" s="1"/>
  <c r="BG64" i="3"/>
  <c r="BM64" i="3" s="1"/>
  <c r="BH64" i="3"/>
  <c r="BN64" i="3" s="1"/>
  <c r="BI64" i="3"/>
  <c r="BO64" i="3" s="1"/>
  <c r="BJ64" i="3"/>
  <c r="BP64" i="3" s="1"/>
  <c r="BK64" i="3"/>
  <c r="BQ64" i="3" s="1"/>
  <c r="BL64" i="3"/>
  <c r="BR64" i="3" s="1"/>
  <c r="BG65" i="3"/>
  <c r="BM65" i="3" s="1"/>
  <c r="BH65" i="3"/>
  <c r="BN65" i="3" s="1"/>
  <c r="BI65" i="3"/>
  <c r="BO65" i="3" s="1"/>
  <c r="BJ65" i="3"/>
  <c r="BP65" i="3" s="1"/>
  <c r="BK65" i="3"/>
  <c r="BQ65" i="3" s="1"/>
  <c r="BL65" i="3"/>
  <c r="BR65" i="3" s="1"/>
  <c r="BG66" i="3"/>
  <c r="BM66" i="3" s="1"/>
  <c r="BH66" i="3"/>
  <c r="BN66" i="3" s="1"/>
  <c r="BI66" i="3"/>
  <c r="BO66" i="3" s="1"/>
  <c r="BJ66" i="3"/>
  <c r="BP66" i="3" s="1"/>
  <c r="BK66" i="3"/>
  <c r="BQ66" i="3" s="1"/>
  <c r="BL66" i="3"/>
  <c r="BR66" i="3" s="1"/>
  <c r="BG67" i="3"/>
  <c r="BM67" i="3" s="1"/>
  <c r="BH67" i="3"/>
  <c r="BN67" i="3" s="1"/>
  <c r="BI67" i="3"/>
  <c r="BO67" i="3" s="1"/>
  <c r="BJ67" i="3"/>
  <c r="BP67" i="3" s="1"/>
  <c r="BK67" i="3"/>
  <c r="BQ67" i="3" s="1"/>
  <c r="BL67" i="3"/>
  <c r="BR67" i="3" s="1"/>
  <c r="BG68" i="3"/>
  <c r="BM68" i="3" s="1"/>
  <c r="BH68" i="3"/>
  <c r="BN68" i="3" s="1"/>
  <c r="BI68" i="3"/>
  <c r="BO68" i="3" s="1"/>
  <c r="BJ68" i="3"/>
  <c r="BP68" i="3" s="1"/>
  <c r="BK68" i="3"/>
  <c r="BQ68" i="3" s="1"/>
  <c r="BL68" i="3"/>
  <c r="BR68" i="3" s="1"/>
  <c r="BG69" i="3"/>
  <c r="BM69" i="3" s="1"/>
  <c r="BH69" i="3"/>
  <c r="BN69" i="3" s="1"/>
  <c r="BI69" i="3"/>
  <c r="BO69" i="3" s="1"/>
  <c r="BJ69" i="3"/>
  <c r="BP69" i="3" s="1"/>
  <c r="BK69" i="3"/>
  <c r="BQ69" i="3" s="1"/>
  <c r="BL69" i="3"/>
  <c r="BR69" i="3" s="1"/>
  <c r="BG70" i="3"/>
  <c r="BM70" i="3" s="1"/>
  <c r="BH70" i="3"/>
  <c r="BN70" i="3" s="1"/>
  <c r="BI70" i="3"/>
  <c r="BO70" i="3" s="1"/>
  <c r="BJ70" i="3"/>
  <c r="BP70" i="3" s="1"/>
  <c r="BK70" i="3"/>
  <c r="BQ70" i="3" s="1"/>
  <c r="BL70" i="3"/>
  <c r="BR70" i="3" s="1"/>
  <c r="BG71" i="3"/>
  <c r="BM71" i="3" s="1"/>
  <c r="BH71" i="3"/>
  <c r="BN71" i="3" s="1"/>
  <c r="BI71" i="3"/>
  <c r="BO71" i="3" s="1"/>
  <c r="BJ71" i="3"/>
  <c r="BP71" i="3" s="1"/>
  <c r="BK71" i="3"/>
  <c r="BQ71" i="3" s="1"/>
  <c r="BL71" i="3"/>
  <c r="BR71" i="3" s="1"/>
  <c r="BG72" i="3"/>
  <c r="BM72" i="3" s="1"/>
  <c r="BH72" i="3"/>
  <c r="BN72" i="3" s="1"/>
  <c r="BI72" i="3"/>
  <c r="BO72" i="3" s="1"/>
  <c r="BJ72" i="3"/>
  <c r="BP72" i="3" s="1"/>
  <c r="BK72" i="3"/>
  <c r="BQ72" i="3" s="1"/>
  <c r="BL72" i="3"/>
  <c r="BR72" i="3" s="1"/>
  <c r="BG73" i="3"/>
  <c r="BM73" i="3" s="1"/>
  <c r="BH73" i="3"/>
  <c r="BN73" i="3" s="1"/>
  <c r="BI73" i="3"/>
  <c r="BO73" i="3" s="1"/>
  <c r="BJ73" i="3"/>
  <c r="BP73" i="3" s="1"/>
  <c r="BK73" i="3"/>
  <c r="BQ73" i="3" s="1"/>
  <c r="BL73" i="3"/>
  <c r="BR73" i="3" s="1"/>
  <c r="BG74" i="3"/>
  <c r="BM74" i="3" s="1"/>
  <c r="BH74" i="3"/>
  <c r="BN74" i="3" s="1"/>
  <c r="BI74" i="3"/>
  <c r="BO74" i="3" s="1"/>
  <c r="BJ74" i="3"/>
  <c r="BP74" i="3" s="1"/>
  <c r="BK74" i="3"/>
  <c r="BQ74" i="3" s="1"/>
  <c r="BL74" i="3"/>
  <c r="BR74" i="3" s="1"/>
  <c r="BG75" i="3"/>
  <c r="BM75" i="3" s="1"/>
  <c r="BH75" i="3"/>
  <c r="BN75" i="3" s="1"/>
  <c r="BI75" i="3"/>
  <c r="BO75" i="3" s="1"/>
  <c r="BJ75" i="3"/>
  <c r="BP75" i="3" s="1"/>
  <c r="BK75" i="3"/>
  <c r="BQ75" i="3" s="1"/>
  <c r="BL75" i="3"/>
  <c r="BR75" i="3" s="1"/>
  <c r="BG76" i="3"/>
  <c r="BM76" i="3" s="1"/>
  <c r="BH76" i="3"/>
  <c r="BN76" i="3" s="1"/>
  <c r="BI76" i="3"/>
  <c r="BO76" i="3" s="1"/>
  <c r="BJ76" i="3"/>
  <c r="BP76" i="3" s="1"/>
  <c r="BK76" i="3"/>
  <c r="BQ76" i="3" s="1"/>
  <c r="BL76" i="3"/>
  <c r="BR76" i="3" s="1"/>
  <c r="BG77" i="3"/>
  <c r="BM77" i="3" s="1"/>
  <c r="BH77" i="3"/>
  <c r="BN77" i="3" s="1"/>
  <c r="BI77" i="3"/>
  <c r="BO77" i="3" s="1"/>
  <c r="BJ77" i="3"/>
  <c r="BP77" i="3" s="1"/>
  <c r="BK77" i="3"/>
  <c r="BQ77" i="3" s="1"/>
  <c r="BL77" i="3"/>
  <c r="BR77" i="3" s="1"/>
  <c r="BG78" i="3"/>
  <c r="BM78" i="3" s="1"/>
  <c r="BH78" i="3"/>
  <c r="BN78" i="3" s="1"/>
  <c r="BI78" i="3"/>
  <c r="BO78" i="3" s="1"/>
  <c r="BJ78" i="3"/>
  <c r="BP78" i="3" s="1"/>
  <c r="BK78" i="3"/>
  <c r="BQ78" i="3" s="1"/>
  <c r="BL78" i="3"/>
  <c r="BR78" i="3" s="1"/>
  <c r="BG79" i="3"/>
  <c r="BM79" i="3" s="1"/>
  <c r="BH79" i="3"/>
  <c r="BN79" i="3" s="1"/>
  <c r="BI79" i="3"/>
  <c r="BO79" i="3" s="1"/>
  <c r="BJ79" i="3"/>
  <c r="BP79" i="3" s="1"/>
  <c r="BK79" i="3"/>
  <c r="BQ79" i="3" s="1"/>
  <c r="BL79" i="3"/>
  <c r="BR79" i="3" s="1"/>
  <c r="BG80" i="3"/>
  <c r="BM80" i="3" s="1"/>
  <c r="BH80" i="3"/>
  <c r="BN80" i="3" s="1"/>
  <c r="BI80" i="3"/>
  <c r="BO80" i="3" s="1"/>
  <c r="BJ80" i="3"/>
  <c r="BP80" i="3" s="1"/>
  <c r="BK80" i="3"/>
  <c r="BQ80" i="3" s="1"/>
  <c r="BL80" i="3"/>
  <c r="BR80" i="3" s="1"/>
  <c r="BG81" i="3"/>
  <c r="BM81" i="3" s="1"/>
  <c r="BH81" i="3"/>
  <c r="BN81" i="3" s="1"/>
  <c r="BI81" i="3"/>
  <c r="BO81" i="3" s="1"/>
  <c r="BJ81" i="3"/>
  <c r="BP81" i="3" s="1"/>
  <c r="BK81" i="3"/>
  <c r="BQ81" i="3" s="1"/>
  <c r="BL81" i="3"/>
  <c r="BR81" i="3" s="1"/>
  <c r="BG82" i="3"/>
  <c r="BM82" i="3" s="1"/>
  <c r="BH82" i="3"/>
  <c r="BN82" i="3" s="1"/>
  <c r="BI82" i="3"/>
  <c r="BO82" i="3" s="1"/>
  <c r="BJ82" i="3"/>
  <c r="BP82" i="3" s="1"/>
  <c r="BK82" i="3"/>
  <c r="BQ82" i="3" s="1"/>
  <c r="BL82" i="3"/>
  <c r="BR82" i="3" s="1"/>
  <c r="BG83" i="3"/>
  <c r="BM83" i="3" s="1"/>
  <c r="BH83" i="3"/>
  <c r="BN83" i="3" s="1"/>
  <c r="BI83" i="3"/>
  <c r="BO83" i="3" s="1"/>
  <c r="BJ83" i="3"/>
  <c r="BP83" i="3" s="1"/>
  <c r="BK83" i="3"/>
  <c r="BQ83" i="3" s="1"/>
  <c r="BL83" i="3"/>
  <c r="BR83" i="3" s="1"/>
  <c r="BG84" i="3"/>
  <c r="BM84" i="3" s="1"/>
  <c r="BH84" i="3"/>
  <c r="BN84" i="3" s="1"/>
  <c r="BI84" i="3"/>
  <c r="BO84" i="3" s="1"/>
  <c r="BJ84" i="3"/>
  <c r="BP84" i="3" s="1"/>
  <c r="BK84" i="3"/>
  <c r="BQ84" i="3" s="1"/>
  <c r="BL84" i="3"/>
  <c r="BR84" i="3" s="1"/>
  <c r="BG85" i="3"/>
  <c r="BM85" i="3" s="1"/>
  <c r="BH85" i="3"/>
  <c r="BN85" i="3" s="1"/>
  <c r="BI85" i="3"/>
  <c r="BO85" i="3" s="1"/>
  <c r="BJ85" i="3"/>
  <c r="BP85" i="3" s="1"/>
  <c r="BK85" i="3"/>
  <c r="BQ85" i="3" s="1"/>
  <c r="BL85" i="3"/>
  <c r="BR85" i="3" s="1"/>
  <c r="BG86" i="3"/>
  <c r="BM86" i="3" s="1"/>
  <c r="BH86" i="3"/>
  <c r="BN86" i="3" s="1"/>
  <c r="BI86" i="3"/>
  <c r="BO86" i="3" s="1"/>
  <c r="BJ86" i="3"/>
  <c r="BP86" i="3" s="1"/>
  <c r="BK86" i="3"/>
  <c r="BQ86" i="3" s="1"/>
  <c r="BL86" i="3"/>
  <c r="BR86" i="3" s="1"/>
  <c r="BG87" i="3"/>
  <c r="BM87" i="3" s="1"/>
  <c r="BH87" i="3"/>
  <c r="BN87" i="3" s="1"/>
  <c r="BI87" i="3"/>
  <c r="BO87" i="3" s="1"/>
  <c r="BJ87" i="3"/>
  <c r="BP87" i="3" s="1"/>
  <c r="BK87" i="3"/>
  <c r="BQ87" i="3" s="1"/>
  <c r="BL87" i="3"/>
  <c r="BR87" i="3" s="1"/>
  <c r="BG88" i="3"/>
  <c r="BM88" i="3" s="1"/>
  <c r="BH88" i="3"/>
  <c r="BN88" i="3" s="1"/>
  <c r="BI88" i="3"/>
  <c r="BO88" i="3" s="1"/>
  <c r="BJ88" i="3"/>
  <c r="BP88" i="3" s="1"/>
  <c r="BK88" i="3"/>
  <c r="BQ88" i="3" s="1"/>
  <c r="BL88" i="3"/>
  <c r="BR88" i="3" s="1"/>
  <c r="BG89" i="3"/>
  <c r="BM89" i="3" s="1"/>
  <c r="BH89" i="3"/>
  <c r="BN89" i="3" s="1"/>
  <c r="BI89" i="3"/>
  <c r="BO89" i="3" s="1"/>
  <c r="BJ89" i="3"/>
  <c r="BP89" i="3" s="1"/>
  <c r="BK89" i="3"/>
  <c r="BQ89" i="3" s="1"/>
  <c r="BL89" i="3"/>
  <c r="BR89" i="3" s="1"/>
  <c r="BG90" i="3"/>
  <c r="BM90" i="3" s="1"/>
  <c r="BH90" i="3"/>
  <c r="BN90" i="3" s="1"/>
  <c r="BI90" i="3"/>
  <c r="BO90" i="3" s="1"/>
  <c r="BJ90" i="3"/>
  <c r="BP90" i="3" s="1"/>
  <c r="BK90" i="3"/>
  <c r="BQ90" i="3" s="1"/>
  <c r="BL90" i="3"/>
  <c r="BR90" i="3" s="1"/>
  <c r="BG91" i="3"/>
  <c r="BM91" i="3" s="1"/>
  <c r="BH91" i="3"/>
  <c r="BN91" i="3" s="1"/>
  <c r="BI91" i="3"/>
  <c r="BO91" i="3" s="1"/>
  <c r="BJ91" i="3"/>
  <c r="BP91" i="3" s="1"/>
  <c r="BK91" i="3"/>
  <c r="BQ91" i="3" s="1"/>
  <c r="BL91" i="3"/>
  <c r="BR91" i="3" s="1"/>
  <c r="BG92" i="3"/>
  <c r="BM92" i="3" s="1"/>
  <c r="BH92" i="3"/>
  <c r="BN92" i="3" s="1"/>
  <c r="BI92" i="3"/>
  <c r="BO92" i="3" s="1"/>
  <c r="BJ92" i="3"/>
  <c r="BP92" i="3" s="1"/>
  <c r="BK92" i="3"/>
  <c r="BQ92" i="3" s="1"/>
  <c r="BL92" i="3"/>
  <c r="BR92" i="3" s="1"/>
  <c r="BG93" i="3"/>
  <c r="BM93" i="3" s="1"/>
  <c r="BH93" i="3"/>
  <c r="BN93" i="3" s="1"/>
  <c r="BI93" i="3"/>
  <c r="BO93" i="3" s="1"/>
  <c r="BJ93" i="3"/>
  <c r="BP93" i="3" s="1"/>
  <c r="BK93" i="3"/>
  <c r="BQ93" i="3" s="1"/>
  <c r="BL93" i="3"/>
  <c r="BR93" i="3" s="1"/>
  <c r="BG94" i="3"/>
  <c r="BM94" i="3" s="1"/>
  <c r="BH94" i="3"/>
  <c r="BN94" i="3" s="1"/>
  <c r="BI94" i="3"/>
  <c r="BO94" i="3" s="1"/>
  <c r="BJ94" i="3"/>
  <c r="BP94" i="3" s="1"/>
  <c r="BK94" i="3"/>
  <c r="BQ94" i="3" s="1"/>
  <c r="BL94" i="3"/>
  <c r="BR94" i="3" s="1"/>
  <c r="BG95" i="3"/>
  <c r="BM95" i="3" s="1"/>
  <c r="BH95" i="3"/>
  <c r="BN95" i="3" s="1"/>
  <c r="BI95" i="3"/>
  <c r="BO95" i="3" s="1"/>
  <c r="BJ95" i="3"/>
  <c r="BP95" i="3" s="1"/>
  <c r="BK95" i="3"/>
  <c r="BQ95" i="3" s="1"/>
  <c r="BL95" i="3"/>
  <c r="BR95" i="3" s="1"/>
  <c r="BG96" i="3"/>
  <c r="BM96" i="3" s="1"/>
  <c r="BH96" i="3"/>
  <c r="BN96" i="3" s="1"/>
  <c r="BI96" i="3"/>
  <c r="BO96" i="3" s="1"/>
  <c r="BJ96" i="3"/>
  <c r="BP96" i="3" s="1"/>
  <c r="BK96" i="3"/>
  <c r="BQ96" i="3" s="1"/>
  <c r="BL96" i="3"/>
  <c r="BR96" i="3" s="1"/>
  <c r="BG97" i="3"/>
  <c r="BM97" i="3" s="1"/>
  <c r="BH97" i="3"/>
  <c r="BN97" i="3" s="1"/>
  <c r="BI97" i="3"/>
  <c r="BO97" i="3" s="1"/>
  <c r="BJ97" i="3"/>
  <c r="BP97" i="3" s="1"/>
  <c r="BK97" i="3"/>
  <c r="BQ97" i="3" s="1"/>
  <c r="BL97" i="3"/>
  <c r="BR97" i="3" s="1"/>
  <c r="BG98" i="3"/>
  <c r="BM98" i="3" s="1"/>
  <c r="BH98" i="3"/>
  <c r="BN98" i="3" s="1"/>
  <c r="BI98" i="3"/>
  <c r="BO98" i="3" s="1"/>
  <c r="BJ98" i="3"/>
  <c r="BP98" i="3" s="1"/>
  <c r="BK98" i="3"/>
  <c r="BQ98" i="3" s="1"/>
  <c r="BL98" i="3"/>
  <c r="BR98" i="3" s="1"/>
  <c r="BG99" i="3"/>
  <c r="BM99" i="3" s="1"/>
  <c r="BH99" i="3"/>
  <c r="BN99" i="3" s="1"/>
  <c r="BI99" i="3"/>
  <c r="BO99" i="3" s="1"/>
  <c r="BJ99" i="3"/>
  <c r="BP99" i="3" s="1"/>
  <c r="BK99" i="3"/>
  <c r="BQ99" i="3" s="1"/>
  <c r="BL99" i="3"/>
  <c r="BR99" i="3" s="1"/>
  <c r="BG100" i="3"/>
  <c r="BM100" i="3" s="1"/>
  <c r="BH100" i="3"/>
  <c r="BN100" i="3" s="1"/>
  <c r="BI100" i="3"/>
  <c r="BO100" i="3" s="1"/>
  <c r="BJ100" i="3"/>
  <c r="BP100" i="3" s="1"/>
  <c r="BK100" i="3"/>
  <c r="BQ100" i="3" s="1"/>
  <c r="BL100" i="3"/>
  <c r="BR100" i="3" s="1"/>
  <c r="BG101" i="3"/>
  <c r="BM101" i="3" s="1"/>
  <c r="BH101" i="3"/>
  <c r="BN101" i="3" s="1"/>
  <c r="BI101" i="3"/>
  <c r="BO101" i="3" s="1"/>
  <c r="BJ101" i="3"/>
  <c r="BP101" i="3" s="1"/>
  <c r="BK101" i="3"/>
  <c r="BQ101" i="3" s="1"/>
  <c r="BL101" i="3"/>
  <c r="BR101" i="3" s="1"/>
  <c r="BG102" i="3"/>
  <c r="BM102" i="3" s="1"/>
  <c r="BH102" i="3"/>
  <c r="BN102" i="3" s="1"/>
  <c r="BI102" i="3"/>
  <c r="BO102" i="3" s="1"/>
  <c r="BJ102" i="3"/>
  <c r="BP102" i="3" s="1"/>
  <c r="BK102" i="3"/>
  <c r="BQ102" i="3" s="1"/>
  <c r="BL102" i="3"/>
  <c r="BR102" i="3" s="1"/>
  <c r="V7" i="3"/>
  <c r="BH8" i="3"/>
  <c r="BN8" i="3" s="1"/>
  <c r="BI8" i="3"/>
  <c r="BO8" i="3" s="1"/>
  <c r="BJ8" i="3"/>
  <c r="BP8" i="3" s="1"/>
  <c r="BK8" i="3"/>
  <c r="BQ8" i="3" s="1"/>
  <c r="BL8" i="3"/>
  <c r="BR8" i="3" s="1"/>
  <c r="BH6" i="3"/>
  <c r="BN6" i="3" s="1"/>
  <c r="BI6" i="3"/>
  <c r="BO6" i="3" s="1"/>
  <c r="BJ6" i="3"/>
  <c r="BP6" i="3" s="1"/>
  <c r="BK6" i="3"/>
  <c r="BQ6" i="3" s="1"/>
  <c r="BL6" i="3"/>
  <c r="BR6" i="3" s="1"/>
  <c r="BK7" i="3"/>
  <c r="BQ7" i="3" s="1"/>
  <c r="BJ7" i="3"/>
  <c r="BP7" i="3" s="1"/>
  <c r="AI8" i="5" l="1"/>
  <c r="AI7" i="5" l="1"/>
  <c r="AJ7" i="5"/>
  <c r="AK7" i="5"/>
  <c r="AL7" i="5"/>
  <c r="AM7" i="5"/>
  <c r="AN7" i="5"/>
  <c r="AJ8" i="5"/>
  <c r="AK8" i="5"/>
  <c r="AL8" i="5"/>
  <c r="AM8" i="5"/>
  <c r="AN8" i="5"/>
  <c r="AI9" i="5"/>
  <c r="AJ9" i="5"/>
  <c r="AK9" i="5"/>
  <c r="AL9" i="5"/>
  <c r="AM9" i="5"/>
  <c r="AN9" i="5"/>
  <c r="AI10" i="5"/>
  <c r="AJ10" i="5"/>
  <c r="AK10" i="5"/>
  <c r="AL10" i="5"/>
  <c r="AM10" i="5"/>
  <c r="AN10" i="5"/>
  <c r="AI11" i="5"/>
  <c r="AJ11" i="5"/>
  <c r="AK11" i="5"/>
  <c r="AL11" i="5"/>
  <c r="AM11" i="5"/>
  <c r="AN11" i="5"/>
  <c r="AI12" i="5"/>
  <c r="AJ12" i="5"/>
  <c r="AK12" i="5"/>
  <c r="AL12" i="5"/>
  <c r="AM12" i="5"/>
  <c r="AN12" i="5"/>
  <c r="AI13" i="5"/>
  <c r="AJ13" i="5"/>
  <c r="AK13" i="5"/>
  <c r="AL13" i="5"/>
  <c r="AM13" i="5"/>
  <c r="AN13" i="5"/>
  <c r="AI14" i="5"/>
  <c r="AJ14" i="5"/>
  <c r="AK14" i="5"/>
  <c r="AL14" i="5"/>
  <c r="AM14" i="5"/>
  <c r="AN14" i="5"/>
  <c r="AI15" i="5"/>
  <c r="AJ15" i="5"/>
  <c r="AK15" i="5"/>
  <c r="AL15" i="5"/>
  <c r="AM15" i="5"/>
  <c r="AN15" i="5"/>
  <c r="AI16" i="5"/>
  <c r="AJ16" i="5"/>
  <c r="AK16" i="5"/>
  <c r="AL16" i="5"/>
  <c r="AM16" i="5"/>
  <c r="AN16" i="5"/>
  <c r="AI17" i="5"/>
  <c r="AJ17" i="5"/>
  <c r="AK17" i="5"/>
  <c r="AL17" i="5"/>
  <c r="AM17" i="5"/>
  <c r="AN17" i="5"/>
  <c r="AI18" i="5"/>
  <c r="AJ18" i="5"/>
  <c r="AK18" i="5"/>
  <c r="AL18" i="5"/>
  <c r="AM18" i="5"/>
  <c r="AN18" i="5"/>
  <c r="AI19" i="5"/>
  <c r="AJ19" i="5"/>
  <c r="AK19" i="5"/>
  <c r="AL19" i="5"/>
  <c r="AM19" i="5"/>
  <c r="AN19" i="5"/>
  <c r="AI20" i="5"/>
  <c r="AJ20" i="5"/>
  <c r="AK20" i="5"/>
  <c r="AL20" i="5"/>
  <c r="AM20" i="5"/>
  <c r="AN20" i="5"/>
  <c r="AI21" i="5"/>
  <c r="AJ21" i="5"/>
  <c r="AK21" i="5"/>
  <c r="AL21" i="5"/>
  <c r="AM21" i="5"/>
  <c r="AN21" i="5"/>
  <c r="AI22" i="5"/>
  <c r="AJ22" i="5"/>
  <c r="AK22" i="5"/>
  <c r="AL22" i="5"/>
  <c r="AM22" i="5"/>
  <c r="AN22" i="5"/>
  <c r="AI23" i="5"/>
  <c r="AJ23" i="5"/>
  <c r="AK23" i="5"/>
  <c r="AL23" i="5"/>
  <c r="AM23" i="5"/>
  <c r="AN23" i="5"/>
  <c r="AI24" i="5"/>
  <c r="AJ24" i="5"/>
  <c r="AK24" i="5"/>
  <c r="AL24" i="5"/>
  <c r="AM24" i="5"/>
  <c r="AN24" i="5"/>
  <c r="AI25" i="5"/>
  <c r="AJ25" i="5"/>
  <c r="AK25" i="5"/>
  <c r="AL25" i="5"/>
  <c r="AM25" i="5"/>
  <c r="AN25" i="5"/>
  <c r="AI26" i="5"/>
  <c r="AJ26" i="5"/>
  <c r="AK26" i="5"/>
  <c r="AL26" i="5"/>
  <c r="AM26" i="5"/>
  <c r="AN26" i="5"/>
  <c r="AI27" i="5"/>
  <c r="AJ27" i="5"/>
  <c r="AK27" i="5"/>
  <c r="AL27" i="5"/>
  <c r="AM27" i="5"/>
  <c r="AN27" i="5"/>
  <c r="AI28" i="5"/>
  <c r="AJ28" i="5"/>
  <c r="AK28" i="5"/>
  <c r="AL28" i="5"/>
  <c r="AM28" i="5"/>
  <c r="AN28" i="5"/>
  <c r="AI29" i="5"/>
  <c r="AJ29" i="5"/>
  <c r="AK29" i="5"/>
  <c r="AL29" i="5"/>
  <c r="AM29" i="5"/>
  <c r="AN29" i="5"/>
  <c r="AI30" i="5"/>
  <c r="AJ30" i="5"/>
  <c r="AK30" i="5"/>
  <c r="AL30" i="5"/>
  <c r="AM30" i="5"/>
  <c r="AN30" i="5"/>
  <c r="AI31" i="5"/>
  <c r="AJ31" i="5"/>
  <c r="AK31" i="5"/>
  <c r="AL31" i="5"/>
  <c r="AM31" i="5"/>
  <c r="AN31" i="5"/>
  <c r="AI32" i="5"/>
  <c r="AJ32" i="5"/>
  <c r="AK32" i="5"/>
  <c r="AL32" i="5"/>
  <c r="AM32" i="5"/>
  <c r="AN32" i="5"/>
  <c r="AI33" i="5"/>
  <c r="AJ33" i="5"/>
  <c r="AK33" i="5"/>
  <c r="AL33" i="5"/>
  <c r="AM33" i="5"/>
  <c r="AN33" i="5"/>
  <c r="AI34" i="5"/>
  <c r="AJ34" i="5"/>
  <c r="AK34" i="5"/>
  <c r="AL34" i="5"/>
  <c r="AM34" i="5"/>
  <c r="AN34" i="5"/>
  <c r="AI35" i="5"/>
  <c r="AJ35" i="5"/>
  <c r="AK35" i="5"/>
  <c r="AL35" i="5"/>
  <c r="AM35" i="5"/>
  <c r="AN35" i="5"/>
  <c r="AI36" i="5"/>
  <c r="AJ36" i="5"/>
  <c r="AK36" i="5"/>
  <c r="AL36" i="5"/>
  <c r="AM36" i="5"/>
  <c r="AN36" i="5"/>
  <c r="AI37" i="5"/>
  <c r="AJ37" i="5"/>
  <c r="AK37" i="5"/>
  <c r="AL37" i="5"/>
  <c r="AM37" i="5"/>
  <c r="AN37" i="5"/>
  <c r="AI38" i="5"/>
  <c r="AJ38" i="5"/>
  <c r="AK38" i="5"/>
  <c r="AL38" i="5"/>
  <c r="AM38" i="5"/>
  <c r="AN38" i="5"/>
  <c r="AI39" i="5"/>
  <c r="AJ39" i="5"/>
  <c r="AK39" i="5"/>
  <c r="AL39" i="5"/>
  <c r="AM39" i="5"/>
  <c r="AN39" i="5"/>
  <c r="AI40" i="5"/>
  <c r="AJ40" i="5"/>
  <c r="AK40" i="5"/>
  <c r="AL40" i="5"/>
  <c r="AM40" i="5"/>
  <c r="AN40" i="5"/>
  <c r="AI41" i="5"/>
  <c r="AJ41" i="5"/>
  <c r="AK41" i="5"/>
  <c r="AL41" i="5"/>
  <c r="AM41" i="5"/>
  <c r="AN41" i="5"/>
  <c r="AI42" i="5"/>
  <c r="AJ42" i="5"/>
  <c r="AK42" i="5"/>
  <c r="AL42" i="5"/>
  <c r="AM42" i="5"/>
  <c r="AN42" i="5"/>
  <c r="AI43" i="5"/>
  <c r="AJ43" i="5"/>
  <c r="AK43" i="5"/>
  <c r="AL43" i="5"/>
  <c r="AM43" i="5"/>
  <c r="AN43" i="5"/>
  <c r="AI44" i="5"/>
  <c r="AJ44" i="5"/>
  <c r="AK44" i="5"/>
  <c r="AL44" i="5"/>
  <c r="AM44" i="5"/>
  <c r="AN44" i="5"/>
  <c r="AI45" i="5"/>
  <c r="AJ45" i="5"/>
  <c r="AK45" i="5"/>
  <c r="AL45" i="5"/>
  <c r="AM45" i="5"/>
  <c r="AN45" i="5"/>
  <c r="AI46" i="5"/>
  <c r="AJ46" i="5"/>
  <c r="AK46" i="5"/>
  <c r="AL46" i="5"/>
  <c r="AM46" i="5"/>
  <c r="AN46" i="5"/>
  <c r="AI47" i="5"/>
  <c r="AJ47" i="5"/>
  <c r="AK47" i="5"/>
  <c r="AL47" i="5"/>
  <c r="AM47" i="5"/>
  <c r="AN47" i="5"/>
  <c r="AJ6" i="5"/>
  <c r="AK6" i="5"/>
  <c r="AL6" i="5"/>
  <c r="AM6" i="5"/>
  <c r="AN6" i="5"/>
  <c r="AI6" i="5"/>
  <c r="D6" i="3" l="1"/>
  <c r="D7" i="3"/>
  <c r="BE102" i="3"/>
  <c r="BE101" i="3"/>
  <c r="BE100" i="3"/>
  <c r="BE99" i="3"/>
  <c r="BE98" i="3"/>
  <c r="BE97" i="3"/>
  <c r="BE96" i="3"/>
  <c r="BE95" i="3"/>
  <c r="BE94" i="3"/>
  <c r="BE93" i="3"/>
  <c r="BE92" i="3"/>
  <c r="BE91" i="3"/>
  <c r="BE90" i="3"/>
  <c r="BE89" i="3"/>
  <c r="BE88" i="3"/>
  <c r="BE87" i="3"/>
  <c r="BE86" i="3"/>
  <c r="BE85" i="3"/>
  <c r="BE84" i="3"/>
  <c r="BE83" i="3"/>
  <c r="BE82" i="3"/>
  <c r="BE81" i="3"/>
  <c r="BE80" i="3"/>
  <c r="BE79" i="3"/>
  <c r="BE78" i="3"/>
  <c r="BE77" i="3"/>
  <c r="BE76" i="3"/>
  <c r="BE75" i="3"/>
  <c r="BE74" i="3"/>
  <c r="BE73" i="3"/>
  <c r="BE72" i="3"/>
  <c r="BE71" i="3"/>
  <c r="BE70" i="3"/>
  <c r="BE69" i="3"/>
  <c r="BE68" i="3"/>
  <c r="BE67" i="3"/>
  <c r="BE66" i="3"/>
  <c r="BE65" i="3"/>
  <c r="BE64" i="3"/>
  <c r="BE63" i="3"/>
  <c r="BE62" i="3"/>
  <c r="BE61" i="3"/>
  <c r="BE60" i="3"/>
  <c r="BE59" i="3"/>
  <c r="BE58" i="3"/>
  <c r="BE57" i="3"/>
  <c r="BE56" i="3"/>
  <c r="BE55" i="3"/>
  <c r="BE54" i="3"/>
  <c r="BE53" i="3"/>
  <c r="BE52" i="3"/>
  <c r="BE51" i="3"/>
  <c r="BE50" i="3"/>
  <c r="BE49" i="3"/>
  <c r="BE48" i="3"/>
  <c r="BE47" i="3"/>
  <c r="BE46" i="3"/>
  <c r="BE45" i="3"/>
  <c r="BE44" i="3"/>
  <c r="BE43" i="3"/>
  <c r="BE42" i="3"/>
  <c r="BE41" i="3"/>
  <c r="BE40" i="3"/>
  <c r="BE39" i="3"/>
  <c r="BE38" i="3"/>
  <c r="BE37" i="3"/>
  <c r="BE36" i="3"/>
  <c r="BE35" i="3"/>
  <c r="BE34" i="3"/>
  <c r="BE33" i="3"/>
  <c r="BE32" i="3"/>
  <c r="BE31" i="3"/>
  <c r="BE30" i="3"/>
  <c r="BE29" i="3"/>
  <c r="BE28" i="3"/>
  <c r="BE27" i="3"/>
  <c r="BE26" i="3"/>
  <c r="BE25" i="3"/>
  <c r="BE24" i="3"/>
  <c r="BE23" i="3"/>
  <c r="BE22" i="3"/>
  <c r="BE21" i="3"/>
  <c r="BE20" i="3"/>
  <c r="BE19" i="3"/>
  <c r="BE17" i="3"/>
  <c r="BE16" i="3"/>
  <c r="BE15" i="3"/>
  <c r="BE14" i="3"/>
  <c r="BE13" i="3"/>
  <c r="BE12" i="3"/>
  <c r="BE11" i="3"/>
  <c r="BE10" i="3"/>
  <c r="BE9" i="3"/>
  <c r="BE8" i="3"/>
  <c r="BE7" i="3"/>
  <c r="BE6" i="3"/>
  <c r="BD102" i="3"/>
  <c r="BD101" i="3"/>
  <c r="BD100" i="3"/>
  <c r="BD99" i="3"/>
  <c r="BD98" i="3"/>
  <c r="BD97" i="3"/>
  <c r="BD96" i="3"/>
  <c r="BD95" i="3"/>
  <c r="BD94" i="3"/>
  <c r="BD93" i="3"/>
  <c r="BD92" i="3"/>
  <c r="BD91" i="3"/>
  <c r="BD90" i="3"/>
  <c r="BD89" i="3"/>
  <c r="BD88" i="3"/>
  <c r="BD87" i="3"/>
  <c r="BD86" i="3"/>
  <c r="BD85" i="3"/>
  <c r="BD84" i="3"/>
  <c r="BD83" i="3"/>
  <c r="BD82" i="3"/>
  <c r="BD81" i="3"/>
  <c r="BD80" i="3"/>
  <c r="BD79" i="3"/>
  <c r="BD78" i="3"/>
  <c r="BD77" i="3"/>
  <c r="BD76" i="3"/>
  <c r="BD75" i="3"/>
  <c r="BD74" i="3"/>
  <c r="BD73" i="3"/>
  <c r="BD72" i="3"/>
  <c r="BD71" i="3"/>
  <c r="BD70" i="3"/>
  <c r="BD69" i="3"/>
  <c r="BD68" i="3"/>
  <c r="BD67" i="3"/>
  <c r="BD66" i="3"/>
  <c r="BD65" i="3"/>
  <c r="BD64" i="3"/>
  <c r="BD63" i="3"/>
  <c r="BD62" i="3"/>
  <c r="BD61" i="3"/>
  <c r="BD60" i="3"/>
  <c r="BD59" i="3"/>
  <c r="BD58" i="3"/>
  <c r="BD57" i="3"/>
  <c r="BD56" i="3"/>
  <c r="BD55" i="3"/>
  <c r="BD54" i="3"/>
  <c r="BD53" i="3"/>
  <c r="BD52" i="3"/>
  <c r="BD51" i="3"/>
  <c r="BD50" i="3"/>
  <c r="BD49" i="3"/>
  <c r="BD48" i="3"/>
  <c r="BD47" i="3"/>
  <c r="BD46" i="3"/>
  <c r="BD45" i="3"/>
  <c r="BD44" i="3"/>
  <c r="BD43" i="3"/>
  <c r="BD42" i="3"/>
  <c r="BD41" i="3"/>
  <c r="BD40" i="3"/>
  <c r="BD39" i="3"/>
  <c r="BD38" i="3"/>
  <c r="BD37" i="3"/>
  <c r="BD36" i="3"/>
  <c r="BD35" i="3"/>
  <c r="BD34" i="3"/>
  <c r="BD33" i="3"/>
  <c r="BD32" i="3"/>
  <c r="BD31" i="3"/>
  <c r="BD30" i="3"/>
  <c r="BD29" i="3"/>
  <c r="BD28" i="3"/>
  <c r="BD27" i="3"/>
  <c r="BD26" i="3"/>
  <c r="BD25" i="3"/>
  <c r="BD24" i="3"/>
  <c r="BD23" i="3"/>
  <c r="BD22" i="3"/>
  <c r="BD21" i="3"/>
  <c r="BD20" i="3"/>
  <c r="BD19" i="3"/>
  <c r="BD17" i="3"/>
  <c r="BD16" i="3"/>
  <c r="BD15" i="3"/>
  <c r="BD14" i="3"/>
  <c r="BD13" i="3"/>
  <c r="BD12" i="3"/>
  <c r="BD11" i="3"/>
  <c r="BD10" i="3"/>
  <c r="BD9" i="3"/>
  <c r="BD8" i="3"/>
  <c r="BD6" i="3"/>
  <c r="BC6" i="3"/>
  <c r="BC102" i="3"/>
  <c r="BC101" i="3"/>
  <c r="BC100" i="3"/>
  <c r="BC99" i="3"/>
  <c r="BC98" i="3"/>
  <c r="BC97" i="3"/>
  <c r="BC96" i="3"/>
  <c r="BC95" i="3"/>
  <c r="BC94" i="3"/>
  <c r="BC93" i="3"/>
  <c r="BC92" i="3"/>
  <c r="BC91" i="3"/>
  <c r="BC90" i="3"/>
  <c r="BC89" i="3"/>
  <c r="BC88" i="3"/>
  <c r="BC87" i="3"/>
  <c r="BC86" i="3"/>
  <c r="BC85" i="3"/>
  <c r="BC84" i="3"/>
  <c r="BC83" i="3"/>
  <c r="BC82" i="3"/>
  <c r="BC81" i="3"/>
  <c r="BC80" i="3"/>
  <c r="BC79" i="3"/>
  <c r="BC78" i="3"/>
  <c r="BC77" i="3"/>
  <c r="BC76" i="3"/>
  <c r="BC75" i="3"/>
  <c r="BC74" i="3"/>
  <c r="BC73" i="3"/>
  <c r="BC72" i="3"/>
  <c r="BC71" i="3"/>
  <c r="BC70" i="3"/>
  <c r="BC69" i="3"/>
  <c r="BC68" i="3"/>
  <c r="BC67" i="3"/>
  <c r="BC66" i="3"/>
  <c r="BC65" i="3"/>
  <c r="BC64" i="3"/>
  <c r="BC63" i="3"/>
  <c r="BC62" i="3"/>
  <c r="BC61" i="3"/>
  <c r="BC60" i="3"/>
  <c r="BC59" i="3"/>
  <c r="BC58" i="3"/>
  <c r="BC57" i="3"/>
  <c r="BC56" i="3"/>
  <c r="BC55" i="3"/>
  <c r="BC54" i="3"/>
  <c r="BC53" i="3"/>
  <c r="BC52" i="3"/>
  <c r="BC51" i="3"/>
  <c r="BC50" i="3"/>
  <c r="BC49" i="3"/>
  <c r="BC48" i="3"/>
  <c r="BC47" i="3"/>
  <c r="BC46" i="3"/>
  <c r="BC45" i="3"/>
  <c r="BC44" i="3"/>
  <c r="BC43" i="3"/>
  <c r="BC42" i="3"/>
  <c r="BC41" i="3"/>
  <c r="BC40" i="3"/>
  <c r="BC39" i="3"/>
  <c r="BC38" i="3"/>
  <c r="BC37" i="3"/>
  <c r="BC36" i="3"/>
  <c r="BC35" i="3"/>
  <c r="BC34" i="3"/>
  <c r="BC33" i="3"/>
  <c r="BC32" i="3"/>
  <c r="BC31" i="3"/>
  <c r="BC30" i="3"/>
  <c r="BC29" i="3"/>
  <c r="BC28" i="3"/>
  <c r="BC27" i="3"/>
  <c r="BC26" i="3"/>
  <c r="BC25" i="3"/>
  <c r="BC24" i="3"/>
  <c r="BC23" i="3"/>
  <c r="BC22" i="3"/>
  <c r="BC21" i="3"/>
  <c r="BC20" i="3"/>
  <c r="BC19" i="3"/>
  <c r="BC17" i="3"/>
  <c r="BC16" i="3"/>
  <c r="BC15" i="3"/>
  <c r="BC14" i="3"/>
  <c r="BC13" i="3"/>
  <c r="BC12" i="3"/>
  <c r="BC11" i="3"/>
  <c r="BC10" i="3"/>
  <c r="BC9" i="3"/>
  <c r="BC8" i="3"/>
  <c r="AX6" i="3"/>
  <c r="AQ102" i="3"/>
  <c r="AQ101" i="3"/>
  <c r="AQ100" i="3"/>
  <c r="AQ99" i="3"/>
  <c r="AQ98" i="3"/>
  <c r="AQ97" i="3"/>
  <c r="AQ96" i="3"/>
  <c r="AQ95" i="3"/>
  <c r="AQ94" i="3"/>
  <c r="AQ93" i="3"/>
  <c r="AQ92" i="3"/>
  <c r="AQ91" i="3"/>
  <c r="AQ90" i="3"/>
  <c r="AQ89" i="3"/>
  <c r="AQ88" i="3"/>
  <c r="AQ87" i="3"/>
  <c r="AQ86" i="3"/>
  <c r="AQ85" i="3"/>
  <c r="AQ84" i="3"/>
  <c r="AQ83" i="3"/>
  <c r="AQ82" i="3"/>
  <c r="AQ81" i="3"/>
  <c r="AQ80" i="3"/>
  <c r="AQ79" i="3"/>
  <c r="AQ78" i="3"/>
  <c r="AQ77" i="3"/>
  <c r="AQ76" i="3"/>
  <c r="AQ75" i="3"/>
  <c r="AQ74" i="3"/>
  <c r="AQ73" i="3"/>
  <c r="AQ72" i="3"/>
  <c r="AQ71" i="3"/>
  <c r="AQ70" i="3"/>
  <c r="AQ69" i="3"/>
  <c r="AQ68" i="3"/>
  <c r="AQ67" i="3"/>
  <c r="AQ66" i="3"/>
  <c r="AQ65" i="3"/>
  <c r="AQ64" i="3"/>
  <c r="AQ63" i="3"/>
  <c r="AQ62" i="3"/>
  <c r="AQ61" i="3"/>
  <c r="AQ60" i="3"/>
  <c r="AQ59" i="3"/>
  <c r="AQ58" i="3"/>
  <c r="AQ57" i="3"/>
  <c r="AQ56" i="3"/>
  <c r="AQ55" i="3"/>
  <c r="AQ54" i="3"/>
  <c r="AQ53" i="3"/>
  <c r="AQ52" i="3"/>
  <c r="AQ51" i="3"/>
  <c r="AQ50" i="3"/>
  <c r="AQ49" i="3"/>
  <c r="AQ48" i="3"/>
  <c r="AQ47" i="3"/>
  <c r="AQ46" i="3"/>
  <c r="AQ45" i="3"/>
  <c r="AQ44" i="3"/>
  <c r="AQ43" i="3"/>
  <c r="AQ42" i="3"/>
  <c r="AQ41" i="3"/>
  <c r="AQ40" i="3"/>
  <c r="AQ39" i="3"/>
  <c r="AQ38" i="3"/>
  <c r="AQ37" i="3"/>
  <c r="AQ36" i="3"/>
  <c r="AQ35" i="3"/>
  <c r="AQ34" i="3"/>
  <c r="AQ33" i="3"/>
  <c r="AQ32" i="3"/>
  <c r="AQ31" i="3"/>
  <c r="AQ30" i="3"/>
  <c r="AQ29" i="3"/>
  <c r="AQ28" i="3"/>
  <c r="AQ27" i="3"/>
  <c r="AQ26" i="3"/>
  <c r="AQ25" i="3"/>
  <c r="AQ24" i="3"/>
  <c r="AQ23" i="3"/>
  <c r="AQ22" i="3"/>
  <c r="AQ21" i="3"/>
  <c r="AQ20" i="3"/>
  <c r="AQ19" i="3"/>
  <c r="AQ17" i="3"/>
  <c r="AQ16" i="3"/>
  <c r="AQ15" i="3"/>
  <c r="AQ14" i="3"/>
  <c r="AQ13" i="3"/>
  <c r="AQ12" i="3"/>
  <c r="AQ11" i="3"/>
  <c r="AQ10" i="3"/>
  <c r="AQ9" i="3"/>
  <c r="AQ8" i="3"/>
  <c r="BB102" i="3"/>
  <c r="BB101" i="3"/>
  <c r="BB100" i="3"/>
  <c r="BB99" i="3"/>
  <c r="BB98" i="3"/>
  <c r="BB97" i="3"/>
  <c r="BB96" i="3"/>
  <c r="BB95" i="3"/>
  <c r="BB94" i="3"/>
  <c r="BB93" i="3"/>
  <c r="BB92" i="3"/>
  <c r="BB91" i="3"/>
  <c r="BB90" i="3"/>
  <c r="BB89" i="3"/>
  <c r="BB88" i="3"/>
  <c r="BB87" i="3"/>
  <c r="BB86" i="3"/>
  <c r="BB85" i="3"/>
  <c r="BB84" i="3"/>
  <c r="BB83" i="3"/>
  <c r="BB82" i="3"/>
  <c r="BB81" i="3"/>
  <c r="BB80" i="3"/>
  <c r="BB79" i="3"/>
  <c r="BB78" i="3"/>
  <c r="BB77" i="3"/>
  <c r="BB76" i="3"/>
  <c r="BB75" i="3"/>
  <c r="BB74" i="3"/>
  <c r="BB73" i="3"/>
  <c r="BB72" i="3"/>
  <c r="BB71" i="3"/>
  <c r="BB70" i="3"/>
  <c r="BB69" i="3"/>
  <c r="BB68" i="3"/>
  <c r="BB67" i="3"/>
  <c r="BB66" i="3"/>
  <c r="BB65" i="3"/>
  <c r="BB64" i="3"/>
  <c r="BB63" i="3"/>
  <c r="BB62" i="3"/>
  <c r="BB61" i="3"/>
  <c r="BB60" i="3"/>
  <c r="BB59" i="3"/>
  <c r="BB58" i="3"/>
  <c r="BB57" i="3"/>
  <c r="BB56" i="3"/>
  <c r="BB55" i="3"/>
  <c r="BB54" i="3"/>
  <c r="BB53" i="3"/>
  <c r="BB52" i="3"/>
  <c r="BB51" i="3"/>
  <c r="BB50" i="3"/>
  <c r="BB49" i="3"/>
  <c r="BB48" i="3"/>
  <c r="BB47" i="3"/>
  <c r="BB46" i="3"/>
  <c r="BB45" i="3"/>
  <c r="BB44" i="3"/>
  <c r="BB43" i="3"/>
  <c r="BB42" i="3"/>
  <c r="BB41" i="3"/>
  <c r="BB40" i="3"/>
  <c r="BB39" i="3"/>
  <c r="BB38" i="3"/>
  <c r="BB37" i="3"/>
  <c r="BB36" i="3"/>
  <c r="BB35" i="3"/>
  <c r="BB34" i="3"/>
  <c r="BB33" i="3"/>
  <c r="BB32" i="3"/>
  <c r="BB31" i="3"/>
  <c r="BB30" i="3"/>
  <c r="BB29" i="3"/>
  <c r="BB28" i="3"/>
  <c r="BB27" i="3"/>
  <c r="BB26" i="3"/>
  <c r="BB25" i="3"/>
  <c r="BB24" i="3"/>
  <c r="BB23" i="3"/>
  <c r="BB22" i="3"/>
  <c r="BB21" i="3"/>
  <c r="BB20" i="3"/>
  <c r="BB19" i="3"/>
  <c r="BB17" i="3"/>
  <c r="BB16" i="3"/>
  <c r="BB15" i="3"/>
  <c r="BB14" i="3"/>
  <c r="BB13" i="3"/>
  <c r="BB12" i="3"/>
  <c r="BB11" i="3"/>
  <c r="BB10" i="3"/>
  <c r="BB9" i="3"/>
  <c r="BB8" i="3"/>
  <c r="AU102" i="3"/>
  <c r="AU101" i="3"/>
  <c r="AU100" i="3"/>
  <c r="AU99" i="3"/>
  <c r="AU98" i="3"/>
  <c r="AU97" i="3"/>
  <c r="AU96" i="3"/>
  <c r="AU95" i="3"/>
  <c r="AU94" i="3"/>
  <c r="AU93" i="3"/>
  <c r="AU92" i="3"/>
  <c r="AU91" i="3"/>
  <c r="AU90" i="3"/>
  <c r="AU89" i="3"/>
  <c r="AU88" i="3"/>
  <c r="AU87" i="3"/>
  <c r="AU86" i="3"/>
  <c r="AU85" i="3"/>
  <c r="AU84" i="3"/>
  <c r="AU83" i="3"/>
  <c r="AU82" i="3"/>
  <c r="AU81" i="3"/>
  <c r="AU80" i="3"/>
  <c r="AU79" i="3"/>
  <c r="AU78" i="3"/>
  <c r="AU77" i="3"/>
  <c r="AU76" i="3"/>
  <c r="AU75" i="3"/>
  <c r="AU74" i="3"/>
  <c r="AU73" i="3"/>
  <c r="AU72" i="3"/>
  <c r="AU71" i="3"/>
  <c r="AU70" i="3"/>
  <c r="AU69" i="3"/>
  <c r="AU68" i="3"/>
  <c r="AU67" i="3"/>
  <c r="AU66" i="3"/>
  <c r="AU65" i="3"/>
  <c r="AU64" i="3"/>
  <c r="AU63" i="3"/>
  <c r="AU62" i="3"/>
  <c r="AU61" i="3"/>
  <c r="AU60" i="3"/>
  <c r="AU59" i="3"/>
  <c r="AU58" i="3"/>
  <c r="AU57" i="3"/>
  <c r="AU56" i="3"/>
  <c r="AU55" i="3"/>
  <c r="AU54" i="3"/>
  <c r="AU53" i="3"/>
  <c r="AU52" i="3"/>
  <c r="AU51" i="3"/>
  <c r="AU50" i="3"/>
  <c r="AU49" i="3"/>
  <c r="AU48" i="3"/>
  <c r="AU47" i="3"/>
  <c r="AU46" i="3"/>
  <c r="AU45" i="3"/>
  <c r="AU44" i="3"/>
  <c r="AU43" i="3"/>
  <c r="AU42" i="3"/>
  <c r="AU41" i="3"/>
  <c r="AU40" i="3"/>
  <c r="AU39" i="3"/>
  <c r="AU38" i="3"/>
  <c r="AU37" i="3"/>
  <c r="AU36" i="3"/>
  <c r="AU35" i="3"/>
  <c r="AU34" i="3"/>
  <c r="AU33" i="3"/>
  <c r="AU32" i="3"/>
  <c r="AU31" i="3"/>
  <c r="AU30" i="3"/>
  <c r="AU29" i="3"/>
  <c r="AU28" i="3"/>
  <c r="AU27" i="3"/>
  <c r="AU26" i="3"/>
  <c r="AU25" i="3"/>
  <c r="AU24" i="3"/>
  <c r="AU23" i="3"/>
  <c r="AU22" i="3"/>
  <c r="AU21" i="3"/>
  <c r="AU20" i="3"/>
  <c r="AU19" i="3"/>
  <c r="AU17" i="3"/>
  <c r="AU16" i="3"/>
  <c r="AU15" i="3"/>
  <c r="AU14" i="3"/>
  <c r="AU13" i="3"/>
  <c r="AU12" i="3"/>
  <c r="AU11" i="3"/>
  <c r="AU10" i="3"/>
  <c r="AU9" i="3"/>
  <c r="AU8" i="3"/>
  <c r="AH46" i="5"/>
  <c r="AD46" i="5"/>
  <c r="AC46" i="5"/>
  <c r="AB46" i="5"/>
  <c r="AA46" i="5"/>
  <c r="Z46" i="5"/>
  <c r="Y46" i="5"/>
  <c r="AH45" i="5"/>
  <c r="AD45" i="5"/>
  <c r="AC45" i="5"/>
  <c r="AB45" i="5"/>
  <c r="AA45" i="5"/>
  <c r="Z45" i="5"/>
  <c r="Y45" i="5"/>
  <c r="AH44" i="5"/>
  <c r="AD44" i="5"/>
  <c r="AC44" i="5"/>
  <c r="AB44" i="5"/>
  <c r="AA44" i="5"/>
  <c r="Z44" i="5"/>
  <c r="Y44" i="5"/>
  <c r="AH43" i="5"/>
  <c r="AD43" i="5"/>
  <c r="AC43" i="5"/>
  <c r="AB43" i="5"/>
  <c r="AA43" i="5"/>
  <c r="Z43" i="5"/>
  <c r="Y43" i="5"/>
  <c r="AH42" i="5"/>
  <c r="AD42" i="5"/>
  <c r="AC42" i="5"/>
  <c r="AB42" i="5"/>
  <c r="AA42" i="5"/>
  <c r="Z42" i="5"/>
  <c r="Y42" i="5"/>
  <c r="AH41" i="5"/>
  <c r="AD41" i="5"/>
  <c r="AC41" i="5"/>
  <c r="AB41" i="5"/>
  <c r="AA41" i="5"/>
  <c r="Z41" i="5"/>
  <c r="Y41" i="5"/>
  <c r="AH40" i="5"/>
  <c r="AD40" i="5"/>
  <c r="AC40" i="5"/>
  <c r="AB40" i="5"/>
  <c r="AA40" i="5"/>
  <c r="Z40" i="5"/>
  <c r="Y40" i="5"/>
  <c r="AH39" i="5"/>
  <c r="AD39" i="5"/>
  <c r="AC39" i="5"/>
  <c r="AB39" i="5"/>
  <c r="AA39" i="5"/>
  <c r="Z39" i="5"/>
  <c r="Y39" i="5"/>
  <c r="AH38" i="5"/>
  <c r="AD38" i="5"/>
  <c r="AC38" i="5"/>
  <c r="AB38" i="5"/>
  <c r="AA38" i="5"/>
  <c r="Z38" i="5"/>
  <c r="Y38" i="5"/>
  <c r="AH37" i="5"/>
  <c r="AD37" i="5"/>
  <c r="AC37" i="5"/>
  <c r="AB37" i="5"/>
  <c r="AA37" i="5"/>
  <c r="Z37" i="5"/>
  <c r="Y37" i="5"/>
  <c r="AH36" i="5"/>
  <c r="AD36" i="5"/>
  <c r="AC36" i="5"/>
  <c r="AB36" i="5"/>
  <c r="AA36" i="5"/>
  <c r="Z36" i="5"/>
  <c r="Y36" i="5"/>
  <c r="AH35" i="5"/>
  <c r="AD35" i="5"/>
  <c r="AC35" i="5"/>
  <c r="AB35" i="5"/>
  <c r="AA35" i="5"/>
  <c r="Z35" i="5"/>
  <c r="Y35" i="5"/>
  <c r="AH34" i="5"/>
  <c r="AD34" i="5"/>
  <c r="AC34" i="5"/>
  <c r="AB34" i="5"/>
  <c r="AA34" i="5"/>
  <c r="Z34" i="5"/>
  <c r="Y34" i="5"/>
  <c r="AH33" i="5"/>
  <c r="AD33" i="5"/>
  <c r="AC33" i="5"/>
  <c r="AB33" i="5"/>
  <c r="AA33" i="5"/>
  <c r="Z33" i="5"/>
  <c r="Y33" i="5"/>
  <c r="AH32" i="5"/>
  <c r="AD32" i="5"/>
  <c r="AC32" i="5"/>
  <c r="AB32" i="5"/>
  <c r="AA32" i="5"/>
  <c r="Z32" i="5"/>
  <c r="Y32" i="5"/>
  <c r="AH31" i="5"/>
  <c r="AD31" i="5"/>
  <c r="AC31" i="5"/>
  <c r="AB31" i="5"/>
  <c r="AA31" i="5"/>
  <c r="Z31" i="5"/>
  <c r="Y31" i="5"/>
  <c r="AH30" i="5"/>
  <c r="AD30" i="5"/>
  <c r="AC30" i="5"/>
  <c r="AB30" i="5"/>
  <c r="AA30" i="5"/>
  <c r="Z30" i="5"/>
  <c r="Y30" i="5"/>
  <c r="AH29" i="5"/>
  <c r="AD29" i="5"/>
  <c r="AC29" i="5"/>
  <c r="AB29" i="5"/>
  <c r="AA29" i="5"/>
  <c r="Z29" i="5"/>
  <c r="Y29" i="5"/>
  <c r="AH28" i="5"/>
  <c r="AD28" i="5"/>
  <c r="AC28" i="5"/>
  <c r="AB28" i="5"/>
  <c r="AA28" i="5"/>
  <c r="Z28" i="5"/>
  <c r="Y28" i="5"/>
  <c r="AH27" i="5"/>
  <c r="AD27" i="5"/>
  <c r="AC27" i="5"/>
  <c r="AB27" i="5"/>
  <c r="AA27" i="5"/>
  <c r="Z27" i="5"/>
  <c r="Y27" i="5"/>
  <c r="AH26" i="5"/>
  <c r="AD26" i="5"/>
  <c r="AC26" i="5"/>
  <c r="AB26" i="5"/>
  <c r="AA26" i="5"/>
  <c r="Z26" i="5"/>
  <c r="Y26" i="5"/>
  <c r="AH25" i="5"/>
  <c r="AD25" i="5"/>
  <c r="AC25" i="5"/>
  <c r="AB25" i="5"/>
  <c r="AA25" i="5"/>
  <c r="Z25" i="5"/>
  <c r="Y25" i="5"/>
  <c r="AH24" i="5"/>
  <c r="AD24" i="5"/>
  <c r="AC24" i="5"/>
  <c r="AB24" i="5"/>
  <c r="AA24" i="5"/>
  <c r="Z24" i="5"/>
  <c r="Y24" i="5"/>
  <c r="AH23" i="5"/>
  <c r="AD23" i="5"/>
  <c r="AC23" i="5"/>
  <c r="AB23" i="5"/>
  <c r="AA23" i="5"/>
  <c r="Z23" i="5"/>
  <c r="Y23" i="5"/>
  <c r="AH22" i="5"/>
  <c r="AD22" i="5"/>
  <c r="AC22" i="5"/>
  <c r="AB22" i="5"/>
  <c r="AA22" i="5"/>
  <c r="Z22" i="5"/>
  <c r="Y22" i="5"/>
  <c r="AH21" i="5"/>
  <c r="AD21" i="5"/>
  <c r="AC21" i="5"/>
  <c r="AB21" i="5"/>
  <c r="AA21" i="5"/>
  <c r="Z21" i="5"/>
  <c r="Y21" i="5"/>
  <c r="AH20" i="5"/>
  <c r="AD20" i="5"/>
  <c r="AC20" i="5"/>
  <c r="AB20" i="5"/>
  <c r="AA20" i="5"/>
  <c r="Z20" i="5"/>
  <c r="Y20" i="5"/>
  <c r="AH19" i="5"/>
  <c r="AD19" i="5"/>
  <c r="AC19" i="5"/>
  <c r="AB19" i="5"/>
  <c r="AA19" i="5"/>
  <c r="Z19" i="5"/>
  <c r="Y19" i="5"/>
  <c r="AH18" i="5"/>
  <c r="AD18" i="5"/>
  <c r="AC18" i="5"/>
  <c r="AB18" i="5"/>
  <c r="AA18" i="5"/>
  <c r="Z18" i="5"/>
  <c r="Y18" i="5"/>
  <c r="AH17" i="5"/>
  <c r="AD17" i="5"/>
  <c r="AC17" i="5"/>
  <c r="AB17" i="5"/>
  <c r="AA17" i="5"/>
  <c r="Z17" i="5"/>
  <c r="Y17" i="5"/>
  <c r="AH16" i="5"/>
  <c r="AD16" i="5"/>
  <c r="AC16" i="5"/>
  <c r="AB16" i="5"/>
  <c r="AA16" i="5"/>
  <c r="Z16" i="5"/>
  <c r="Y16" i="5"/>
  <c r="AH15" i="5"/>
  <c r="AD15" i="5"/>
  <c r="AC15" i="5"/>
  <c r="AB15" i="5"/>
  <c r="AA15" i="5"/>
  <c r="Z15" i="5"/>
  <c r="Y15" i="5"/>
  <c r="AH14" i="5"/>
  <c r="AD14" i="5"/>
  <c r="AC14" i="5"/>
  <c r="AB14" i="5"/>
  <c r="AA14" i="5"/>
  <c r="Z14" i="5"/>
  <c r="Y14" i="5"/>
  <c r="AH13" i="5"/>
  <c r="AD13" i="5"/>
  <c r="AC13" i="5"/>
  <c r="AB13" i="5"/>
  <c r="AA13" i="5"/>
  <c r="Z13" i="5"/>
  <c r="Y13" i="5"/>
  <c r="AH12" i="5"/>
  <c r="AD12" i="5"/>
  <c r="AC12" i="5"/>
  <c r="AB12" i="5"/>
  <c r="AA12" i="5"/>
  <c r="Z12" i="5"/>
  <c r="Y12" i="5"/>
  <c r="AH11" i="5"/>
  <c r="AD11" i="5"/>
  <c r="AC11" i="5"/>
  <c r="AB11" i="5"/>
  <c r="AA11" i="5"/>
  <c r="Z11" i="5"/>
  <c r="Y11" i="5"/>
  <c r="AH10" i="5"/>
  <c r="AD10" i="5"/>
  <c r="AC10" i="5"/>
  <c r="AB10" i="5"/>
  <c r="AA10" i="5"/>
  <c r="Z10" i="5"/>
  <c r="Y10" i="5"/>
  <c r="AH9" i="5"/>
  <c r="AD9" i="5"/>
  <c r="AC9" i="5"/>
  <c r="AB9" i="5"/>
  <c r="AA9" i="5"/>
  <c r="Z9" i="5"/>
  <c r="Y9" i="5"/>
  <c r="AH8" i="5"/>
  <c r="AD8" i="5"/>
  <c r="AC8" i="5"/>
  <c r="AB8" i="5"/>
  <c r="AA8" i="5"/>
  <c r="Z8" i="5"/>
  <c r="Y8" i="5"/>
  <c r="AH7" i="5"/>
  <c r="AD7" i="5"/>
  <c r="AC7" i="5"/>
  <c r="AB7" i="5"/>
  <c r="AA7" i="5"/>
  <c r="Z7" i="5"/>
  <c r="Y7" i="5"/>
  <c r="AH6" i="5"/>
  <c r="AD4" i="5"/>
  <c r="AC4" i="5"/>
  <c r="AB4" i="5"/>
  <c r="AA4" i="5"/>
  <c r="Z4" i="5"/>
  <c r="Y4" i="5"/>
  <c r="AD6" i="5"/>
  <c r="AC6" i="5"/>
  <c r="AB6" i="5"/>
  <c r="AA6" i="5"/>
  <c r="Z6" i="5"/>
  <c r="Y6" i="5"/>
  <c r="BD7" i="3" l="1"/>
  <c r="BC7" i="3"/>
  <c r="AQ6" i="3"/>
  <c r="BB6" i="3"/>
  <c r="AR6" i="3"/>
  <c r="AQ7" i="3"/>
  <c r="AU6" i="3"/>
  <c r="BB7" i="3"/>
  <c r="AU7" i="3"/>
  <c r="R47" i="5" l="1"/>
  <c r="Q47" i="5"/>
  <c r="P47" i="5"/>
  <c r="O47" i="5"/>
  <c r="N47" i="5"/>
  <c r="M47" i="5"/>
  <c r="L47" i="5"/>
  <c r="H47" i="5"/>
  <c r="G47" i="5"/>
  <c r="F47" i="5"/>
  <c r="E47" i="5"/>
  <c r="D47" i="5"/>
  <c r="C47" i="5"/>
  <c r="R46" i="5"/>
  <c r="Q46" i="5"/>
  <c r="P46" i="5"/>
  <c r="O46" i="5"/>
  <c r="N46" i="5"/>
  <c r="M46" i="5"/>
  <c r="L46" i="5"/>
  <c r="H46" i="5"/>
  <c r="G46" i="5"/>
  <c r="F46" i="5"/>
  <c r="E46" i="5"/>
  <c r="D46" i="5"/>
  <c r="R45" i="5"/>
  <c r="Q45" i="5"/>
  <c r="P45" i="5"/>
  <c r="O45" i="5"/>
  <c r="N45" i="5"/>
  <c r="M45" i="5"/>
  <c r="L45" i="5"/>
  <c r="H45" i="5"/>
  <c r="G45" i="5"/>
  <c r="F45" i="5"/>
  <c r="E45" i="5"/>
  <c r="D45" i="5"/>
  <c r="R44" i="5"/>
  <c r="Q44" i="5"/>
  <c r="P44" i="5"/>
  <c r="O44" i="5"/>
  <c r="N44" i="5"/>
  <c r="M44" i="5"/>
  <c r="L44" i="5"/>
  <c r="H44" i="5"/>
  <c r="G44" i="5"/>
  <c r="F44" i="5"/>
  <c r="E44" i="5"/>
  <c r="D44" i="5"/>
  <c r="R43" i="5"/>
  <c r="Q43" i="5"/>
  <c r="P43" i="5"/>
  <c r="O43" i="5"/>
  <c r="N43" i="5"/>
  <c r="M43" i="5"/>
  <c r="L43" i="5"/>
  <c r="H43" i="5"/>
  <c r="G43" i="5"/>
  <c r="F43" i="5"/>
  <c r="E43" i="5"/>
  <c r="D43" i="5"/>
  <c r="R42" i="5"/>
  <c r="Q42" i="5"/>
  <c r="P42" i="5"/>
  <c r="O42" i="5"/>
  <c r="N42" i="5"/>
  <c r="M42" i="5"/>
  <c r="L42" i="5"/>
  <c r="H42" i="5"/>
  <c r="G42" i="5"/>
  <c r="F42" i="5"/>
  <c r="E42" i="5"/>
  <c r="D42" i="5"/>
  <c r="R41" i="5"/>
  <c r="Q41" i="5"/>
  <c r="P41" i="5"/>
  <c r="O41" i="5"/>
  <c r="N41" i="5"/>
  <c r="M41" i="5"/>
  <c r="L41" i="5"/>
  <c r="H41" i="5"/>
  <c r="G41" i="5"/>
  <c r="F41" i="5"/>
  <c r="E41" i="5"/>
  <c r="D41" i="5"/>
  <c r="R40" i="5"/>
  <c r="Q40" i="5"/>
  <c r="P40" i="5"/>
  <c r="O40" i="5"/>
  <c r="L40" i="5"/>
  <c r="H40" i="5"/>
  <c r="G40" i="5"/>
  <c r="F40" i="5"/>
  <c r="E40" i="5"/>
  <c r="D40" i="5"/>
  <c r="R39" i="5"/>
  <c r="Q39" i="5"/>
  <c r="P39" i="5"/>
  <c r="O39" i="5"/>
  <c r="L39" i="5"/>
  <c r="H39" i="5"/>
  <c r="G39" i="5"/>
  <c r="F39" i="5"/>
  <c r="E39" i="5"/>
  <c r="D39" i="5"/>
  <c r="R38" i="5"/>
  <c r="Q38" i="5"/>
  <c r="P38" i="5"/>
  <c r="O38" i="5"/>
  <c r="N38" i="5"/>
  <c r="M38" i="5"/>
  <c r="L38" i="5"/>
  <c r="H38" i="5"/>
  <c r="G38" i="5"/>
  <c r="F38" i="5"/>
  <c r="E38" i="5"/>
  <c r="D38" i="5"/>
  <c r="R37" i="5"/>
  <c r="Q37" i="5"/>
  <c r="P37" i="5"/>
  <c r="O37" i="5"/>
  <c r="N37" i="5"/>
  <c r="M37" i="5"/>
  <c r="L37" i="5"/>
  <c r="H37" i="5"/>
  <c r="G37" i="5"/>
  <c r="F37" i="5"/>
  <c r="E37" i="5"/>
  <c r="D37" i="5"/>
  <c r="R36" i="5"/>
  <c r="Q36" i="5"/>
  <c r="P36" i="5"/>
  <c r="O36" i="5"/>
  <c r="L36" i="5"/>
  <c r="H36" i="5"/>
  <c r="G36" i="5"/>
  <c r="F36" i="5"/>
  <c r="E36" i="5"/>
  <c r="D36" i="5"/>
  <c r="R35" i="5"/>
  <c r="Q35" i="5"/>
  <c r="P35" i="5"/>
  <c r="O35" i="5"/>
  <c r="N35" i="5"/>
  <c r="M35" i="5"/>
  <c r="L35" i="5"/>
  <c r="H35" i="5"/>
  <c r="G35" i="5"/>
  <c r="F35" i="5"/>
  <c r="E35" i="5"/>
  <c r="D35" i="5"/>
  <c r="C35" i="5"/>
  <c r="R34" i="5"/>
  <c r="Q34" i="5"/>
  <c r="P34" i="5"/>
  <c r="O34" i="5"/>
  <c r="M34" i="5"/>
  <c r="L34" i="5"/>
  <c r="H34" i="5"/>
  <c r="G34" i="5"/>
  <c r="F34" i="5"/>
  <c r="E34" i="5"/>
  <c r="D34" i="5"/>
  <c r="R33" i="5"/>
  <c r="Q33" i="5"/>
  <c r="P33" i="5"/>
  <c r="O33" i="5"/>
  <c r="N33" i="5"/>
  <c r="M33" i="5"/>
  <c r="L33" i="5"/>
  <c r="H33" i="5"/>
  <c r="G33" i="5"/>
  <c r="F33" i="5"/>
  <c r="E33" i="5"/>
  <c r="D33" i="5"/>
  <c r="C33" i="5"/>
  <c r="R32" i="5"/>
  <c r="Q32" i="5"/>
  <c r="P32" i="5"/>
  <c r="O32" i="5"/>
  <c r="N32" i="5"/>
  <c r="M32" i="5"/>
  <c r="L32" i="5"/>
  <c r="H32" i="5"/>
  <c r="G32" i="5"/>
  <c r="F32" i="5"/>
  <c r="E32" i="5"/>
  <c r="D32" i="5"/>
  <c r="R31" i="5"/>
  <c r="Q31" i="5"/>
  <c r="P31" i="5"/>
  <c r="O31" i="5"/>
  <c r="N31" i="5"/>
  <c r="M31" i="5"/>
  <c r="L31" i="5"/>
  <c r="H31" i="5"/>
  <c r="G31" i="5"/>
  <c r="F31" i="5"/>
  <c r="E31" i="5"/>
  <c r="D31" i="5"/>
  <c r="R30" i="5"/>
  <c r="Q30" i="5"/>
  <c r="P30" i="5"/>
  <c r="O30" i="5"/>
  <c r="N30" i="5"/>
  <c r="M30" i="5"/>
  <c r="L30" i="5"/>
  <c r="H30" i="5"/>
  <c r="G30" i="5"/>
  <c r="F30" i="5"/>
  <c r="E30" i="5"/>
  <c r="D30" i="5"/>
  <c r="R29" i="5"/>
  <c r="Q29" i="5"/>
  <c r="P29" i="5"/>
  <c r="O29" i="5"/>
  <c r="N29" i="5"/>
  <c r="M29" i="5"/>
  <c r="L29" i="5"/>
  <c r="H29" i="5"/>
  <c r="G29" i="5"/>
  <c r="F29" i="5"/>
  <c r="E29" i="5"/>
  <c r="D29" i="5"/>
  <c r="R28" i="5"/>
  <c r="Q28" i="5"/>
  <c r="P28" i="5"/>
  <c r="O28" i="5"/>
  <c r="N28" i="5"/>
  <c r="M28" i="5"/>
  <c r="L28" i="5"/>
  <c r="H28" i="5"/>
  <c r="G28" i="5"/>
  <c r="F28" i="5"/>
  <c r="E28" i="5"/>
  <c r="D28" i="5"/>
  <c r="R27" i="5"/>
  <c r="Q27" i="5"/>
  <c r="P27" i="5"/>
  <c r="O27" i="5"/>
  <c r="N27" i="5"/>
  <c r="M27" i="5"/>
  <c r="L27" i="5"/>
  <c r="H27" i="5"/>
  <c r="G27" i="5"/>
  <c r="F27" i="5"/>
  <c r="E27" i="5"/>
  <c r="D27" i="5"/>
  <c r="R26" i="5"/>
  <c r="Q26" i="5"/>
  <c r="P26" i="5"/>
  <c r="O26" i="5"/>
  <c r="L26" i="5"/>
  <c r="H26" i="5"/>
  <c r="G26" i="5"/>
  <c r="F26" i="5"/>
  <c r="E26" i="5"/>
  <c r="D26" i="5"/>
  <c r="R25" i="5"/>
  <c r="Q25" i="5"/>
  <c r="P25" i="5"/>
  <c r="O25" i="5"/>
  <c r="N25" i="5"/>
  <c r="M25" i="5"/>
  <c r="L25" i="5"/>
  <c r="H25" i="5"/>
  <c r="G25" i="5"/>
  <c r="F25" i="5"/>
  <c r="E25" i="5"/>
  <c r="D25" i="5"/>
  <c r="R24" i="5"/>
  <c r="Q24" i="5"/>
  <c r="P24" i="5"/>
  <c r="O24" i="5"/>
  <c r="N24" i="5"/>
  <c r="M24" i="5"/>
  <c r="L24" i="5"/>
  <c r="H24" i="5"/>
  <c r="G24" i="5"/>
  <c r="F24" i="5"/>
  <c r="E24" i="5"/>
  <c r="D24" i="5"/>
  <c r="R23" i="5"/>
  <c r="Q23" i="5"/>
  <c r="P23" i="5"/>
  <c r="O23" i="5"/>
  <c r="N23" i="5"/>
  <c r="M23" i="5"/>
  <c r="L23" i="5"/>
  <c r="H23" i="5"/>
  <c r="G23" i="5"/>
  <c r="F23" i="5"/>
  <c r="E23" i="5"/>
  <c r="D23" i="5"/>
  <c r="R22" i="5"/>
  <c r="Q22" i="5"/>
  <c r="P22" i="5"/>
  <c r="O22" i="5"/>
  <c r="M22" i="5"/>
  <c r="L22" i="5"/>
  <c r="H22" i="5"/>
  <c r="G22" i="5"/>
  <c r="F22" i="5"/>
  <c r="E22" i="5"/>
  <c r="D22" i="5"/>
  <c r="R21" i="5"/>
  <c r="Q21" i="5"/>
  <c r="P21" i="5"/>
  <c r="O21" i="5"/>
  <c r="N21" i="5"/>
  <c r="M21" i="5"/>
  <c r="L21" i="5"/>
  <c r="H21" i="5"/>
  <c r="G21" i="5"/>
  <c r="F21" i="5"/>
  <c r="E21" i="5"/>
  <c r="D21" i="5"/>
  <c r="C21" i="5"/>
  <c r="R20" i="5"/>
  <c r="Q20" i="5"/>
  <c r="P20" i="5"/>
  <c r="O20" i="5"/>
  <c r="N20" i="5"/>
  <c r="M20" i="5"/>
  <c r="L20" i="5"/>
  <c r="H20" i="5"/>
  <c r="G20" i="5"/>
  <c r="F20" i="5"/>
  <c r="E20" i="5"/>
  <c r="D20" i="5"/>
  <c r="C20" i="5"/>
  <c r="R19" i="5"/>
  <c r="Q19" i="5"/>
  <c r="P19" i="5"/>
  <c r="O19" i="5"/>
  <c r="N19" i="5"/>
  <c r="M19" i="5"/>
  <c r="L19" i="5"/>
  <c r="H19" i="5"/>
  <c r="G19" i="5"/>
  <c r="F19" i="5"/>
  <c r="E19" i="5"/>
  <c r="D19" i="5"/>
  <c r="C19" i="5"/>
  <c r="R18" i="5"/>
  <c r="Q18" i="5"/>
  <c r="P18" i="5"/>
  <c r="O18" i="5"/>
  <c r="N18" i="5"/>
  <c r="M18" i="5"/>
  <c r="L18" i="5"/>
  <c r="H18" i="5"/>
  <c r="G18" i="5"/>
  <c r="F18" i="5"/>
  <c r="E18" i="5"/>
  <c r="D18" i="5"/>
  <c r="C18" i="5"/>
  <c r="R17" i="5"/>
  <c r="Q17" i="5"/>
  <c r="P17" i="5"/>
  <c r="O17" i="5"/>
  <c r="N17" i="5"/>
  <c r="M17" i="5"/>
  <c r="L17" i="5"/>
  <c r="H17" i="5"/>
  <c r="G17" i="5"/>
  <c r="F17" i="5"/>
  <c r="E17" i="5"/>
  <c r="D17" i="5"/>
  <c r="R16" i="5"/>
  <c r="Q16" i="5"/>
  <c r="P16" i="5"/>
  <c r="O16" i="5"/>
  <c r="N16" i="5"/>
  <c r="M16" i="5"/>
  <c r="L16" i="5"/>
  <c r="H16" i="5"/>
  <c r="G16" i="5"/>
  <c r="F16" i="5"/>
  <c r="E16" i="5"/>
  <c r="D16" i="5"/>
  <c r="C16" i="5"/>
  <c r="R15" i="5"/>
  <c r="Q15" i="5"/>
  <c r="P15" i="5"/>
  <c r="O15" i="5"/>
  <c r="N15" i="5"/>
  <c r="M15" i="5"/>
  <c r="L15" i="5"/>
  <c r="H15" i="5"/>
  <c r="G15" i="5"/>
  <c r="F15" i="5"/>
  <c r="E15" i="5"/>
  <c r="D15" i="5"/>
  <c r="C15" i="5"/>
  <c r="R14" i="5"/>
  <c r="Q14" i="5"/>
  <c r="P14" i="5"/>
  <c r="O14" i="5"/>
  <c r="L14" i="5"/>
  <c r="H14" i="5"/>
  <c r="G14" i="5"/>
  <c r="F14" i="5"/>
  <c r="E14" i="5"/>
  <c r="D14" i="5"/>
  <c r="R13" i="5"/>
  <c r="Q13" i="5"/>
  <c r="P13" i="5"/>
  <c r="O13" i="5"/>
  <c r="L13" i="5"/>
  <c r="H13" i="5"/>
  <c r="G13" i="5"/>
  <c r="F13" i="5"/>
  <c r="E13" i="5"/>
  <c r="D13" i="5"/>
  <c r="R12" i="5"/>
  <c r="Q12" i="5"/>
  <c r="P12" i="5"/>
  <c r="O12" i="5"/>
  <c r="L12" i="5"/>
  <c r="H12" i="5"/>
  <c r="G12" i="5"/>
  <c r="F12" i="5"/>
  <c r="E12" i="5"/>
  <c r="D12" i="5"/>
  <c r="C12" i="5"/>
  <c r="R11" i="5"/>
  <c r="Q11" i="5"/>
  <c r="P11" i="5"/>
  <c r="O11" i="5"/>
  <c r="N11" i="5"/>
  <c r="M11" i="5"/>
  <c r="L11" i="5"/>
  <c r="H11" i="5"/>
  <c r="G11" i="5"/>
  <c r="F11" i="5"/>
  <c r="E11" i="5"/>
  <c r="D11" i="5"/>
  <c r="R10" i="5"/>
  <c r="Q10" i="5"/>
  <c r="P10" i="5"/>
  <c r="L10" i="5"/>
  <c r="H10" i="5"/>
  <c r="G10" i="5"/>
  <c r="F10" i="5"/>
  <c r="E10" i="5"/>
  <c r="D10" i="5"/>
  <c r="C10" i="5"/>
  <c r="R9" i="5"/>
  <c r="Q9" i="5"/>
  <c r="P9" i="5"/>
  <c r="N9" i="5"/>
  <c r="L9" i="5"/>
  <c r="H9" i="5"/>
  <c r="G9" i="5"/>
  <c r="F9" i="5"/>
  <c r="E9" i="5"/>
  <c r="D9" i="5"/>
  <c r="R8" i="5"/>
  <c r="Q8" i="5"/>
  <c r="P8" i="5"/>
  <c r="O8" i="5"/>
  <c r="N8" i="5"/>
  <c r="M8" i="5"/>
  <c r="L8" i="5"/>
  <c r="H8" i="5"/>
  <c r="G8" i="5"/>
  <c r="F8" i="5"/>
  <c r="E8" i="5"/>
  <c r="D8" i="5"/>
  <c r="C8" i="5"/>
  <c r="R7" i="5"/>
  <c r="Q7" i="5"/>
  <c r="P7" i="5"/>
  <c r="O7" i="5"/>
  <c r="N7" i="5"/>
  <c r="L7" i="5"/>
  <c r="H7" i="5"/>
  <c r="G7" i="5"/>
  <c r="F7" i="5"/>
  <c r="E7" i="5"/>
  <c r="D7" i="5"/>
  <c r="R6" i="5"/>
  <c r="Q6" i="5"/>
  <c r="P6" i="5"/>
  <c r="O6" i="5"/>
  <c r="N6" i="5"/>
  <c r="L6" i="5"/>
  <c r="D4" i="5"/>
  <c r="E4" i="5"/>
  <c r="F4" i="5"/>
  <c r="G4" i="5"/>
  <c r="H4" i="5"/>
  <c r="C4" i="5"/>
  <c r="D6" i="5"/>
  <c r="E6" i="5"/>
  <c r="F6" i="5"/>
  <c r="G6" i="5"/>
  <c r="H6" i="5"/>
  <c r="D4" i="8"/>
  <c r="V4" i="8"/>
  <c r="W4" i="8"/>
  <c r="X4" i="8"/>
  <c r="Y4" i="8"/>
  <c r="Z4" i="8"/>
  <c r="AA4" i="8"/>
  <c r="AB4" i="8"/>
  <c r="AC4" i="8"/>
  <c r="AD4" i="8"/>
  <c r="AE4" i="8"/>
  <c r="AF4" i="8"/>
  <c r="AG4" i="8"/>
  <c r="AH4" i="8"/>
  <c r="AI4" i="8"/>
  <c r="AJ4" i="8"/>
  <c r="AK4" i="8"/>
  <c r="AL4" i="8"/>
  <c r="AM4" i="8"/>
  <c r="AN4" i="8"/>
  <c r="AO4" i="8"/>
  <c r="AP4" i="8"/>
  <c r="AQ4" i="8"/>
  <c r="AR4" i="8"/>
  <c r="AS4" i="8"/>
  <c r="AT4" i="8"/>
  <c r="AU4" i="8"/>
  <c r="AV4" i="8"/>
  <c r="AW4" i="8"/>
  <c r="AX4" i="8"/>
  <c r="AY4" i="8"/>
  <c r="AZ4" i="8"/>
  <c r="BA4" i="8"/>
  <c r="BB4" i="8"/>
  <c r="BC4" i="8"/>
  <c r="BD4" i="8"/>
  <c r="BE4" i="8"/>
  <c r="O45" i="8"/>
  <c r="O44" i="8"/>
  <c r="O43" i="8"/>
  <c r="O42" i="8"/>
  <c r="O41" i="8"/>
  <c r="O40" i="8"/>
  <c r="P39" i="8"/>
  <c r="AK39" i="8" s="1"/>
  <c r="Q38" i="8"/>
  <c r="N39" i="5" s="1"/>
  <c r="P38" i="8"/>
  <c r="M39" i="5" s="1"/>
  <c r="O37" i="8"/>
  <c r="O36" i="8"/>
  <c r="Q35" i="8"/>
  <c r="N36" i="5" s="1"/>
  <c r="P35" i="8"/>
  <c r="Q33" i="8"/>
  <c r="BD33" i="8" s="1"/>
  <c r="O32" i="8"/>
  <c r="O31" i="8"/>
  <c r="O30" i="8"/>
  <c r="O29" i="8"/>
  <c r="O28" i="8"/>
  <c r="O27" i="8"/>
  <c r="O26" i="8"/>
  <c r="P25" i="8"/>
  <c r="Q25" i="8" s="1"/>
  <c r="N26" i="5" s="1"/>
  <c r="O23" i="8"/>
  <c r="O24" i="8" s="1"/>
  <c r="O22" i="8"/>
  <c r="Q21" i="8"/>
  <c r="BA21" i="8" s="1"/>
  <c r="O16" i="8"/>
  <c r="O15" i="8"/>
  <c r="O14" i="8"/>
  <c r="Q13" i="8"/>
  <c r="N14" i="5" s="1"/>
  <c r="Q12" i="8"/>
  <c r="N13" i="5" s="1"/>
  <c r="P12" i="8"/>
  <c r="Q11" i="8"/>
  <c r="P11" i="8"/>
  <c r="M12" i="5" s="1"/>
  <c r="O10" i="8"/>
  <c r="Q8" i="8"/>
  <c r="Q9" i="8" s="1"/>
  <c r="N10" i="5" s="1"/>
  <c r="P8" i="8"/>
  <c r="M9" i="5" s="1"/>
  <c r="P6" i="8"/>
  <c r="AX6" i="8" s="1"/>
  <c r="P5" i="8"/>
  <c r="M6" i="5" s="1"/>
  <c r="E45" i="8"/>
  <c r="C46" i="5" s="1"/>
  <c r="E44" i="8"/>
  <c r="E40" i="8"/>
  <c r="E41" i="8" s="1"/>
  <c r="K40" i="8" s="1"/>
  <c r="BG40" i="8" s="1"/>
  <c r="T41" i="5" s="1"/>
  <c r="E39" i="8"/>
  <c r="C40" i="5" s="1"/>
  <c r="E35" i="8"/>
  <c r="E5" i="8" s="1"/>
  <c r="E33" i="8"/>
  <c r="K34" i="8" s="1"/>
  <c r="BG34" i="8" s="1"/>
  <c r="T35" i="5" s="1"/>
  <c r="E31" i="8"/>
  <c r="C32" i="5" s="1"/>
  <c r="E30" i="8"/>
  <c r="C31" i="5" s="1"/>
  <c r="E26" i="8"/>
  <c r="C27" i="5" s="1"/>
  <c r="E25" i="8"/>
  <c r="C26" i="5" s="1"/>
  <c r="E23" i="8"/>
  <c r="E38" i="8" s="1"/>
  <c r="C39" i="5" s="1"/>
  <c r="E21" i="8"/>
  <c r="E22" i="8" s="1"/>
  <c r="C23" i="5" s="1"/>
  <c r="E16" i="8"/>
  <c r="C17" i="5" s="1"/>
  <c r="E13" i="8"/>
  <c r="K13" i="8" s="1"/>
  <c r="I14" i="5" s="1"/>
  <c r="E12" i="8"/>
  <c r="C13" i="5" s="1"/>
  <c r="E10" i="8"/>
  <c r="C11" i="5" s="1"/>
  <c r="E8" i="8"/>
  <c r="K8" i="8" s="1"/>
  <c r="BF48" i="8"/>
  <c r="BE48" i="8"/>
  <c r="BD48" i="8"/>
  <c r="BC48" i="8"/>
  <c r="BB48" i="8"/>
  <c r="BA48" i="8"/>
  <c r="AZ48" i="8"/>
  <c r="AY48" i="8"/>
  <c r="AX48" i="8"/>
  <c r="AW48" i="8"/>
  <c r="AV48" i="8"/>
  <c r="AU48" i="8"/>
  <c r="AT48" i="8"/>
  <c r="AS48" i="8"/>
  <c r="AR48" i="8"/>
  <c r="AQ48" i="8"/>
  <c r="AP48" i="8"/>
  <c r="AO48" i="8"/>
  <c r="AN48" i="8"/>
  <c r="AM48" i="8"/>
  <c r="AL48" i="8"/>
  <c r="AK48" i="8"/>
  <c r="AJ48" i="8"/>
  <c r="AI48" i="8"/>
  <c r="AH48" i="8"/>
  <c r="AG48" i="8"/>
  <c r="AF48" i="8"/>
  <c r="AE48" i="8"/>
  <c r="AD48" i="8"/>
  <c r="AC48" i="8"/>
  <c r="AB48" i="8"/>
  <c r="AA48" i="8"/>
  <c r="Z48" i="8"/>
  <c r="Y48" i="8"/>
  <c r="X48" i="8"/>
  <c r="W48" i="8"/>
  <c r="V48" i="8"/>
  <c r="K48" i="8"/>
  <c r="BG48" i="8" s="1"/>
  <c r="D48" i="8"/>
  <c r="BE47" i="8"/>
  <c r="BD47" i="8"/>
  <c r="BC47" i="8"/>
  <c r="BB47" i="8"/>
  <c r="BA47" i="8"/>
  <c r="AZ47" i="8"/>
  <c r="AY47" i="8"/>
  <c r="AX47"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K47" i="8"/>
  <c r="D47" i="8"/>
  <c r="BE46" i="8"/>
  <c r="BD46" i="8"/>
  <c r="BC46" i="8"/>
  <c r="BB46" i="8"/>
  <c r="BA46" i="8"/>
  <c r="AZ46" i="8"/>
  <c r="AY46" i="8"/>
  <c r="AX46" i="8"/>
  <c r="AW46" i="8"/>
  <c r="AV46" i="8"/>
  <c r="AU46" i="8"/>
  <c r="AT46" i="8"/>
  <c r="AS46" i="8"/>
  <c r="AR46" i="8"/>
  <c r="AQ46" i="8"/>
  <c r="AP46" i="8"/>
  <c r="AO46" i="8"/>
  <c r="AN46" i="8"/>
  <c r="AM46" i="8"/>
  <c r="AL46" i="8"/>
  <c r="AK46" i="8"/>
  <c r="AJ46" i="8"/>
  <c r="AI46" i="8"/>
  <c r="AH46" i="8"/>
  <c r="AG46" i="8"/>
  <c r="AF46" i="8"/>
  <c r="AE46" i="8"/>
  <c r="AD46" i="8"/>
  <c r="AC46" i="8"/>
  <c r="AB46" i="8"/>
  <c r="AA46" i="8"/>
  <c r="Z46" i="8"/>
  <c r="Y46" i="8"/>
  <c r="X46" i="8"/>
  <c r="W46" i="8"/>
  <c r="V46" i="8"/>
  <c r="D46" i="8"/>
  <c r="B47" i="5" s="1"/>
  <c r="BE45" i="8"/>
  <c r="BD45" i="8"/>
  <c r="BC45" i="8"/>
  <c r="BB45" i="8"/>
  <c r="BA45" i="8"/>
  <c r="AZ45" i="8"/>
  <c r="AY45" i="8"/>
  <c r="AX45" i="8"/>
  <c r="AW45" i="8"/>
  <c r="AV45" i="8"/>
  <c r="AU45" i="8"/>
  <c r="AT45" i="8"/>
  <c r="AS45" i="8"/>
  <c r="AR45" i="8"/>
  <c r="AQ45" i="8"/>
  <c r="AP45" i="8"/>
  <c r="AO45" i="8"/>
  <c r="AN45" i="8"/>
  <c r="AM45" i="8"/>
  <c r="AL45" i="8"/>
  <c r="AK45" i="8"/>
  <c r="AJ45" i="8"/>
  <c r="AI45" i="8"/>
  <c r="AH45" i="8"/>
  <c r="AG45" i="8"/>
  <c r="AF45" i="8"/>
  <c r="AE45" i="8"/>
  <c r="AD45" i="8"/>
  <c r="AC45" i="8"/>
  <c r="AB45" i="8"/>
  <c r="AA45" i="8"/>
  <c r="Z45" i="8"/>
  <c r="Y45" i="8"/>
  <c r="X45" i="8"/>
  <c r="W45" i="8"/>
  <c r="V45" i="8"/>
  <c r="D45" i="8"/>
  <c r="B46" i="5" s="1"/>
  <c r="BE44" i="8"/>
  <c r="BD44" i="8"/>
  <c r="BC44" i="8"/>
  <c r="BB44" i="8"/>
  <c r="BA44" i="8"/>
  <c r="AZ44" i="8"/>
  <c r="AY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D44" i="8"/>
  <c r="B45" i="5" s="1"/>
  <c r="BE43" i="8"/>
  <c r="BD43" i="8"/>
  <c r="BC43" i="8"/>
  <c r="BB43" i="8"/>
  <c r="BA43" i="8"/>
  <c r="AZ43" i="8"/>
  <c r="AY43" i="8"/>
  <c r="AX43" i="8"/>
  <c r="AW43" i="8"/>
  <c r="AV43" i="8"/>
  <c r="AU43" i="8"/>
  <c r="AT43" i="8"/>
  <c r="AS43" i="8"/>
  <c r="AR43" i="8"/>
  <c r="AQ43" i="8"/>
  <c r="AP43" i="8"/>
  <c r="AO43" i="8"/>
  <c r="AN43" i="8"/>
  <c r="AM43" i="8"/>
  <c r="AL43" i="8"/>
  <c r="AK43" i="8"/>
  <c r="AJ43" i="8"/>
  <c r="AI43" i="8"/>
  <c r="AH43" i="8"/>
  <c r="AG43" i="8"/>
  <c r="AF43" i="8"/>
  <c r="AE43" i="8"/>
  <c r="AD43" i="8"/>
  <c r="AC43" i="8"/>
  <c r="AB43" i="8"/>
  <c r="AA43" i="8"/>
  <c r="Z43" i="8"/>
  <c r="Y43" i="8"/>
  <c r="X43" i="8"/>
  <c r="W43" i="8"/>
  <c r="V43" i="8"/>
  <c r="D43" i="8"/>
  <c r="B44" i="5" s="1"/>
  <c r="BE42" i="8"/>
  <c r="BD42" i="8"/>
  <c r="BC42" i="8"/>
  <c r="BB42" i="8"/>
  <c r="BA42" i="8"/>
  <c r="AZ42" i="8"/>
  <c r="AY42" i="8"/>
  <c r="AX42" i="8"/>
  <c r="AW42" i="8"/>
  <c r="AV42" i="8"/>
  <c r="AU42" i="8"/>
  <c r="AT42" i="8"/>
  <c r="AS42" i="8"/>
  <c r="AR42" i="8"/>
  <c r="AQ42" i="8"/>
  <c r="AP42" i="8"/>
  <c r="AO42" i="8"/>
  <c r="AN42" i="8"/>
  <c r="AM42" i="8"/>
  <c r="AL42" i="8"/>
  <c r="AK42" i="8"/>
  <c r="AJ42" i="8"/>
  <c r="AI42" i="8"/>
  <c r="AH42" i="8"/>
  <c r="AG42" i="8"/>
  <c r="AF42" i="8"/>
  <c r="AE42" i="8"/>
  <c r="AD42" i="8"/>
  <c r="AC42" i="8"/>
  <c r="AB42" i="8"/>
  <c r="AA42" i="8"/>
  <c r="Z42" i="8"/>
  <c r="Y42" i="8"/>
  <c r="X42" i="8"/>
  <c r="W42" i="8"/>
  <c r="V42" i="8"/>
  <c r="D42" i="8"/>
  <c r="B43" i="5" s="1"/>
  <c r="BE41" i="8"/>
  <c r="BD41" i="8"/>
  <c r="BC41" i="8"/>
  <c r="BB41" i="8"/>
  <c r="BA41" i="8"/>
  <c r="AZ41" i="8"/>
  <c r="AY41" i="8"/>
  <c r="AX41"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D41" i="8"/>
  <c r="B42" i="5" s="1"/>
  <c r="BE40" i="8"/>
  <c r="BD40" i="8"/>
  <c r="BC40" i="8"/>
  <c r="BB40" i="8"/>
  <c r="BA40" i="8"/>
  <c r="AZ40" i="8"/>
  <c r="AY40" i="8"/>
  <c r="AX40" i="8"/>
  <c r="AW40" i="8"/>
  <c r="AV40" i="8"/>
  <c r="AU40" i="8"/>
  <c r="AT40" i="8"/>
  <c r="AS40" i="8"/>
  <c r="AR40" i="8"/>
  <c r="AQ40" i="8"/>
  <c r="AP40" i="8"/>
  <c r="AO40" i="8"/>
  <c r="AN40" i="8"/>
  <c r="AM40" i="8"/>
  <c r="AL40" i="8"/>
  <c r="AK40" i="8"/>
  <c r="AJ40" i="8"/>
  <c r="AI40" i="8"/>
  <c r="AH40" i="8"/>
  <c r="AG40" i="8"/>
  <c r="AF40" i="8"/>
  <c r="AE40" i="8"/>
  <c r="AD40" i="8"/>
  <c r="AC40" i="8"/>
  <c r="AB40" i="8"/>
  <c r="AA40" i="8"/>
  <c r="Z40" i="8"/>
  <c r="Y40" i="8"/>
  <c r="X40" i="8"/>
  <c r="W40" i="8"/>
  <c r="V40" i="8"/>
  <c r="D40" i="8"/>
  <c r="B41" i="5" s="1"/>
  <c r="D39" i="8"/>
  <c r="B40" i="5" s="1"/>
  <c r="D38" i="8"/>
  <c r="B39" i="5" s="1"/>
  <c r="BE37" i="8"/>
  <c r="BD37" i="8"/>
  <c r="BC37" i="8"/>
  <c r="BB37" i="8"/>
  <c r="BA37" i="8"/>
  <c r="AZ37" i="8"/>
  <c r="AY37" i="8"/>
  <c r="AX37" i="8"/>
  <c r="AW37" i="8"/>
  <c r="AV37" i="8"/>
  <c r="AU37" i="8"/>
  <c r="AT37" i="8"/>
  <c r="AS37" i="8"/>
  <c r="AR37" i="8"/>
  <c r="AQ37" i="8"/>
  <c r="AP37" i="8"/>
  <c r="AO37" i="8"/>
  <c r="AN37" i="8"/>
  <c r="AM37" i="8"/>
  <c r="AL37" i="8"/>
  <c r="AK37" i="8"/>
  <c r="AJ37" i="8"/>
  <c r="AI37" i="8"/>
  <c r="AH37" i="8"/>
  <c r="AG37" i="8"/>
  <c r="AF37" i="8"/>
  <c r="AE37" i="8"/>
  <c r="AD37" i="8"/>
  <c r="AC37" i="8"/>
  <c r="AB37" i="8"/>
  <c r="AA37" i="8"/>
  <c r="Z37" i="8"/>
  <c r="Y37" i="8"/>
  <c r="X37" i="8"/>
  <c r="W37" i="8"/>
  <c r="V37" i="8"/>
  <c r="D37" i="8"/>
  <c r="B38" i="5" s="1"/>
  <c r="BE36" i="8"/>
  <c r="BD36" i="8"/>
  <c r="BC36" i="8"/>
  <c r="BB36" i="8"/>
  <c r="BA36" i="8"/>
  <c r="AZ36" i="8"/>
  <c r="AY36" i="8"/>
  <c r="AX36"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D36" i="8"/>
  <c r="B37" i="5" s="1"/>
  <c r="AY35" i="8"/>
  <c r="AP35" i="8"/>
  <c r="AK35" i="8"/>
  <c r="AJ35" i="8"/>
  <c r="D35" i="8"/>
  <c r="B36" i="5" s="1"/>
  <c r="BE34" i="8"/>
  <c r="BD34" i="8"/>
  <c r="BC34" i="8"/>
  <c r="BB34" i="8"/>
  <c r="BA34" i="8"/>
  <c r="AZ34" i="8"/>
  <c r="AY34" i="8"/>
  <c r="AX34" i="8"/>
  <c r="AW34" i="8"/>
  <c r="AV34" i="8"/>
  <c r="AU34" i="8"/>
  <c r="AT34" i="8"/>
  <c r="AS34" i="8"/>
  <c r="AR34" i="8"/>
  <c r="AQ34" i="8"/>
  <c r="AP34" i="8"/>
  <c r="AO34" i="8"/>
  <c r="AN34" i="8"/>
  <c r="AM34" i="8"/>
  <c r="AL34" i="8"/>
  <c r="AK34" i="8"/>
  <c r="AJ34" i="8"/>
  <c r="AI34" i="8"/>
  <c r="AH34" i="8"/>
  <c r="AG34" i="8"/>
  <c r="AF34" i="8"/>
  <c r="AE34" i="8"/>
  <c r="AD34" i="8"/>
  <c r="AC34" i="8"/>
  <c r="AB34" i="8"/>
  <c r="AA34" i="8"/>
  <c r="Z34" i="8"/>
  <c r="Y34" i="8"/>
  <c r="X34" i="8"/>
  <c r="W34" i="8"/>
  <c r="V34" i="8"/>
  <c r="D34" i="8"/>
  <c r="B35" i="5" s="1"/>
  <c r="BE33" i="8"/>
  <c r="BC33" i="8"/>
  <c r="BB33" i="8"/>
  <c r="AY33" i="8"/>
  <c r="AX33" i="8"/>
  <c r="AV33" i="8"/>
  <c r="AS33" i="8"/>
  <c r="AQ33" i="8"/>
  <c r="AP33" i="8"/>
  <c r="AM33" i="8"/>
  <c r="AL33" i="8"/>
  <c r="AK33" i="8"/>
  <c r="AJ33" i="8"/>
  <c r="AG33" i="8"/>
  <c r="AE33" i="8"/>
  <c r="AD33" i="8"/>
  <c r="AA33" i="8"/>
  <c r="X33" i="8"/>
  <c r="D33" i="8"/>
  <c r="B34" i="5" s="1"/>
  <c r="BE32" i="8"/>
  <c r="BD32" i="8"/>
  <c r="BC32" i="8"/>
  <c r="BB32" i="8"/>
  <c r="BA32" i="8"/>
  <c r="AZ32" i="8"/>
  <c r="AY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D32" i="8"/>
  <c r="B33" i="5" s="1"/>
  <c r="BE31" i="8"/>
  <c r="BD31" i="8"/>
  <c r="BC31" i="8"/>
  <c r="BB31" i="8"/>
  <c r="BA31" i="8"/>
  <c r="AZ31" i="8"/>
  <c r="AY31" i="8"/>
  <c r="AX31" i="8"/>
  <c r="AW31" i="8"/>
  <c r="AV31" i="8"/>
  <c r="AU31" i="8"/>
  <c r="AT31" i="8"/>
  <c r="AS31" i="8"/>
  <c r="AR31" i="8"/>
  <c r="AQ31" i="8"/>
  <c r="AP31" i="8"/>
  <c r="AO31" i="8"/>
  <c r="AN31" i="8"/>
  <c r="AM31" i="8"/>
  <c r="AL31" i="8"/>
  <c r="AK31" i="8"/>
  <c r="AJ31" i="8"/>
  <c r="AI31" i="8"/>
  <c r="AH31" i="8"/>
  <c r="AG31" i="8"/>
  <c r="AF31" i="8"/>
  <c r="AE31" i="8"/>
  <c r="AD31" i="8"/>
  <c r="AC31" i="8"/>
  <c r="AB31" i="8"/>
  <c r="AA31" i="8"/>
  <c r="Z31" i="8"/>
  <c r="Y31" i="8"/>
  <c r="X31" i="8"/>
  <c r="W31" i="8"/>
  <c r="V31" i="8"/>
  <c r="D31" i="8"/>
  <c r="B32" i="5" s="1"/>
  <c r="BE30" i="8"/>
  <c r="BD30" i="8"/>
  <c r="BC30" i="8"/>
  <c r="BB30" i="8"/>
  <c r="BA30" i="8"/>
  <c r="AZ30" i="8"/>
  <c r="AY30" i="8"/>
  <c r="AX30" i="8"/>
  <c r="AW30" i="8"/>
  <c r="AV30" i="8"/>
  <c r="AU30" i="8"/>
  <c r="AT30" i="8"/>
  <c r="AS30" i="8"/>
  <c r="AR30" i="8"/>
  <c r="AQ30" i="8"/>
  <c r="AP30" i="8"/>
  <c r="AO30" i="8"/>
  <c r="AN30" i="8"/>
  <c r="AM30" i="8"/>
  <c r="AL30" i="8"/>
  <c r="AK30" i="8"/>
  <c r="AJ30" i="8"/>
  <c r="AI30" i="8"/>
  <c r="AH30" i="8"/>
  <c r="AG30" i="8"/>
  <c r="AF30" i="8"/>
  <c r="AE30" i="8"/>
  <c r="AD30" i="8"/>
  <c r="AC30" i="8"/>
  <c r="AB30" i="8"/>
  <c r="AA30" i="8"/>
  <c r="Z30" i="8"/>
  <c r="Y30" i="8"/>
  <c r="X30" i="8"/>
  <c r="W30" i="8"/>
  <c r="V30" i="8"/>
  <c r="D30" i="8"/>
  <c r="B31" i="5" s="1"/>
  <c r="BE29" i="8"/>
  <c r="BD29" i="8"/>
  <c r="BC29" i="8"/>
  <c r="BB29" i="8"/>
  <c r="BA29" i="8"/>
  <c r="AZ29" i="8"/>
  <c r="AY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D29" i="8"/>
  <c r="B30" i="5" s="1"/>
  <c r="BE28" i="8"/>
  <c r="BD28" i="8"/>
  <c r="BC28" i="8"/>
  <c r="BB28" i="8"/>
  <c r="BA28" i="8"/>
  <c r="AZ28" i="8"/>
  <c r="AY28" i="8"/>
  <c r="AX28" i="8"/>
  <c r="AW28" i="8"/>
  <c r="AV28" i="8"/>
  <c r="AU28" i="8"/>
  <c r="AT28" i="8"/>
  <c r="AS28" i="8"/>
  <c r="AR28" i="8"/>
  <c r="AQ28" i="8"/>
  <c r="AP28" i="8"/>
  <c r="AO28" i="8"/>
  <c r="AN28" i="8"/>
  <c r="AM28" i="8"/>
  <c r="AL28" i="8"/>
  <c r="AK28" i="8"/>
  <c r="AJ28" i="8"/>
  <c r="AI28" i="8"/>
  <c r="AH28" i="8"/>
  <c r="AG28" i="8"/>
  <c r="AF28" i="8"/>
  <c r="AE28" i="8"/>
  <c r="AD28" i="8"/>
  <c r="AC28" i="8"/>
  <c r="AB28" i="8"/>
  <c r="AA28" i="8"/>
  <c r="Z28" i="8"/>
  <c r="Y28" i="8"/>
  <c r="X28" i="8"/>
  <c r="W28" i="8"/>
  <c r="V28" i="8"/>
  <c r="D28" i="8"/>
  <c r="B29" i="5" s="1"/>
  <c r="BE27" i="8"/>
  <c r="BD27" i="8"/>
  <c r="BC27" i="8"/>
  <c r="BB27" i="8"/>
  <c r="BA27" i="8"/>
  <c r="AZ27" i="8"/>
  <c r="AY27" i="8"/>
  <c r="AX27" i="8"/>
  <c r="AW27" i="8"/>
  <c r="AV27" i="8"/>
  <c r="AU27" i="8"/>
  <c r="AT27" i="8"/>
  <c r="AS27" i="8"/>
  <c r="AR27" i="8"/>
  <c r="AQ27" i="8"/>
  <c r="AP27" i="8"/>
  <c r="AO27" i="8"/>
  <c r="AN27" i="8"/>
  <c r="AM27" i="8"/>
  <c r="AL27" i="8"/>
  <c r="AK27" i="8"/>
  <c r="AJ27" i="8"/>
  <c r="AI27" i="8"/>
  <c r="AH27" i="8"/>
  <c r="AG27" i="8"/>
  <c r="AF27" i="8"/>
  <c r="AE27" i="8"/>
  <c r="AD27" i="8"/>
  <c r="AC27" i="8"/>
  <c r="AB27" i="8"/>
  <c r="AA27" i="8"/>
  <c r="Z27" i="8"/>
  <c r="Y27" i="8"/>
  <c r="X27" i="8"/>
  <c r="W27" i="8"/>
  <c r="V27" i="8"/>
  <c r="D27" i="8"/>
  <c r="B28" i="5" s="1"/>
  <c r="BE26" i="8"/>
  <c r="BD26" i="8"/>
  <c r="BC26" i="8"/>
  <c r="BB26" i="8"/>
  <c r="BA26" i="8"/>
  <c r="AZ26" i="8"/>
  <c r="AY26" i="8"/>
  <c r="AX26"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D26" i="8"/>
  <c r="B27" i="5" s="1"/>
  <c r="AL25" i="8"/>
  <c r="AK25" i="8"/>
  <c r="D25" i="8"/>
  <c r="B26" i="5" s="1"/>
  <c r="BE24" i="8"/>
  <c r="BD24" i="8"/>
  <c r="BC24" i="8"/>
  <c r="BB24" i="8"/>
  <c r="BA24" i="8"/>
  <c r="AZ24" i="8"/>
  <c r="AY24" i="8"/>
  <c r="AX24" i="8"/>
  <c r="AW24" i="8"/>
  <c r="AV24" i="8"/>
  <c r="AU24" i="8"/>
  <c r="AT24" i="8"/>
  <c r="AS24" i="8"/>
  <c r="AR24" i="8"/>
  <c r="AQ24" i="8"/>
  <c r="AP24" i="8"/>
  <c r="AO24" i="8"/>
  <c r="AN24" i="8"/>
  <c r="AM24" i="8"/>
  <c r="AL24" i="8"/>
  <c r="AK24" i="8"/>
  <c r="AJ24" i="8"/>
  <c r="AI24" i="8"/>
  <c r="AH24" i="8"/>
  <c r="AG24" i="8"/>
  <c r="AF24" i="8"/>
  <c r="AE24" i="8"/>
  <c r="AD24" i="8"/>
  <c r="AC24" i="8"/>
  <c r="AB24" i="8"/>
  <c r="AA24" i="8"/>
  <c r="Z24" i="8"/>
  <c r="Y24" i="8"/>
  <c r="X24" i="8"/>
  <c r="W24" i="8"/>
  <c r="V24" i="8"/>
  <c r="D24" i="8"/>
  <c r="B25" i="5" s="1"/>
  <c r="BE23" i="8"/>
  <c r="BD23" i="8"/>
  <c r="BC23" i="8"/>
  <c r="BB23" i="8"/>
  <c r="BA23" i="8"/>
  <c r="AZ23" i="8"/>
  <c r="AY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D23" i="8"/>
  <c r="B24" i="5" s="1"/>
  <c r="BE22" i="8"/>
  <c r="BD22" i="8"/>
  <c r="BC22" i="8"/>
  <c r="BB22" i="8"/>
  <c r="BA22" i="8"/>
  <c r="AZ22" i="8"/>
  <c r="AY22" i="8"/>
  <c r="AX22" i="8"/>
  <c r="AW22" i="8"/>
  <c r="AV22" i="8"/>
  <c r="AU22" i="8"/>
  <c r="AT22" i="8"/>
  <c r="AS22" i="8"/>
  <c r="AR22" i="8"/>
  <c r="AQ22" i="8"/>
  <c r="AP22" i="8"/>
  <c r="AO22" i="8"/>
  <c r="AN22" i="8"/>
  <c r="AM22" i="8"/>
  <c r="AL22" i="8"/>
  <c r="AK22" i="8"/>
  <c r="AJ22" i="8"/>
  <c r="AI22" i="8"/>
  <c r="AH22" i="8"/>
  <c r="AG22" i="8"/>
  <c r="AF22" i="8"/>
  <c r="AE22" i="8"/>
  <c r="AD22" i="8"/>
  <c r="AC22" i="8"/>
  <c r="AB22" i="8"/>
  <c r="AA22" i="8"/>
  <c r="Z22" i="8"/>
  <c r="Y22" i="8"/>
  <c r="X22" i="8"/>
  <c r="W22" i="8"/>
  <c r="V22" i="8"/>
  <c r="D22" i="8"/>
  <c r="B23" i="5" s="1"/>
  <c r="BE21" i="8"/>
  <c r="BD21" i="8"/>
  <c r="BC21" i="8"/>
  <c r="BB21" i="8"/>
  <c r="AZ21" i="8"/>
  <c r="AY21" i="8"/>
  <c r="AW21" i="8"/>
  <c r="AV21" i="8"/>
  <c r="AU21" i="8"/>
  <c r="AT21" i="8"/>
  <c r="AS21" i="8"/>
  <c r="AR21" i="8"/>
  <c r="AQ21" i="8"/>
  <c r="AP21" i="8"/>
  <c r="AN21" i="8"/>
  <c r="AM21" i="8"/>
  <c r="AL21" i="8"/>
  <c r="AK21" i="8"/>
  <c r="AJ21" i="8"/>
  <c r="AI21" i="8"/>
  <c r="AH21" i="8"/>
  <c r="AG21" i="8"/>
  <c r="AF21" i="8"/>
  <c r="AE21" i="8"/>
  <c r="AD21" i="8"/>
  <c r="AB21" i="8"/>
  <c r="AA21" i="8"/>
  <c r="Y21" i="8"/>
  <c r="X21" i="8"/>
  <c r="W21" i="8"/>
  <c r="V21" i="8"/>
  <c r="D21" i="8"/>
  <c r="B22" i="5" s="1"/>
  <c r="BE20" i="8"/>
  <c r="BD20" i="8"/>
  <c r="BC20" i="8"/>
  <c r="BB20" i="8"/>
  <c r="BA20" i="8"/>
  <c r="AZ20" i="8"/>
  <c r="AY20" i="8"/>
  <c r="AX20" i="8"/>
  <c r="AW20" i="8"/>
  <c r="AV20" i="8"/>
  <c r="AU20" i="8"/>
  <c r="AT20" i="8"/>
  <c r="AS20" i="8"/>
  <c r="AR20" i="8"/>
  <c r="AQ20" i="8"/>
  <c r="AP20" i="8"/>
  <c r="AO20" i="8"/>
  <c r="AN20" i="8"/>
  <c r="AM20" i="8"/>
  <c r="AL20" i="8"/>
  <c r="AK20" i="8"/>
  <c r="AJ20" i="8"/>
  <c r="AI20" i="8"/>
  <c r="AH20" i="8"/>
  <c r="AG20" i="8"/>
  <c r="AF20" i="8"/>
  <c r="AE20" i="8"/>
  <c r="AD20" i="8"/>
  <c r="AC20" i="8"/>
  <c r="AB20" i="8"/>
  <c r="AA20" i="8"/>
  <c r="Z20" i="8"/>
  <c r="Y20" i="8"/>
  <c r="X20" i="8"/>
  <c r="W20" i="8"/>
  <c r="V20" i="8"/>
  <c r="K20" i="8"/>
  <c r="BG20" i="8" s="1"/>
  <c r="T21" i="5" s="1"/>
  <c r="D20" i="8"/>
  <c r="B21" i="5" s="1"/>
  <c r="BE19" i="8"/>
  <c r="BD19" i="8"/>
  <c r="BC19" i="8"/>
  <c r="BB19" i="8"/>
  <c r="BA19" i="8"/>
  <c r="AZ19" i="8"/>
  <c r="AY19" i="8"/>
  <c r="AX19" i="8"/>
  <c r="AW19" i="8"/>
  <c r="AV19" i="8"/>
  <c r="AU19" i="8"/>
  <c r="AT19" i="8"/>
  <c r="AS19" i="8"/>
  <c r="AR19" i="8"/>
  <c r="AQ19" i="8"/>
  <c r="AP19" i="8"/>
  <c r="AO19" i="8"/>
  <c r="AN19" i="8"/>
  <c r="AM19" i="8"/>
  <c r="AL19" i="8"/>
  <c r="AK19" i="8"/>
  <c r="AJ19" i="8"/>
  <c r="AI19" i="8"/>
  <c r="AH19" i="8"/>
  <c r="AG19" i="8"/>
  <c r="AF19" i="8"/>
  <c r="AE19" i="8"/>
  <c r="AD19" i="8"/>
  <c r="AC19" i="8"/>
  <c r="AB19" i="8"/>
  <c r="AA19" i="8"/>
  <c r="Z19" i="8"/>
  <c r="Y19" i="8"/>
  <c r="X19" i="8"/>
  <c r="W19" i="8"/>
  <c r="V19" i="8"/>
  <c r="K19" i="8"/>
  <c r="I20" i="5" s="1"/>
  <c r="D19" i="8"/>
  <c r="B20" i="5" s="1"/>
  <c r="BE18" i="8"/>
  <c r="BD18" i="8"/>
  <c r="BC18" i="8"/>
  <c r="BB18" i="8"/>
  <c r="BA18" i="8"/>
  <c r="AZ18" i="8"/>
  <c r="AY18" i="8"/>
  <c r="AX18" i="8"/>
  <c r="AW18" i="8"/>
  <c r="AV18" i="8"/>
  <c r="AU18" i="8"/>
  <c r="AT18" i="8"/>
  <c r="AS18" i="8"/>
  <c r="AR18" i="8"/>
  <c r="AQ18" i="8"/>
  <c r="AP18" i="8"/>
  <c r="AO18" i="8"/>
  <c r="AN18" i="8"/>
  <c r="AM18" i="8"/>
  <c r="AL18" i="8"/>
  <c r="AK18" i="8"/>
  <c r="AJ18" i="8"/>
  <c r="AI18" i="8"/>
  <c r="AH18" i="8"/>
  <c r="AG18" i="8"/>
  <c r="AF18" i="8"/>
  <c r="AE18" i="8"/>
  <c r="AD18" i="8"/>
  <c r="AC18" i="8"/>
  <c r="AB18" i="8"/>
  <c r="AA18" i="8"/>
  <c r="Z18" i="8"/>
  <c r="Y18" i="8"/>
  <c r="X18" i="8"/>
  <c r="W18" i="8"/>
  <c r="V18" i="8"/>
  <c r="K18" i="8"/>
  <c r="I19" i="5" s="1"/>
  <c r="D18" i="8"/>
  <c r="B19" i="5" s="1"/>
  <c r="BE17" i="8"/>
  <c r="BD17" i="8"/>
  <c r="BC17" i="8"/>
  <c r="BB17" i="8"/>
  <c r="BA17" i="8"/>
  <c r="AZ17" i="8"/>
  <c r="AY17" i="8"/>
  <c r="AX17" i="8"/>
  <c r="AW17" i="8"/>
  <c r="AV17" i="8"/>
  <c r="AU17" i="8"/>
  <c r="AT17" i="8"/>
  <c r="AS17" i="8"/>
  <c r="AR17" i="8"/>
  <c r="AQ17" i="8"/>
  <c r="AP17" i="8"/>
  <c r="AO17" i="8"/>
  <c r="AN17" i="8"/>
  <c r="AM17" i="8"/>
  <c r="AL17" i="8"/>
  <c r="AK17" i="8"/>
  <c r="AJ17" i="8"/>
  <c r="AI17" i="8"/>
  <c r="AH17" i="8"/>
  <c r="AG17" i="8"/>
  <c r="AF17" i="8"/>
  <c r="AE17" i="8"/>
  <c r="AD17" i="8"/>
  <c r="AC17" i="8"/>
  <c r="AB17" i="8"/>
  <c r="AA17" i="8"/>
  <c r="Z17" i="8"/>
  <c r="Y17" i="8"/>
  <c r="X17" i="8"/>
  <c r="W17" i="8"/>
  <c r="V17" i="8"/>
  <c r="K17" i="8"/>
  <c r="I18" i="5" s="1"/>
  <c r="D17" i="8"/>
  <c r="B18" i="5" s="1"/>
  <c r="BE16" i="8"/>
  <c r="BD16" i="8"/>
  <c r="BC16" i="8"/>
  <c r="BB16" i="8"/>
  <c r="BA16" i="8"/>
  <c r="AZ16" i="8"/>
  <c r="AY16" i="8"/>
  <c r="AX16" i="8"/>
  <c r="AW16" i="8"/>
  <c r="AV16" i="8"/>
  <c r="AU16" i="8"/>
  <c r="AT16" i="8"/>
  <c r="AS16" i="8"/>
  <c r="AR16" i="8"/>
  <c r="AQ16" i="8"/>
  <c r="AP16" i="8"/>
  <c r="AO16" i="8"/>
  <c r="AN16" i="8"/>
  <c r="AM16" i="8"/>
  <c r="AL16" i="8"/>
  <c r="AK16" i="8"/>
  <c r="AJ16" i="8"/>
  <c r="AI16" i="8"/>
  <c r="AH16" i="8"/>
  <c r="AG16" i="8"/>
  <c r="AF16" i="8"/>
  <c r="AE16" i="8"/>
  <c r="AD16" i="8"/>
  <c r="AC16" i="8"/>
  <c r="AB16" i="8"/>
  <c r="AA16" i="8"/>
  <c r="Z16" i="8"/>
  <c r="Y16" i="8"/>
  <c r="X16" i="8"/>
  <c r="W16" i="8"/>
  <c r="V16" i="8"/>
  <c r="K16" i="8"/>
  <c r="BG16" i="8" s="1"/>
  <c r="T17" i="5" s="1"/>
  <c r="D16" i="8"/>
  <c r="B17" i="5" s="1"/>
  <c r="BE15" i="8"/>
  <c r="BD15" i="8"/>
  <c r="BC15" i="8"/>
  <c r="BB15" i="8"/>
  <c r="BA15" i="8"/>
  <c r="AZ15" i="8"/>
  <c r="AY15" i="8"/>
  <c r="AX15" i="8"/>
  <c r="AW15" i="8"/>
  <c r="AV15" i="8"/>
  <c r="AU15" i="8"/>
  <c r="AT15" i="8"/>
  <c r="AS15" i="8"/>
  <c r="AR15" i="8"/>
  <c r="AQ15" i="8"/>
  <c r="AP15" i="8"/>
  <c r="AO15" i="8"/>
  <c r="AN15" i="8"/>
  <c r="AM15" i="8"/>
  <c r="AL15" i="8"/>
  <c r="AK15" i="8"/>
  <c r="AJ15" i="8"/>
  <c r="AI15" i="8"/>
  <c r="AH15" i="8"/>
  <c r="AG15" i="8"/>
  <c r="AF15" i="8"/>
  <c r="AE15" i="8"/>
  <c r="AD15" i="8"/>
  <c r="AC15" i="8"/>
  <c r="AB15" i="8"/>
  <c r="AA15" i="8"/>
  <c r="Z15" i="8"/>
  <c r="Y15" i="8"/>
  <c r="X15" i="8"/>
  <c r="W15" i="8"/>
  <c r="V15" i="8"/>
  <c r="K15" i="8"/>
  <c r="I16" i="5" s="1"/>
  <c r="D15" i="8"/>
  <c r="B16" i="5" s="1"/>
  <c r="BE14" i="8"/>
  <c r="BD14" i="8"/>
  <c r="BC14" i="8"/>
  <c r="BB14" i="8"/>
  <c r="BA14" i="8"/>
  <c r="AZ14" i="8"/>
  <c r="AY14" i="8"/>
  <c r="AX14" i="8"/>
  <c r="AW14" i="8"/>
  <c r="AV14" i="8"/>
  <c r="AU14" i="8"/>
  <c r="AT14" i="8"/>
  <c r="AS14" i="8"/>
  <c r="AR14" i="8"/>
  <c r="AQ14" i="8"/>
  <c r="AP14" i="8"/>
  <c r="AO14" i="8"/>
  <c r="AN14" i="8"/>
  <c r="AM14" i="8"/>
  <c r="AL14" i="8"/>
  <c r="AK14" i="8"/>
  <c r="AJ14" i="8"/>
  <c r="AI14" i="8"/>
  <c r="AH14" i="8"/>
  <c r="AG14" i="8"/>
  <c r="AF14" i="8"/>
  <c r="AE14" i="8"/>
  <c r="AD14" i="8"/>
  <c r="AC14" i="8"/>
  <c r="AB14" i="8"/>
  <c r="AA14" i="8"/>
  <c r="Z14" i="8"/>
  <c r="Y14" i="8"/>
  <c r="X14" i="8"/>
  <c r="W14" i="8"/>
  <c r="V14" i="8"/>
  <c r="D14" i="8"/>
  <c r="B15" i="5" s="1"/>
  <c r="D13" i="8"/>
  <c r="B14" i="5" s="1"/>
  <c r="BD12" i="8"/>
  <c r="BC12" i="8"/>
  <c r="BA12" i="8"/>
  <c r="AR12" i="8"/>
  <c r="AQ12" i="8"/>
  <c r="AO12" i="8"/>
  <c r="AF12" i="8"/>
  <c r="AE12" i="8"/>
  <c r="AC12" i="8"/>
  <c r="K12" i="8"/>
  <c r="BG12" i="8" s="1"/>
  <c r="T13" i="5" s="1"/>
  <c r="D12" i="8"/>
  <c r="B13" i="5" s="1"/>
  <c r="BD11" i="8"/>
  <c r="AQ11" i="8"/>
  <c r="AL11" i="8"/>
  <c r="AK11" i="8"/>
  <c r="AD11" i="8"/>
  <c r="D11" i="8"/>
  <c r="B12" i="5" s="1"/>
  <c r="BE10" i="8"/>
  <c r="BD10" i="8"/>
  <c r="BC10" i="8"/>
  <c r="BB10" i="8"/>
  <c r="BA10" i="8"/>
  <c r="AZ10" i="8"/>
  <c r="AY10" i="8"/>
  <c r="AX10" i="8"/>
  <c r="AW10" i="8"/>
  <c r="AV10" i="8"/>
  <c r="AU10" i="8"/>
  <c r="AT10" i="8"/>
  <c r="AS10" i="8"/>
  <c r="AR10" i="8"/>
  <c r="AQ10" i="8"/>
  <c r="AP10" i="8"/>
  <c r="AO10" i="8"/>
  <c r="AN10" i="8"/>
  <c r="AM10" i="8"/>
  <c r="AL10" i="8"/>
  <c r="AK10" i="8"/>
  <c r="AJ10" i="8"/>
  <c r="AI10" i="8"/>
  <c r="AH10" i="8"/>
  <c r="AG10" i="8"/>
  <c r="AF10" i="8"/>
  <c r="AE10" i="8"/>
  <c r="AD10" i="8"/>
  <c r="AC10" i="8"/>
  <c r="AB10" i="8"/>
  <c r="AA10" i="8"/>
  <c r="Z10" i="8"/>
  <c r="Y10" i="8"/>
  <c r="X10" i="8"/>
  <c r="W10" i="8"/>
  <c r="V10" i="8"/>
  <c r="K10" i="8"/>
  <c r="BG10" i="8" s="1"/>
  <c r="T11" i="5" s="1"/>
  <c r="D10" i="8"/>
  <c r="B11" i="5" s="1"/>
  <c r="K9" i="8"/>
  <c r="I10" i="5" s="1"/>
  <c r="D9" i="8"/>
  <c r="B10" i="5" s="1"/>
  <c r="D8" i="8"/>
  <c r="B9" i="5" s="1"/>
  <c r="BE7" i="8"/>
  <c r="BD7" i="8"/>
  <c r="BC7" i="8"/>
  <c r="BB7" i="8"/>
  <c r="BA7" i="8"/>
  <c r="AZ7" i="8"/>
  <c r="AY7" i="8"/>
  <c r="AX7" i="8"/>
  <c r="AW7" i="8"/>
  <c r="AV7" i="8"/>
  <c r="AU7" i="8"/>
  <c r="AT7" i="8"/>
  <c r="AS7" i="8"/>
  <c r="AR7" i="8"/>
  <c r="AQ7" i="8"/>
  <c r="AP7" i="8"/>
  <c r="AO7" i="8"/>
  <c r="AN7" i="8"/>
  <c r="AM7" i="8"/>
  <c r="AL7" i="8"/>
  <c r="AK7" i="8"/>
  <c r="AJ7" i="8"/>
  <c r="AI7" i="8"/>
  <c r="AH7" i="8"/>
  <c r="AG7" i="8"/>
  <c r="AF7" i="8"/>
  <c r="AE7" i="8"/>
  <c r="AD7" i="8"/>
  <c r="AC7" i="8"/>
  <c r="AB7" i="8"/>
  <c r="AA7" i="8"/>
  <c r="Z7" i="8"/>
  <c r="Y7" i="8"/>
  <c r="X7" i="8"/>
  <c r="W7" i="8"/>
  <c r="V7" i="8"/>
  <c r="D7" i="8"/>
  <c r="B8" i="5" s="1"/>
  <c r="BB6" i="8"/>
  <c r="AP6" i="8"/>
  <c r="AD6" i="8"/>
  <c r="D6" i="8"/>
  <c r="B7" i="5" s="1"/>
  <c r="BE5" i="8"/>
  <c r="BD5" i="8"/>
  <c r="BC5" i="8"/>
  <c r="BB5" i="8"/>
  <c r="BA5" i="8"/>
  <c r="AZ5" i="8"/>
  <c r="AY5" i="8"/>
  <c r="AX5" i="8"/>
  <c r="AW5" i="8"/>
  <c r="AV5" i="8"/>
  <c r="AU5" i="8"/>
  <c r="AT5" i="8"/>
  <c r="AS5" i="8"/>
  <c r="AR5" i="8"/>
  <c r="AQ5" i="8"/>
  <c r="AP5" i="8"/>
  <c r="AO5" i="8"/>
  <c r="AN5" i="8"/>
  <c r="AM5" i="8"/>
  <c r="AL5" i="8"/>
  <c r="AK5" i="8"/>
  <c r="AJ5" i="8"/>
  <c r="AI5" i="8"/>
  <c r="AH5" i="8"/>
  <c r="AG5" i="8"/>
  <c r="AF5" i="8"/>
  <c r="AE5" i="8"/>
  <c r="AD5" i="8"/>
  <c r="AC5" i="8"/>
  <c r="AB5" i="8"/>
  <c r="AA5" i="8"/>
  <c r="Z5" i="8"/>
  <c r="Y5" i="8"/>
  <c r="X5" i="8"/>
  <c r="W5" i="8"/>
  <c r="V5" i="8"/>
  <c r="D5" i="8"/>
  <c r="B6" i="5" s="1"/>
  <c r="W1" i="8"/>
  <c r="X1" i="8" s="1"/>
  <c r="Y1" i="8" s="1"/>
  <c r="Z1" i="8" s="1"/>
  <c r="AA1" i="8" s="1"/>
  <c r="AB1" i="8" s="1"/>
  <c r="AC1" i="8" s="1"/>
  <c r="AD1" i="8" s="1"/>
  <c r="AE1" i="8" s="1"/>
  <c r="AF1" i="8" s="1"/>
  <c r="AG1" i="8" s="1"/>
  <c r="AH1" i="8" s="1"/>
  <c r="AI1" i="8" s="1"/>
  <c r="AJ1" i="8" s="1"/>
  <c r="AK1" i="8" s="1"/>
  <c r="AL1" i="8" s="1"/>
  <c r="AM1" i="8" s="1"/>
  <c r="AN1" i="8" s="1"/>
  <c r="AO1" i="8" s="1"/>
  <c r="AP1" i="8" s="1"/>
  <c r="AQ1" i="8" s="1"/>
  <c r="AR1" i="8" s="1"/>
  <c r="AS1" i="8" s="1"/>
  <c r="AT1" i="8" s="1"/>
  <c r="AU1" i="8" s="1"/>
  <c r="AV1" i="8" s="1"/>
  <c r="AW1" i="8" s="1"/>
  <c r="AX1" i="8" s="1"/>
  <c r="AY1" i="8" s="1"/>
  <c r="AZ1" i="8" s="1"/>
  <c r="BA1" i="8" s="1"/>
  <c r="BB1" i="8" s="1"/>
  <c r="BC1" i="8" s="1"/>
  <c r="BD1" i="8" s="1"/>
  <c r="BE1" i="8" s="1"/>
  <c r="K16" i="3"/>
  <c r="K17"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L69" i="3" s="1"/>
  <c r="K69" i="3"/>
  <c r="K70" i="3"/>
  <c r="K71" i="3"/>
  <c r="K72" i="3"/>
  <c r="K73" i="3"/>
  <c r="K74" i="3"/>
  <c r="K75" i="3"/>
  <c r="K76" i="3"/>
  <c r="K77" i="3"/>
  <c r="K78" i="3"/>
  <c r="K79" i="3"/>
  <c r="K80" i="3"/>
  <c r="K81" i="3"/>
  <c r="K82" i="3"/>
  <c r="K83" i="3"/>
  <c r="K84" i="3"/>
  <c r="K85" i="3"/>
  <c r="K86" i="3"/>
  <c r="K87" i="3"/>
  <c r="K88" i="3"/>
  <c r="K89" i="3"/>
  <c r="K90" i="3"/>
  <c r="K91" i="3"/>
  <c r="K92" i="3"/>
  <c r="L92" i="3" s="1"/>
  <c r="K93" i="3"/>
  <c r="K94" i="3"/>
  <c r="K95" i="3"/>
  <c r="K96" i="3"/>
  <c r="K97" i="3"/>
  <c r="K98" i="3"/>
  <c r="K99" i="3"/>
  <c r="K100" i="3"/>
  <c r="K101" i="3"/>
  <c r="K102" i="3"/>
  <c r="K7" i="3"/>
  <c r="K8" i="3"/>
  <c r="K9" i="3"/>
  <c r="K10" i="3"/>
  <c r="K11" i="3"/>
  <c r="K12" i="3"/>
  <c r="K13" i="3"/>
  <c r="K14" i="3"/>
  <c r="K15" i="3"/>
  <c r="K6" i="3"/>
  <c r="BA102" i="3"/>
  <c r="AY102" i="3"/>
  <c r="AX102" i="3"/>
  <c r="AW102" i="3"/>
  <c r="AV102" i="3"/>
  <c r="AT102" i="3"/>
  <c r="AS102" i="3"/>
  <c r="AR102" i="3"/>
  <c r="AP102" i="3"/>
  <c r="AO102" i="3"/>
  <c r="AN102" i="3"/>
  <c r="AM102" i="3"/>
  <c r="AL102" i="3"/>
  <c r="AK102" i="3"/>
  <c r="AJ102" i="3"/>
  <c r="AI102" i="3"/>
  <c r="AH102" i="3"/>
  <c r="AG102" i="3"/>
  <c r="AF102" i="3"/>
  <c r="AE102" i="3"/>
  <c r="AD102" i="3"/>
  <c r="AC102" i="3"/>
  <c r="AB102" i="3"/>
  <c r="AA102" i="3"/>
  <c r="Z102" i="3"/>
  <c r="Y102" i="3"/>
  <c r="X102" i="3"/>
  <c r="W102" i="3"/>
  <c r="V102" i="3"/>
  <c r="BA101" i="3"/>
  <c r="AY101" i="3"/>
  <c r="AX101" i="3"/>
  <c r="AW101" i="3"/>
  <c r="AV101" i="3"/>
  <c r="AT101" i="3"/>
  <c r="AS101" i="3"/>
  <c r="AR101" i="3"/>
  <c r="AP101" i="3"/>
  <c r="AO101" i="3"/>
  <c r="AN101" i="3"/>
  <c r="AM101" i="3"/>
  <c r="AL101" i="3"/>
  <c r="AK101" i="3"/>
  <c r="AJ101" i="3"/>
  <c r="AI101" i="3"/>
  <c r="AH101" i="3"/>
  <c r="AG101" i="3"/>
  <c r="AF101" i="3"/>
  <c r="AE101" i="3"/>
  <c r="AD101" i="3"/>
  <c r="AC101" i="3"/>
  <c r="AB101" i="3"/>
  <c r="AA101" i="3"/>
  <c r="Z101" i="3"/>
  <c r="Y101" i="3"/>
  <c r="X101" i="3"/>
  <c r="W101" i="3"/>
  <c r="V101" i="3"/>
  <c r="BA100" i="3"/>
  <c r="AY100" i="3"/>
  <c r="AX100" i="3"/>
  <c r="AW100" i="3"/>
  <c r="AV100" i="3"/>
  <c r="AT100" i="3"/>
  <c r="AS100" i="3"/>
  <c r="AR100" i="3"/>
  <c r="AP100" i="3"/>
  <c r="AO100" i="3"/>
  <c r="AN100" i="3"/>
  <c r="AM100" i="3"/>
  <c r="AL100" i="3"/>
  <c r="AK100" i="3"/>
  <c r="AJ100" i="3"/>
  <c r="AI100" i="3"/>
  <c r="AH100" i="3"/>
  <c r="AG100" i="3"/>
  <c r="AF100" i="3"/>
  <c r="AE100" i="3"/>
  <c r="AD100" i="3"/>
  <c r="AC100" i="3"/>
  <c r="AB100" i="3"/>
  <c r="AA100" i="3"/>
  <c r="Z100" i="3"/>
  <c r="Y100" i="3"/>
  <c r="X100" i="3"/>
  <c r="W100" i="3"/>
  <c r="V100" i="3"/>
  <c r="BA99" i="3"/>
  <c r="AY99" i="3"/>
  <c r="AX99" i="3"/>
  <c r="AW99" i="3"/>
  <c r="AV99" i="3"/>
  <c r="AT99" i="3"/>
  <c r="AS99" i="3"/>
  <c r="AR99" i="3"/>
  <c r="AP99" i="3"/>
  <c r="AO99" i="3"/>
  <c r="AN99" i="3"/>
  <c r="AM99" i="3"/>
  <c r="AL99" i="3"/>
  <c r="AK99" i="3"/>
  <c r="AJ99" i="3"/>
  <c r="AI99" i="3"/>
  <c r="AH99" i="3"/>
  <c r="AG99" i="3"/>
  <c r="AF99" i="3"/>
  <c r="AE99" i="3"/>
  <c r="AD99" i="3"/>
  <c r="AC99" i="3"/>
  <c r="AB99" i="3"/>
  <c r="AA99" i="3"/>
  <c r="Z99" i="3"/>
  <c r="Y99" i="3"/>
  <c r="X99" i="3"/>
  <c r="W99" i="3"/>
  <c r="V99" i="3"/>
  <c r="BA98" i="3"/>
  <c r="AY98" i="3"/>
  <c r="AX98" i="3"/>
  <c r="AW98" i="3"/>
  <c r="AV98" i="3"/>
  <c r="AT98" i="3"/>
  <c r="AS98" i="3"/>
  <c r="AR98" i="3"/>
  <c r="AP98" i="3"/>
  <c r="AO98" i="3"/>
  <c r="AN98" i="3"/>
  <c r="AM98" i="3"/>
  <c r="AL98" i="3"/>
  <c r="AK98" i="3"/>
  <c r="AJ98" i="3"/>
  <c r="AI98" i="3"/>
  <c r="AH98" i="3"/>
  <c r="AG98" i="3"/>
  <c r="AF98" i="3"/>
  <c r="AE98" i="3"/>
  <c r="AD98" i="3"/>
  <c r="AC98" i="3"/>
  <c r="AB98" i="3"/>
  <c r="AA98" i="3"/>
  <c r="Z98" i="3"/>
  <c r="Y98" i="3"/>
  <c r="X98" i="3"/>
  <c r="W98" i="3"/>
  <c r="V98" i="3"/>
  <c r="BA97" i="3"/>
  <c r="AY97" i="3"/>
  <c r="AX97" i="3"/>
  <c r="AW97" i="3"/>
  <c r="AV97" i="3"/>
  <c r="AT97" i="3"/>
  <c r="AS97" i="3"/>
  <c r="AR97" i="3"/>
  <c r="AP97" i="3"/>
  <c r="AO97" i="3"/>
  <c r="AN97" i="3"/>
  <c r="AM97" i="3"/>
  <c r="AL97" i="3"/>
  <c r="AK97" i="3"/>
  <c r="AJ97" i="3"/>
  <c r="AI97" i="3"/>
  <c r="AH97" i="3"/>
  <c r="AG97" i="3"/>
  <c r="AF97" i="3"/>
  <c r="AE97" i="3"/>
  <c r="AD97" i="3"/>
  <c r="AC97" i="3"/>
  <c r="AB97" i="3"/>
  <c r="AA97" i="3"/>
  <c r="Z97" i="3"/>
  <c r="Y97" i="3"/>
  <c r="X97" i="3"/>
  <c r="W97" i="3"/>
  <c r="V97" i="3"/>
  <c r="BA96" i="3"/>
  <c r="AY96" i="3"/>
  <c r="AX96" i="3"/>
  <c r="AW96" i="3"/>
  <c r="AV96" i="3"/>
  <c r="AT96" i="3"/>
  <c r="AS96" i="3"/>
  <c r="AR96" i="3"/>
  <c r="AP96" i="3"/>
  <c r="AO96" i="3"/>
  <c r="AN96" i="3"/>
  <c r="AM96" i="3"/>
  <c r="AL96" i="3"/>
  <c r="AK96" i="3"/>
  <c r="AJ96" i="3"/>
  <c r="AI96" i="3"/>
  <c r="AH96" i="3"/>
  <c r="AG96" i="3"/>
  <c r="AF96" i="3"/>
  <c r="AE96" i="3"/>
  <c r="AD96" i="3"/>
  <c r="AC96" i="3"/>
  <c r="AB96" i="3"/>
  <c r="AA96" i="3"/>
  <c r="Z96" i="3"/>
  <c r="Y96" i="3"/>
  <c r="X96" i="3"/>
  <c r="W96" i="3"/>
  <c r="V96" i="3"/>
  <c r="BA95" i="3"/>
  <c r="AY95" i="3"/>
  <c r="AX95" i="3"/>
  <c r="AW95" i="3"/>
  <c r="AV95" i="3"/>
  <c r="AT95" i="3"/>
  <c r="AS95" i="3"/>
  <c r="AR95" i="3"/>
  <c r="AP95" i="3"/>
  <c r="AO95" i="3"/>
  <c r="AN95" i="3"/>
  <c r="AM95" i="3"/>
  <c r="AL95" i="3"/>
  <c r="AK95" i="3"/>
  <c r="AJ95" i="3"/>
  <c r="AI95" i="3"/>
  <c r="AH95" i="3"/>
  <c r="AG95" i="3"/>
  <c r="AF95" i="3"/>
  <c r="AE95" i="3"/>
  <c r="AD95" i="3"/>
  <c r="AC95" i="3"/>
  <c r="AB95" i="3"/>
  <c r="AA95" i="3"/>
  <c r="Z95" i="3"/>
  <c r="Y95" i="3"/>
  <c r="X95" i="3"/>
  <c r="W95" i="3"/>
  <c r="V95" i="3"/>
  <c r="BA94" i="3"/>
  <c r="AY94" i="3"/>
  <c r="AX94" i="3"/>
  <c r="AW94" i="3"/>
  <c r="AV94" i="3"/>
  <c r="AT94" i="3"/>
  <c r="AS94" i="3"/>
  <c r="AR94" i="3"/>
  <c r="AP94" i="3"/>
  <c r="AO94" i="3"/>
  <c r="AN94" i="3"/>
  <c r="AM94" i="3"/>
  <c r="AL94" i="3"/>
  <c r="AK94" i="3"/>
  <c r="AJ94" i="3"/>
  <c r="AI94" i="3"/>
  <c r="AH94" i="3"/>
  <c r="AG94" i="3"/>
  <c r="AF94" i="3"/>
  <c r="AE94" i="3"/>
  <c r="AD94" i="3"/>
  <c r="AC94" i="3"/>
  <c r="AB94" i="3"/>
  <c r="AA94" i="3"/>
  <c r="Z94" i="3"/>
  <c r="Y94" i="3"/>
  <c r="X94" i="3"/>
  <c r="W94" i="3"/>
  <c r="V94" i="3"/>
  <c r="BA93" i="3"/>
  <c r="AY93" i="3"/>
  <c r="AX93" i="3"/>
  <c r="AW93" i="3"/>
  <c r="AV93" i="3"/>
  <c r="AT93" i="3"/>
  <c r="AS93" i="3"/>
  <c r="AR93" i="3"/>
  <c r="AP93" i="3"/>
  <c r="AO93" i="3"/>
  <c r="AN93" i="3"/>
  <c r="AM93" i="3"/>
  <c r="AL93" i="3"/>
  <c r="AK93" i="3"/>
  <c r="AJ93" i="3"/>
  <c r="AI93" i="3"/>
  <c r="AH93" i="3"/>
  <c r="AG93" i="3"/>
  <c r="AF93" i="3"/>
  <c r="AE93" i="3"/>
  <c r="AD93" i="3"/>
  <c r="AC93" i="3"/>
  <c r="AB93" i="3"/>
  <c r="AA93" i="3"/>
  <c r="Z93" i="3"/>
  <c r="Y93" i="3"/>
  <c r="X93" i="3"/>
  <c r="W93" i="3"/>
  <c r="V93" i="3"/>
  <c r="BA92" i="3"/>
  <c r="AY92" i="3"/>
  <c r="AX92" i="3"/>
  <c r="AW92" i="3"/>
  <c r="AV92" i="3"/>
  <c r="AT92" i="3"/>
  <c r="AS92" i="3"/>
  <c r="AR92" i="3"/>
  <c r="AP92" i="3"/>
  <c r="AO92" i="3"/>
  <c r="AN92" i="3"/>
  <c r="AM92" i="3"/>
  <c r="AL92" i="3"/>
  <c r="AK92" i="3"/>
  <c r="AJ92" i="3"/>
  <c r="AI92" i="3"/>
  <c r="AH92" i="3"/>
  <c r="AG92" i="3"/>
  <c r="AF92" i="3"/>
  <c r="AE92" i="3"/>
  <c r="AD92" i="3"/>
  <c r="AC92" i="3"/>
  <c r="AB92" i="3"/>
  <c r="AA92" i="3"/>
  <c r="Z92" i="3"/>
  <c r="Y92" i="3"/>
  <c r="X92" i="3"/>
  <c r="W92" i="3"/>
  <c r="V92" i="3"/>
  <c r="BA91" i="3"/>
  <c r="AY91" i="3"/>
  <c r="AX91" i="3"/>
  <c r="AW91" i="3"/>
  <c r="AV91" i="3"/>
  <c r="AT91" i="3"/>
  <c r="AS91" i="3"/>
  <c r="AR91" i="3"/>
  <c r="AP91" i="3"/>
  <c r="AO91" i="3"/>
  <c r="AN91" i="3"/>
  <c r="AM91" i="3"/>
  <c r="AL91" i="3"/>
  <c r="AK91" i="3"/>
  <c r="AJ91" i="3"/>
  <c r="AI91" i="3"/>
  <c r="AH91" i="3"/>
  <c r="AG91" i="3"/>
  <c r="AF91" i="3"/>
  <c r="AE91" i="3"/>
  <c r="AD91" i="3"/>
  <c r="AC91" i="3"/>
  <c r="AB91" i="3"/>
  <c r="AA91" i="3"/>
  <c r="Z91" i="3"/>
  <c r="Y91" i="3"/>
  <c r="X91" i="3"/>
  <c r="W91" i="3"/>
  <c r="V91" i="3"/>
  <c r="BA90" i="3"/>
  <c r="AY90" i="3"/>
  <c r="AX90" i="3"/>
  <c r="AW90" i="3"/>
  <c r="AV90" i="3"/>
  <c r="AT90" i="3"/>
  <c r="AS90" i="3"/>
  <c r="AR90" i="3"/>
  <c r="AP90" i="3"/>
  <c r="AO90" i="3"/>
  <c r="AN90" i="3"/>
  <c r="AM90" i="3"/>
  <c r="AL90" i="3"/>
  <c r="AK90" i="3"/>
  <c r="AJ90" i="3"/>
  <c r="AI90" i="3"/>
  <c r="AH90" i="3"/>
  <c r="AG90" i="3"/>
  <c r="AF90" i="3"/>
  <c r="AE90" i="3"/>
  <c r="AD90" i="3"/>
  <c r="AC90" i="3"/>
  <c r="AB90" i="3"/>
  <c r="AA90" i="3"/>
  <c r="Z90" i="3"/>
  <c r="Y90" i="3"/>
  <c r="X90" i="3"/>
  <c r="W90" i="3"/>
  <c r="V90" i="3"/>
  <c r="BA89" i="3"/>
  <c r="AY89" i="3"/>
  <c r="AX89" i="3"/>
  <c r="AW89" i="3"/>
  <c r="AV89" i="3"/>
  <c r="AT89" i="3"/>
  <c r="AS89" i="3"/>
  <c r="AR89" i="3"/>
  <c r="AP89" i="3"/>
  <c r="AO89" i="3"/>
  <c r="AN89" i="3"/>
  <c r="AM89" i="3"/>
  <c r="AL89" i="3"/>
  <c r="AK89" i="3"/>
  <c r="AJ89" i="3"/>
  <c r="AI89" i="3"/>
  <c r="AH89" i="3"/>
  <c r="AG89" i="3"/>
  <c r="AF89" i="3"/>
  <c r="AE89" i="3"/>
  <c r="AD89" i="3"/>
  <c r="AC89" i="3"/>
  <c r="AB89" i="3"/>
  <c r="AA89" i="3"/>
  <c r="Z89" i="3"/>
  <c r="Y89" i="3"/>
  <c r="X89" i="3"/>
  <c r="W89" i="3"/>
  <c r="V89" i="3"/>
  <c r="BA88" i="3"/>
  <c r="AY88" i="3"/>
  <c r="AX88" i="3"/>
  <c r="AW88" i="3"/>
  <c r="AV88" i="3"/>
  <c r="AT88" i="3"/>
  <c r="AS88" i="3"/>
  <c r="AR88" i="3"/>
  <c r="AP88" i="3"/>
  <c r="AO88" i="3"/>
  <c r="AN88" i="3"/>
  <c r="AM88" i="3"/>
  <c r="AL88" i="3"/>
  <c r="AK88" i="3"/>
  <c r="AJ88" i="3"/>
  <c r="AI88" i="3"/>
  <c r="AH88" i="3"/>
  <c r="AG88" i="3"/>
  <c r="AF88" i="3"/>
  <c r="AE88" i="3"/>
  <c r="AD88" i="3"/>
  <c r="AC88" i="3"/>
  <c r="AB88" i="3"/>
  <c r="AA88" i="3"/>
  <c r="Z88" i="3"/>
  <c r="Y88" i="3"/>
  <c r="X88" i="3"/>
  <c r="W88" i="3"/>
  <c r="V88" i="3"/>
  <c r="BA87" i="3"/>
  <c r="AY87" i="3"/>
  <c r="AX87" i="3"/>
  <c r="AW87" i="3"/>
  <c r="AV87" i="3"/>
  <c r="AT87" i="3"/>
  <c r="AS87" i="3"/>
  <c r="AR87" i="3"/>
  <c r="AP87" i="3"/>
  <c r="AO87" i="3"/>
  <c r="AN87" i="3"/>
  <c r="AM87" i="3"/>
  <c r="AL87" i="3"/>
  <c r="AK87" i="3"/>
  <c r="AJ87" i="3"/>
  <c r="AI87" i="3"/>
  <c r="AH87" i="3"/>
  <c r="AG87" i="3"/>
  <c r="AF87" i="3"/>
  <c r="AE87" i="3"/>
  <c r="AD87" i="3"/>
  <c r="AC87" i="3"/>
  <c r="AB87" i="3"/>
  <c r="AA87" i="3"/>
  <c r="Z87" i="3"/>
  <c r="Y87" i="3"/>
  <c r="X87" i="3"/>
  <c r="W87" i="3"/>
  <c r="V87" i="3"/>
  <c r="BA86" i="3"/>
  <c r="AY86" i="3"/>
  <c r="AX86" i="3"/>
  <c r="AW86" i="3"/>
  <c r="AV86" i="3"/>
  <c r="AT86" i="3"/>
  <c r="AS86" i="3"/>
  <c r="AR86" i="3"/>
  <c r="AP86" i="3"/>
  <c r="AO86" i="3"/>
  <c r="AN86" i="3"/>
  <c r="AM86" i="3"/>
  <c r="AL86" i="3"/>
  <c r="AK86" i="3"/>
  <c r="AJ86" i="3"/>
  <c r="AI86" i="3"/>
  <c r="AH86" i="3"/>
  <c r="AG86" i="3"/>
  <c r="AF86" i="3"/>
  <c r="AE86" i="3"/>
  <c r="AD86" i="3"/>
  <c r="AC86" i="3"/>
  <c r="AB86" i="3"/>
  <c r="AA86" i="3"/>
  <c r="Z86" i="3"/>
  <c r="Y86" i="3"/>
  <c r="X86" i="3"/>
  <c r="W86" i="3"/>
  <c r="V86" i="3"/>
  <c r="BA85" i="3"/>
  <c r="AY85" i="3"/>
  <c r="AX85" i="3"/>
  <c r="AW85" i="3"/>
  <c r="AV85" i="3"/>
  <c r="AT85" i="3"/>
  <c r="AS85" i="3"/>
  <c r="AR85" i="3"/>
  <c r="AP85" i="3"/>
  <c r="AO85" i="3"/>
  <c r="AN85" i="3"/>
  <c r="AM85" i="3"/>
  <c r="AL85" i="3"/>
  <c r="AK85" i="3"/>
  <c r="AJ85" i="3"/>
  <c r="AI85" i="3"/>
  <c r="AH85" i="3"/>
  <c r="AG85" i="3"/>
  <c r="AF85" i="3"/>
  <c r="AE85" i="3"/>
  <c r="AD85" i="3"/>
  <c r="AC85" i="3"/>
  <c r="AB85" i="3"/>
  <c r="AA85" i="3"/>
  <c r="Z85" i="3"/>
  <c r="Y85" i="3"/>
  <c r="X85" i="3"/>
  <c r="W85" i="3"/>
  <c r="V85" i="3"/>
  <c r="BA84" i="3"/>
  <c r="AY84" i="3"/>
  <c r="AX84" i="3"/>
  <c r="AW84" i="3"/>
  <c r="AV84" i="3"/>
  <c r="AT84" i="3"/>
  <c r="AS84" i="3"/>
  <c r="AR84" i="3"/>
  <c r="AP84" i="3"/>
  <c r="AO84" i="3"/>
  <c r="AN84" i="3"/>
  <c r="AM84" i="3"/>
  <c r="AL84" i="3"/>
  <c r="AK84" i="3"/>
  <c r="AJ84" i="3"/>
  <c r="AI84" i="3"/>
  <c r="AH84" i="3"/>
  <c r="AG84" i="3"/>
  <c r="AF84" i="3"/>
  <c r="AE84" i="3"/>
  <c r="AD84" i="3"/>
  <c r="AC84" i="3"/>
  <c r="AB84" i="3"/>
  <c r="AA84" i="3"/>
  <c r="Z84" i="3"/>
  <c r="Y84" i="3"/>
  <c r="X84" i="3"/>
  <c r="W84" i="3"/>
  <c r="V84" i="3"/>
  <c r="BA83" i="3"/>
  <c r="AY83" i="3"/>
  <c r="AX83" i="3"/>
  <c r="AW83" i="3"/>
  <c r="AV83" i="3"/>
  <c r="AT83" i="3"/>
  <c r="AS83" i="3"/>
  <c r="AR83" i="3"/>
  <c r="AP83" i="3"/>
  <c r="AO83" i="3"/>
  <c r="AN83" i="3"/>
  <c r="AM83" i="3"/>
  <c r="AL83" i="3"/>
  <c r="AK83" i="3"/>
  <c r="AJ83" i="3"/>
  <c r="AI83" i="3"/>
  <c r="AH83" i="3"/>
  <c r="AG83" i="3"/>
  <c r="AF83" i="3"/>
  <c r="AE83" i="3"/>
  <c r="AD83" i="3"/>
  <c r="AC83" i="3"/>
  <c r="AB83" i="3"/>
  <c r="AA83" i="3"/>
  <c r="Z83" i="3"/>
  <c r="Y83" i="3"/>
  <c r="X83" i="3"/>
  <c r="W83" i="3"/>
  <c r="V83" i="3"/>
  <c r="BA82" i="3"/>
  <c r="AY82" i="3"/>
  <c r="AX82" i="3"/>
  <c r="AW82" i="3"/>
  <c r="AV82" i="3"/>
  <c r="AT82" i="3"/>
  <c r="AS82" i="3"/>
  <c r="AR82" i="3"/>
  <c r="AP82" i="3"/>
  <c r="AO82" i="3"/>
  <c r="AN82" i="3"/>
  <c r="AM82" i="3"/>
  <c r="AL82" i="3"/>
  <c r="AK82" i="3"/>
  <c r="AJ82" i="3"/>
  <c r="AI82" i="3"/>
  <c r="AH82" i="3"/>
  <c r="AG82" i="3"/>
  <c r="AF82" i="3"/>
  <c r="AE82" i="3"/>
  <c r="AD82" i="3"/>
  <c r="AC82" i="3"/>
  <c r="AB82" i="3"/>
  <c r="AA82" i="3"/>
  <c r="Z82" i="3"/>
  <c r="Y82" i="3"/>
  <c r="X82" i="3"/>
  <c r="W82" i="3"/>
  <c r="V82" i="3"/>
  <c r="BA81" i="3"/>
  <c r="AY81" i="3"/>
  <c r="AX81" i="3"/>
  <c r="AW81" i="3"/>
  <c r="AV81" i="3"/>
  <c r="AT81" i="3"/>
  <c r="AS81" i="3"/>
  <c r="AR81" i="3"/>
  <c r="AP81" i="3"/>
  <c r="AO81" i="3"/>
  <c r="AN81" i="3"/>
  <c r="AM81" i="3"/>
  <c r="AL81" i="3"/>
  <c r="AK81" i="3"/>
  <c r="AJ81" i="3"/>
  <c r="AI81" i="3"/>
  <c r="AH81" i="3"/>
  <c r="AG81" i="3"/>
  <c r="AF81" i="3"/>
  <c r="AE81" i="3"/>
  <c r="AD81" i="3"/>
  <c r="AC81" i="3"/>
  <c r="AB81" i="3"/>
  <c r="AA81" i="3"/>
  <c r="Z81" i="3"/>
  <c r="Y81" i="3"/>
  <c r="X81" i="3"/>
  <c r="W81" i="3"/>
  <c r="V81" i="3"/>
  <c r="BA80" i="3"/>
  <c r="AY80" i="3"/>
  <c r="AX80" i="3"/>
  <c r="AW80" i="3"/>
  <c r="AV80" i="3"/>
  <c r="AT80" i="3"/>
  <c r="AS80" i="3"/>
  <c r="AR80" i="3"/>
  <c r="AP80" i="3"/>
  <c r="AO80" i="3"/>
  <c r="AN80" i="3"/>
  <c r="AM80" i="3"/>
  <c r="AL80" i="3"/>
  <c r="AK80" i="3"/>
  <c r="AJ80" i="3"/>
  <c r="AI80" i="3"/>
  <c r="AH80" i="3"/>
  <c r="AG80" i="3"/>
  <c r="AF80" i="3"/>
  <c r="AE80" i="3"/>
  <c r="AD80" i="3"/>
  <c r="AC80" i="3"/>
  <c r="AB80" i="3"/>
  <c r="AA80" i="3"/>
  <c r="Z80" i="3"/>
  <c r="Y80" i="3"/>
  <c r="X80" i="3"/>
  <c r="W80" i="3"/>
  <c r="V80" i="3"/>
  <c r="BA79" i="3"/>
  <c r="AY79" i="3"/>
  <c r="AX79" i="3"/>
  <c r="AW79" i="3"/>
  <c r="AV79" i="3"/>
  <c r="AT79" i="3"/>
  <c r="AS79" i="3"/>
  <c r="AR79" i="3"/>
  <c r="AP79" i="3"/>
  <c r="AO79" i="3"/>
  <c r="AN79" i="3"/>
  <c r="AM79" i="3"/>
  <c r="AL79" i="3"/>
  <c r="AK79" i="3"/>
  <c r="AJ79" i="3"/>
  <c r="AI79" i="3"/>
  <c r="AH79" i="3"/>
  <c r="AG79" i="3"/>
  <c r="AF79" i="3"/>
  <c r="AE79" i="3"/>
  <c r="AD79" i="3"/>
  <c r="AC79" i="3"/>
  <c r="AB79" i="3"/>
  <c r="AA79" i="3"/>
  <c r="Z79" i="3"/>
  <c r="Y79" i="3"/>
  <c r="X79" i="3"/>
  <c r="W79" i="3"/>
  <c r="V79" i="3"/>
  <c r="BA78" i="3"/>
  <c r="AY78" i="3"/>
  <c r="AX78" i="3"/>
  <c r="AW78" i="3"/>
  <c r="AV78" i="3"/>
  <c r="AT78" i="3"/>
  <c r="AS78" i="3"/>
  <c r="AR78" i="3"/>
  <c r="AP78" i="3"/>
  <c r="AO78" i="3"/>
  <c r="AN78" i="3"/>
  <c r="AM78" i="3"/>
  <c r="AL78" i="3"/>
  <c r="AK78" i="3"/>
  <c r="AJ78" i="3"/>
  <c r="AI78" i="3"/>
  <c r="AH78" i="3"/>
  <c r="AG78" i="3"/>
  <c r="AF78" i="3"/>
  <c r="AE78" i="3"/>
  <c r="AD78" i="3"/>
  <c r="AC78" i="3"/>
  <c r="AB78" i="3"/>
  <c r="AA78" i="3"/>
  <c r="Z78" i="3"/>
  <c r="Y78" i="3"/>
  <c r="X78" i="3"/>
  <c r="W78" i="3"/>
  <c r="V78" i="3"/>
  <c r="BA77" i="3"/>
  <c r="AY77" i="3"/>
  <c r="AX77" i="3"/>
  <c r="AW77" i="3"/>
  <c r="AV77" i="3"/>
  <c r="AT77" i="3"/>
  <c r="AS77" i="3"/>
  <c r="AR77" i="3"/>
  <c r="AP77" i="3"/>
  <c r="AO77" i="3"/>
  <c r="AN77" i="3"/>
  <c r="AM77" i="3"/>
  <c r="AL77" i="3"/>
  <c r="AK77" i="3"/>
  <c r="AJ77" i="3"/>
  <c r="AI77" i="3"/>
  <c r="AH77" i="3"/>
  <c r="AG77" i="3"/>
  <c r="AF77" i="3"/>
  <c r="AE77" i="3"/>
  <c r="AD77" i="3"/>
  <c r="AC77" i="3"/>
  <c r="AB77" i="3"/>
  <c r="AA77" i="3"/>
  <c r="Z77" i="3"/>
  <c r="Y77" i="3"/>
  <c r="X77" i="3"/>
  <c r="W77" i="3"/>
  <c r="V77" i="3"/>
  <c r="BA76" i="3"/>
  <c r="AY76" i="3"/>
  <c r="AX76" i="3"/>
  <c r="AW76" i="3"/>
  <c r="AV76" i="3"/>
  <c r="AT76" i="3"/>
  <c r="AS76" i="3"/>
  <c r="AR76" i="3"/>
  <c r="AP76" i="3"/>
  <c r="AO76" i="3"/>
  <c r="AN76" i="3"/>
  <c r="AM76" i="3"/>
  <c r="AL76" i="3"/>
  <c r="AK76" i="3"/>
  <c r="AJ76" i="3"/>
  <c r="AI76" i="3"/>
  <c r="AH76" i="3"/>
  <c r="AG76" i="3"/>
  <c r="AF76" i="3"/>
  <c r="AE76" i="3"/>
  <c r="AD76" i="3"/>
  <c r="AC76" i="3"/>
  <c r="AB76" i="3"/>
  <c r="AA76" i="3"/>
  <c r="Z76" i="3"/>
  <c r="Y76" i="3"/>
  <c r="X76" i="3"/>
  <c r="W76" i="3"/>
  <c r="V76" i="3"/>
  <c r="BA75" i="3"/>
  <c r="AY75" i="3"/>
  <c r="AX75" i="3"/>
  <c r="AW75" i="3"/>
  <c r="AV75" i="3"/>
  <c r="AT75" i="3"/>
  <c r="AS75" i="3"/>
  <c r="AR75" i="3"/>
  <c r="AP75" i="3"/>
  <c r="AO75" i="3"/>
  <c r="AN75" i="3"/>
  <c r="AM75" i="3"/>
  <c r="AL75" i="3"/>
  <c r="AK75" i="3"/>
  <c r="AJ75" i="3"/>
  <c r="AI75" i="3"/>
  <c r="AH75" i="3"/>
  <c r="AG75" i="3"/>
  <c r="AF75" i="3"/>
  <c r="AE75" i="3"/>
  <c r="AD75" i="3"/>
  <c r="AC75" i="3"/>
  <c r="AB75" i="3"/>
  <c r="AA75" i="3"/>
  <c r="Z75" i="3"/>
  <c r="Y75" i="3"/>
  <c r="X75" i="3"/>
  <c r="W75" i="3"/>
  <c r="V75" i="3"/>
  <c r="BA74" i="3"/>
  <c r="AY74" i="3"/>
  <c r="AX74" i="3"/>
  <c r="AW74" i="3"/>
  <c r="AV74" i="3"/>
  <c r="AT74" i="3"/>
  <c r="AS74" i="3"/>
  <c r="AR74" i="3"/>
  <c r="AP74" i="3"/>
  <c r="AO74" i="3"/>
  <c r="AN74" i="3"/>
  <c r="AM74" i="3"/>
  <c r="AL74" i="3"/>
  <c r="AK74" i="3"/>
  <c r="AJ74" i="3"/>
  <c r="AI74" i="3"/>
  <c r="AH74" i="3"/>
  <c r="AG74" i="3"/>
  <c r="AF74" i="3"/>
  <c r="AE74" i="3"/>
  <c r="AD74" i="3"/>
  <c r="AC74" i="3"/>
  <c r="AB74" i="3"/>
  <c r="AA74" i="3"/>
  <c r="Z74" i="3"/>
  <c r="Y74" i="3"/>
  <c r="X74" i="3"/>
  <c r="W74" i="3"/>
  <c r="V74" i="3"/>
  <c r="BA73" i="3"/>
  <c r="AY73" i="3"/>
  <c r="AX73" i="3"/>
  <c r="AW73" i="3"/>
  <c r="AV73" i="3"/>
  <c r="AT73" i="3"/>
  <c r="AS73" i="3"/>
  <c r="AR73" i="3"/>
  <c r="AP73" i="3"/>
  <c r="AO73" i="3"/>
  <c r="AN73" i="3"/>
  <c r="AM73" i="3"/>
  <c r="AL73" i="3"/>
  <c r="AK73" i="3"/>
  <c r="AJ73" i="3"/>
  <c r="AI73" i="3"/>
  <c r="AH73" i="3"/>
  <c r="AG73" i="3"/>
  <c r="AF73" i="3"/>
  <c r="AE73" i="3"/>
  <c r="AD73" i="3"/>
  <c r="AC73" i="3"/>
  <c r="AB73" i="3"/>
  <c r="AA73" i="3"/>
  <c r="Z73" i="3"/>
  <c r="Y73" i="3"/>
  <c r="X73" i="3"/>
  <c r="W73" i="3"/>
  <c r="V73" i="3"/>
  <c r="BA72" i="3"/>
  <c r="AY72" i="3"/>
  <c r="AX72" i="3"/>
  <c r="AW72" i="3"/>
  <c r="AV72" i="3"/>
  <c r="AT72" i="3"/>
  <c r="AS72" i="3"/>
  <c r="AR72" i="3"/>
  <c r="AP72" i="3"/>
  <c r="AO72" i="3"/>
  <c r="AN72" i="3"/>
  <c r="AM72" i="3"/>
  <c r="AL72" i="3"/>
  <c r="AK72" i="3"/>
  <c r="AJ72" i="3"/>
  <c r="AI72" i="3"/>
  <c r="AH72" i="3"/>
  <c r="AG72" i="3"/>
  <c r="AF72" i="3"/>
  <c r="AE72" i="3"/>
  <c r="AD72" i="3"/>
  <c r="AC72" i="3"/>
  <c r="AB72" i="3"/>
  <c r="AA72" i="3"/>
  <c r="Z72" i="3"/>
  <c r="Y72" i="3"/>
  <c r="X72" i="3"/>
  <c r="W72" i="3"/>
  <c r="V72" i="3"/>
  <c r="BA71" i="3"/>
  <c r="AY71" i="3"/>
  <c r="AX71" i="3"/>
  <c r="AW71" i="3"/>
  <c r="AV71" i="3"/>
  <c r="AT71" i="3"/>
  <c r="AS71" i="3"/>
  <c r="AR71" i="3"/>
  <c r="AP71" i="3"/>
  <c r="AO71" i="3"/>
  <c r="AN71" i="3"/>
  <c r="AM71" i="3"/>
  <c r="AL71" i="3"/>
  <c r="AK71" i="3"/>
  <c r="AJ71" i="3"/>
  <c r="AI71" i="3"/>
  <c r="AH71" i="3"/>
  <c r="AG71" i="3"/>
  <c r="AF71" i="3"/>
  <c r="AE71" i="3"/>
  <c r="AD71" i="3"/>
  <c r="AC71" i="3"/>
  <c r="AB71" i="3"/>
  <c r="AA71" i="3"/>
  <c r="Z71" i="3"/>
  <c r="Y71" i="3"/>
  <c r="X71" i="3"/>
  <c r="W71" i="3"/>
  <c r="V71" i="3"/>
  <c r="BA70" i="3"/>
  <c r="AY70" i="3"/>
  <c r="AX70" i="3"/>
  <c r="AW70" i="3"/>
  <c r="AV70" i="3"/>
  <c r="AT70" i="3"/>
  <c r="AS70" i="3"/>
  <c r="AR70" i="3"/>
  <c r="AP70" i="3"/>
  <c r="AO70" i="3"/>
  <c r="AN70" i="3"/>
  <c r="AM70" i="3"/>
  <c r="AL70" i="3"/>
  <c r="AK70" i="3"/>
  <c r="AJ70" i="3"/>
  <c r="AI70" i="3"/>
  <c r="AH70" i="3"/>
  <c r="AG70" i="3"/>
  <c r="AF70" i="3"/>
  <c r="AE70" i="3"/>
  <c r="AD70" i="3"/>
  <c r="AC70" i="3"/>
  <c r="AB70" i="3"/>
  <c r="AA70" i="3"/>
  <c r="Z70" i="3"/>
  <c r="Y70" i="3"/>
  <c r="X70" i="3"/>
  <c r="W70" i="3"/>
  <c r="V70" i="3"/>
  <c r="BA69" i="3"/>
  <c r="AY69" i="3"/>
  <c r="AX69" i="3"/>
  <c r="AW69" i="3"/>
  <c r="AV69" i="3"/>
  <c r="AT69" i="3"/>
  <c r="AS69" i="3"/>
  <c r="AR69" i="3"/>
  <c r="AP69" i="3"/>
  <c r="AO69" i="3"/>
  <c r="AN69" i="3"/>
  <c r="AM69" i="3"/>
  <c r="AL69" i="3"/>
  <c r="AK69" i="3"/>
  <c r="AJ69" i="3"/>
  <c r="AI69" i="3"/>
  <c r="AH69" i="3"/>
  <c r="AG69" i="3"/>
  <c r="AF69" i="3"/>
  <c r="AE69" i="3"/>
  <c r="AD69" i="3"/>
  <c r="AC69" i="3"/>
  <c r="AB69" i="3"/>
  <c r="AA69" i="3"/>
  <c r="Z69" i="3"/>
  <c r="Y69" i="3"/>
  <c r="X69" i="3"/>
  <c r="W69" i="3"/>
  <c r="V69" i="3"/>
  <c r="BA68" i="3"/>
  <c r="AY68" i="3"/>
  <c r="AX68" i="3"/>
  <c r="AW68" i="3"/>
  <c r="AV68" i="3"/>
  <c r="AT68" i="3"/>
  <c r="AS68" i="3"/>
  <c r="AR68" i="3"/>
  <c r="AP68" i="3"/>
  <c r="AO68" i="3"/>
  <c r="AN68" i="3"/>
  <c r="AM68" i="3"/>
  <c r="AL68" i="3"/>
  <c r="AK68" i="3"/>
  <c r="AJ68" i="3"/>
  <c r="AI68" i="3"/>
  <c r="AH68" i="3"/>
  <c r="AG68" i="3"/>
  <c r="AF68" i="3"/>
  <c r="AE68" i="3"/>
  <c r="AD68" i="3"/>
  <c r="AC68" i="3"/>
  <c r="AB68" i="3"/>
  <c r="AA68" i="3"/>
  <c r="Z68" i="3"/>
  <c r="Y68" i="3"/>
  <c r="X68" i="3"/>
  <c r="W68" i="3"/>
  <c r="V68" i="3"/>
  <c r="BA67" i="3"/>
  <c r="AY67" i="3"/>
  <c r="AX67" i="3"/>
  <c r="AW67" i="3"/>
  <c r="AV67" i="3"/>
  <c r="AT67" i="3"/>
  <c r="AS67" i="3"/>
  <c r="AR67" i="3"/>
  <c r="AP67" i="3"/>
  <c r="AO67" i="3"/>
  <c r="AN67" i="3"/>
  <c r="AM67" i="3"/>
  <c r="AL67" i="3"/>
  <c r="AK67" i="3"/>
  <c r="AJ67" i="3"/>
  <c r="AI67" i="3"/>
  <c r="AH67" i="3"/>
  <c r="AG67" i="3"/>
  <c r="AF67" i="3"/>
  <c r="AE67" i="3"/>
  <c r="AD67" i="3"/>
  <c r="AC67" i="3"/>
  <c r="AB67" i="3"/>
  <c r="AA67" i="3"/>
  <c r="Z67" i="3"/>
  <c r="Y67" i="3"/>
  <c r="X67" i="3"/>
  <c r="W67" i="3"/>
  <c r="V67" i="3"/>
  <c r="BA66" i="3"/>
  <c r="AY66" i="3"/>
  <c r="AX66" i="3"/>
  <c r="AW66" i="3"/>
  <c r="AV66" i="3"/>
  <c r="AT66" i="3"/>
  <c r="AS66" i="3"/>
  <c r="AR66" i="3"/>
  <c r="AP66" i="3"/>
  <c r="AO66" i="3"/>
  <c r="AN66" i="3"/>
  <c r="AM66" i="3"/>
  <c r="AL66" i="3"/>
  <c r="AK66" i="3"/>
  <c r="AJ66" i="3"/>
  <c r="AI66" i="3"/>
  <c r="AH66" i="3"/>
  <c r="AG66" i="3"/>
  <c r="AF66" i="3"/>
  <c r="AE66" i="3"/>
  <c r="AD66" i="3"/>
  <c r="AC66" i="3"/>
  <c r="AB66" i="3"/>
  <c r="AA66" i="3"/>
  <c r="Z66" i="3"/>
  <c r="Y66" i="3"/>
  <c r="X66" i="3"/>
  <c r="W66" i="3"/>
  <c r="V66" i="3"/>
  <c r="BA65" i="3"/>
  <c r="AY65" i="3"/>
  <c r="AX65" i="3"/>
  <c r="AW65" i="3"/>
  <c r="AV65" i="3"/>
  <c r="AT65" i="3"/>
  <c r="AS65" i="3"/>
  <c r="AR65" i="3"/>
  <c r="AP65" i="3"/>
  <c r="AO65" i="3"/>
  <c r="AN65" i="3"/>
  <c r="AM65" i="3"/>
  <c r="AL65" i="3"/>
  <c r="AK65" i="3"/>
  <c r="AJ65" i="3"/>
  <c r="AI65" i="3"/>
  <c r="AH65" i="3"/>
  <c r="AG65" i="3"/>
  <c r="AF65" i="3"/>
  <c r="AE65" i="3"/>
  <c r="AD65" i="3"/>
  <c r="AC65" i="3"/>
  <c r="AB65" i="3"/>
  <c r="AA65" i="3"/>
  <c r="Z65" i="3"/>
  <c r="Y65" i="3"/>
  <c r="X65" i="3"/>
  <c r="W65" i="3"/>
  <c r="V65" i="3"/>
  <c r="BA64" i="3"/>
  <c r="AY64" i="3"/>
  <c r="AX64" i="3"/>
  <c r="AW64" i="3"/>
  <c r="AV64" i="3"/>
  <c r="AT64" i="3"/>
  <c r="AS64" i="3"/>
  <c r="AR64" i="3"/>
  <c r="AP64" i="3"/>
  <c r="AO64" i="3"/>
  <c r="AN64" i="3"/>
  <c r="AM64" i="3"/>
  <c r="AL64" i="3"/>
  <c r="AK64" i="3"/>
  <c r="AJ64" i="3"/>
  <c r="AI64" i="3"/>
  <c r="AH64" i="3"/>
  <c r="AG64" i="3"/>
  <c r="AF64" i="3"/>
  <c r="AE64" i="3"/>
  <c r="AD64" i="3"/>
  <c r="AC64" i="3"/>
  <c r="AB64" i="3"/>
  <c r="AA64" i="3"/>
  <c r="Z64" i="3"/>
  <c r="Y64" i="3"/>
  <c r="X64" i="3"/>
  <c r="W64" i="3"/>
  <c r="V64" i="3"/>
  <c r="BA63" i="3"/>
  <c r="AY63" i="3"/>
  <c r="AX63" i="3"/>
  <c r="AW63" i="3"/>
  <c r="AV63" i="3"/>
  <c r="AT63" i="3"/>
  <c r="AS63" i="3"/>
  <c r="AR63" i="3"/>
  <c r="AP63" i="3"/>
  <c r="AO63" i="3"/>
  <c r="AN63" i="3"/>
  <c r="AM63" i="3"/>
  <c r="AL63" i="3"/>
  <c r="AK63" i="3"/>
  <c r="AJ63" i="3"/>
  <c r="AI63" i="3"/>
  <c r="AH63" i="3"/>
  <c r="AG63" i="3"/>
  <c r="AF63" i="3"/>
  <c r="AE63" i="3"/>
  <c r="AD63" i="3"/>
  <c r="AC63" i="3"/>
  <c r="AB63" i="3"/>
  <c r="AA63" i="3"/>
  <c r="Z63" i="3"/>
  <c r="Y63" i="3"/>
  <c r="X63" i="3"/>
  <c r="W63" i="3"/>
  <c r="V63" i="3"/>
  <c r="BA62" i="3"/>
  <c r="AY62" i="3"/>
  <c r="AX62" i="3"/>
  <c r="AW62" i="3"/>
  <c r="AV62" i="3"/>
  <c r="AT62" i="3"/>
  <c r="AS62" i="3"/>
  <c r="AR62" i="3"/>
  <c r="AP62" i="3"/>
  <c r="AO62" i="3"/>
  <c r="AN62" i="3"/>
  <c r="AM62" i="3"/>
  <c r="AL62" i="3"/>
  <c r="AK62" i="3"/>
  <c r="AJ62" i="3"/>
  <c r="AI62" i="3"/>
  <c r="AH62" i="3"/>
  <c r="AG62" i="3"/>
  <c r="AF62" i="3"/>
  <c r="AE62" i="3"/>
  <c r="AD62" i="3"/>
  <c r="AC62" i="3"/>
  <c r="AB62" i="3"/>
  <c r="AA62" i="3"/>
  <c r="Z62" i="3"/>
  <c r="Y62" i="3"/>
  <c r="X62" i="3"/>
  <c r="W62" i="3"/>
  <c r="V62" i="3"/>
  <c r="BA61" i="3"/>
  <c r="AY61" i="3"/>
  <c r="AX61" i="3"/>
  <c r="AW61" i="3"/>
  <c r="AV61" i="3"/>
  <c r="AT61" i="3"/>
  <c r="AS61" i="3"/>
  <c r="AR61" i="3"/>
  <c r="AP61" i="3"/>
  <c r="AO61" i="3"/>
  <c r="AN61" i="3"/>
  <c r="AM61" i="3"/>
  <c r="AL61" i="3"/>
  <c r="AK61" i="3"/>
  <c r="AJ61" i="3"/>
  <c r="AI61" i="3"/>
  <c r="AH61" i="3"/>
  <c r="AG61" i="3"/>
  <c r="AF61" i="3"/>
  <c r="AE61" i="3"/>
  <c r="AD61" i="3"/>
  <c r="AC61" i="3"/>
  <c r="AB61" i="3"/>
  <c r="AA61" i="3"/>
  <c r="Z61" i="3"/>
  <c r="Y61" i="3"/>
  <c r="X61" i="3"/>
  <c r="W61" i="3"/>
  <c r="V61" i="3"/>
  <c r="BA60" i="3"/>
  <c r="AY60" i="3"/>
  <c r="AX60" i="3"/>
  <c r="AW60" i="3"/>
  <c r="AV60" i="3"/>
  <c r="AT60" i="3"/>
  <c r="AS60" i="3"/>
  <c r="AR60" i="3"/>
  <c r="AP60" i="3"/>
  <c r="AO60" i="3"/>
  <c r="AN60" i="3"/>
  <c r="AM60" i="3"/>
  <c r="AL60" i="3"/>
  <c r="AK60" i="3"/>
  <c r="AJ60" i="3"/>
  <c r="AI60" i="3"/>
  <c r="AH60" i="3"/>
  <c r="AG60" i="3"/>
  <c r="AF60" i="3"/>
  <c r="AE60" i="3"/>
  <c r="AD60" i="3"/>
  <c r="AC60" i="3"/>
  <c r="AB60" i="3"/>
  <c r="AA60" i="3"/>
  <c r="Z60" i="3"/>
  <c r="Y60" i="3"/>
  <c r="X60" i="3"/>
  <c r="W60" i="3"/>
  <c r="V60" i="3"/>
  <c r="BA59" i="3"/>
  <c r="AY59" i="3"/>
  <c r="AX59" i="3"/>
  <c r="AW59" i="3"/>
  <c r="AV59" i="3"/>
  <c r="AT59" i="3"/>
  <c r="AS59" i="3"/>
  <c r="AR59" i="3"/>
  <c r="AP59" i="3"/>
  <c r="AO59" i="3"/>
  <c r="AN59" i="3"/>
  <c r="AM59" i="3"/>
  <c r="AL59" i="3"/>
  <c r="AK59" i="3"/>
  <c r="AJ59" i="3"/>
  <c r="AI59" i="3"/>
  <c r="AH59" i="3"/>
  <c r="AG59" i="3"/>
  <c r="AF59" i="3"/>
  <c r="AE59" i="3"/>
  <c r="AD59" i="3"/>
  <c r="AC59" i="3"/>
  <c r="AB59" i="3"/>
  <c r="AA59" i="3"/>
  <c r="Z59" i="3"/>
  <c r="Y59" i="3"/>
  <c r="X59" i="3"/>
  <c r="W59" i="3"/>
  <c r="V59" i="3"/>
  <c r="BA58" i="3"/>
  <c r="AY58" i="3"/>
  <c r="AX58" i="3"/>
  <c r="AW58" i="3"/>
  <c r="AV58" i="3"/>
  <c r="AT58" i="3"/>
  <c r="AS58" i="3"/>
  <c r="AR58" i="3"/>
  <c r="AP58" i="3"/>
  <c r="AO58" i="3"/>
  <c r="AN58" i="3"/>
  <c r="AM58" i="3"/>
  <c r="AL58" i="3"/>
  <c r="AK58" i="3"/>
  <c r="AJ58" i="3"/>
  <c r="AI58" i="3"/>
  <c r="AH58" i="3"/>
  <c r="AG58" i="3"/>
  <c r="AF58" i="3"/>
  <c r="AE58" i="3"/>
  <c r="AD58" i="3"/>
  <c r="AC58" i="3"/>
  <c r="AB58" i="3"/>
  <c r="AA58" i="3"/>
  <c r="Z58" i="3"/>
  <c r="Y58" i="3"/>
  <c r="X58" i="3"/>
  <c r="W58" i="3"/>
  <c r="V58" i="3"/>
  <c r="BA57" i="3"/>
  <c r="AY57" i="3"/>
  <c r="AX57" i="3"/>
  <c r="AW57" i="3"/>
  <c r="AV57" i="3"/>
  <c r="AT57" i="3"/>
  <c r="AS57" i="3"/>
  <c r="AR57" i="3"/>
  <c r="AP57" i="3"/>
  <c r="AO57" i="3"/>
  <c r="AN57" i="3"/>
  <c r="AM57" i="3"/>
  <c r="AL57" i="3"/>
  <c r="AK57" i="3"/>
  <c r="AJ57" i="3"/>
  <c r="AI57" i="3"/>
  <c r="AH57" i="3"/>
  <c r="AG57" i="3"/>
  <c r="AF57" i="3"/>
  <c r="AE57" i="3"/>
  <c r="AD57" i="3"/>
  <c r="AC57" i="3"/>
  <c r="AB57" i="3"/>
  <c r="AA57" i="3"/>
  <c r="Z57" i="3"/>
  <c r="Y57" i="3"/>
  <c r="X57" i="3"/>
  <c r="W57" i="3"/>
  <c r="V57" i="3"/>
  <c r="BA56" i="3"/>
  <c r="AY56" i="3"/>
  <c r="AX56" i="3"/>
  <c r="AW56" i="3"/>
  <c r="AV56" i="3"/>
  <c r="AT56" i="3"/>
  <c r="AS56" i="3"/>
  <c r="AR56" i="3"/>
  <c r="AP56" i="3"/>
  <c r="AO56" i="3"/>
  <c r="AN56" i="3"/>
  <c r="AM56" i="3"/>
  <c r="AL56" i="3"/>
  <c r="AK56" i="3"/>
  <c r="AJ56" i="3"/>
  <c r="AI56" i="3"/>
  <c r="AH56" i="3"/>
  <c r="AG56" i="3"/>
  <c r="AF56" i="3"/>
  <c r="AE56" i="3"/>
  <c r="AD56" i="3"/>
  <c r="AC56" i="3"/>
  <c r="AB56" i="3"/>
  <c r="AA56" i="3"/>
  <c r="Z56" i="3"/>
  <c r="Y56" i="3"/>
  <c r="X56" i="3"/>
  <c r="W56" i="3"/>
  <c r="V56" i="3"/>
  <c r="BA55" i="3"/>
  <c r="AY55" i="3"/>
  <c r="AX55" i="3"/>
  <c r="AW55" i="3"/>
  <c r="AV55" i="3"/>
  <c r="AT55" i="3"/>
  <c r="AS55" i="3"/>
  <c r="AR55" i="3"/>
  <c r="AP55" i="3"/>
  <c r="AO55" i="3"/>
  <c r="AN55" i="3"/>
  <c r="AM55" i="3"/>
  <c r="AL55" i="3"/>
  <c r="AK55" i="3"/>
  <c r="AJ55" i="3"/>
  <c r="AI55" i="3"/>
  <c r="AH55" i="3"/>
  <c r="AG55" i="3"/>
  <c r="AF55" i="3"/>
  <c r="AE55" i="3"/>
  <c r="AD55" i="3"/>
  <c r="AC55" i="3"/>
  <c r="AB55" i="3"/>
  <c r="AA55" i="3"/>
  <c r="Z55" i="3"/>
  <c r="Y55" i="3"/>
  <c r="X55" i="3"/>
  <c r="W55" i="3"/>
  <c r="V55" i="3"/>
  <c r="BA54" i="3"/>
  <c r="AY54" i="3"/>
  <c r="AX54" i="3"/>
  <c r="AW54" i="3"/>
  <c r="AV54" i="3"/>
  <c r="AT54" i="3"/>
  <c r="AS54" i="3"/>
  <c r="AR54" i="3"/>
  <c r="AP54" i="3"/>
  <c r="AO54" i="3"/>
  <c r="AN54" i="3"/>
  <c r="AM54" i="3"/>
  <c r="AL54" i="3"/>
  <c r="AK54" i="3"/>
  <c r="AJ54" i="3"/>
  <c r="AI54" i="3"/>
  <c r="AH54" i="3"/>
  <c r="AG54" i="3"/>
  <c r="AF54" i="3"/>
  <c r="AE54" i="3"/>
  <c r="AD54" i="3"/>
  <c r="AC54" i="3"/>
  <c r="AB54" i="3"/>
  <c r="AA54" i="3"/>
  <c r="Z54" i="3"/>
  <c r="Y54" i="3"/>
  <c r="X54" i="3"/>
  <c r="W54" i="3"/>
  <c r="V54" i="3"/>
  <c r="BA53" i="3"/>
  <c r="AY53" i="3"/>
  <c r="AX53" i="3"/>
  <c r="AW53" i="3"/>
  <c r="AV53" i="3"/>
  <c r="AT53" i="3"/>
  <c r="AS53" i="3"/>
  <c r="AR53" i="3"/>
  <c r="AP53" i="3"/>
  <c r="AO53" i="3"/>
  <c r="AN53" i="3"/>
  <c r="AM53" i="3"/>
  <c r="AL53" i="3"/>
  <c r="AK53" i="3"/>
  <c r="AJ53" i="3"/>
  <c r="AI53" i="3"/>
  <c r="AH53" i="3"/>
  <c r="AG53" i="3"/>
  <c r="AF53" i="3"/>
  <c r="AE53" i="3"/>
  <c r="AD53" i="3"/>
  <c r="AC53" i="3"/>
  <c r="AB53" i="3"/>
  <c r="AA53" i="3"/>
  <c r="Z53" i="3"/>
  <c r="Y53" i="3"/>
  <c r="X53" i="3"/>
  <c r="W53" i="3"/>
  <c r="V53" i="3"/>
  <c r="BA52" i="3"/>
  <c r="AY52" i="3"/>
  <c r="AX52" i="3"/>
  <c r="AW52" i="3"/>
  <c r="AV52" i="3"/>
  <c r="AT52" i="3"/>
  <c r="AS52" i="3"/>
  <c r="AR52" i="3"/>
  <c r="AP52" i="3"/>
  <c r="AO52" i="3"/>
  <c r="AN52" i="3"/>
  <c r="AM52" i="3"/>
  <c r="AL52" i="3"/>
  <c r="AK52" i="3"/>
  <c r="AJ52" i="3"/>
  <c r="AI52" i="3"/>
  <c r="AH52" i="3"/>
  <c r="AG52" i="3"/>
  <c r="AF52" i="3"/>
  <c r="AE52" i="3"/>
  <c r="AD52" i="3"/>
  <c r="AC52" i="3"/>
  <c r="AB52" i="3"/>
  <c r="AA52" i="3"/>
  <c r="Z52" i="3"/>
  <c r="Y52" i="3"/>
  <c r="X52" i="3"/>
  <c r="W52" i="3"/>
  <c r="V52" i="3"/>
  <c r="BA51" i="3"/>
  <c r="AY51" i="3"/>
  <c r="AX51" i="3"/>
  <c r="AW51" i="3"/>
  <c r="AV51" i="3"/>
  <c r="AT51" i="3"/>
  <c r="AS51" i="3"/>
  <c r="AR51" i="3"/>
  <c r="AP51" i="3"/>
  <c r="AO51" i="3"/>
  <c r="AN51" i="3"/>
  <c r="AM51" i="3"/>
  <c r="AL51" i="3"/>
  <c r="AK51" i="3"/>
  <c r="AJ51" i="3"/>
  <c r="AI51" i="3"/>
  <c r="AH51" i="3"/>
  <c r="AG51" i="3"/>
  <c r="AF51" i="3"/>
  <c r="AE51" i="3"/>
  <c r="AD51" i="3"/>
  <c r="AC51" i="3"/>
  <c r="AB51" i="3"/>
  <c r="AA51" i="3"/>
  <c r="Z51" i="3"/>
  <c r="Y51" i="3"/>
  <c r="X51" i="3"/>
  <c r="W51" i="3"/>
  <c r="V51" i="3"/>
  <c r="BA50" i="3"/>
  <c r="AY50" i="3"/>
  <c r="AX50" i="3"/>
  <c r="AW50" i="3"/>
  <c r="AV50" i="3"/>
  <c r="AT50" i="3"/>
  <c r="AS50" i="3"/>
  <c r="AR50" i="3"/>
  <c r="AP50" i="3"/>
  <c r="AO50" i="3"/>
  <c r="AN50" i="3"/>
  <c r="AM50" i="3"/>
  <c r="AL50" i="3"/>
  <c r="AK50" i="3"/>
  <c r="AJ50" i="3"/>
  <c r="AI50" i="3"/>
  <c r="AH50" i="3"/>
  <c r="AG50" i="3"/>
  <c r="AF50" i="3"/>
  <c r="AE50" i="3"/>
  <c r="AD50" i="3"/>
  <c r="AC50" i="3"/>
  <c r="AB50" i="3"/>
  <c r="AA50" i="3"/>
  <c r="Z50" i="3"/>
  <c r="Y50" i="3"/>
  <c r="X50" i="3"/>
  <c r="W50" i="3"/>
  <c r="V50" i="3"/>
  <c r="BA49" i="3"/>
  <c r="AY49" i="3"/>
  <c r="AX49" i="3"/>
  <c r="AW49" i="3"/>
  <c r="AV49" i="3"/>
  <c r="AT49" i="3"/>
  <c r="AS49" i="3"/>
  <c r="AR49" i="3"/>
  <c r="AP49" i="3"/>
  <c r="AO49" i="3"/>
  <c r="AN49" i="3"/>
  <c r="AM49" i="3"/>
  <c r="AL49" i="3"/>
  <c r="AK49" i="3"/>
  <c r="AJ49" i="3"/>
  <c r="AI49" i="3"/>
  <c r="AH49" i="3"/>
  <c r="AG49" i="3"/>
  <c r="AF49" i="3"/>
  <c r="AE49" i="3"/>
  <c r="AD49" i="3"/>
  <c r="AC49" i="3"/>
  <c r="AB49" i="3"/>
  <c r="AA49" i="3"/>
  <c r="Z49" i="3"/>
  <c r="Y49" i="3"/>
  <c r="X49" i="3"/>
  <c r="W49" i="3"/>
  <c r="V49" i="3"/>
  <c r="BA48" i="3"/>
  <c r="AY48" i="3"/>
  <c r="AX48" i="3"/>
  <c r="AW48" i="3"/>
  <c r="AV48" i="3"/>
  <c r="AT48" i="3"/>
  <c r="AS48" i="3"/>
  <c r="AR48" i="3"/>
  <c r="AP48" i="3"/>
  <c r="AO48" i="3"/>
  <c r="AN48" i="3"/>
  <c r="AM48" i="3"/>
  <c r="AL48" i="3"/>
  <c r="AK48" i="3"/>
  <c r="AJ48" i="3"/>
  <c r="AI48" i="3"/>
  <c r="AH48" i="3"/>
  <c r="AG48" i="3"/>
  <c r="AF48" i="3"/>
  <c r="AE48" i="3"/>
  <c r="AD48" i="3"/>
  <c r="AC48" i="3"/>
  <c r="AB48" i="3"/>
  <c r="AA48" i="3"/>
  <c r="Z48" i="3"/>
  <c r="Y48" i="3"/>
  <c r="X48" i="3"/>
  <c r="W48" i="3"/>
  <c r="V48" i="3"/>
  <c r="BA47" i="3"/>
  <c r="AY47" i="3"/>
  <c r="AX47" i="3"/>
  <c r="AW47" i="3"/>
  <c r="AV47" i="3"/>
  <c r="AT47" i="3"/>
  <c r="AS47" i="3"/>
  <c r="AR47" i="3"/>
  <c r="AP47" i="3"/>
  <c r="AO47" i="3"/>
  <c r="AN47" i="3"/>
  <c r="AM47" i="3"/>
  <c r="AL47" i="3"/>
  <c r="AK47" i="3"/>
  <c r="AJ47" i="3"/>
  <c r="AI47" i="3"/>
  <c r="AH47" i="3"/>
  <c r="AG47" i="3"/>
  <c r="AF47" i="3"/>
  <c r="AE47" i="3"/>
  <c r="AD47" i="3"/>
  <c r="AC47" i="3"/>
  <c r="AB47" i="3"/>
  <c r="AA47" i="3"/>
  <c r="Z47" i="3"/>
  <c r="Y47" i="3"/>
  <c r="X47" i="3"/>
  <c r="W47" i="3"/>
  <c r="V47" i="3"/>
  <c r="BA46" i="3"/>
  <c r="AY46" i="3"/>
  <c r="AX46" i="3"/>
  <c r="AW46" i="3"/>
  <c r="AV46" i="3"/>
  <c r="AT46" i="3"/>
  <c r="AS46" i="3"/>
  <c r="AR46" i="3"/>
  <c r="AP46" i="3"/>
  <c r="AO46" i="3"/>
  <c r="AN46" i="3"/>
  <c r="AM46" i="3"/>
  <c r="AL46" i="3"/>
  <c r="AK46" i="3"/>
  <c r="AJ46" i="3"/>
  <c r="AI46" i="3"/>
  <c r="AH46" i="3"/>
  <c r="AG46" i="3"/>
  <c r="AF46" i="3"/>
  <c r="AE46" i="3"/>
  <c r="AD46" i="3"/>
  <c r="AC46" i="3"/>
  <c r="AB46" i="3"/>
  <c r="AA46" i="3"/>
  <c r="Z46" i="3"/>
  <c r="Y46" i="3"/>
  <c r="X46" i="3"/>
  <c r="W46" i="3"/>
  <c r="V46" i="3"/>
  <c r="BA45" i="3"/>
  <c r="AY45" i="3"/>
  <c r="AX45" i="3"/>
  <c r="AW45" i="3"/>
  <c r="AV45" i="3"/>
  <c r="AT45" i="3"/>
  <c r="AS45" i="3"/>
  <c r="AR45" i="3"/>
  <c r="AP45" i="3"/>
  <c r="AO45" i="3"/>
  <c r="AN45" i="3"/>
  <c r="AM45" i="3"/>
  <c r="AL45" i="3"/>
  <c r="AK45" i="3"/>
  <c r="AJ45" i="3"/>
  <c r="AI45" i="3"/>
  <c r="AH45" i="3"/>
  <c r="AG45" i="3"/>
  <c r="AF45" i="3"/>
  <c r="AE45" i="3"/>
  <c r="AD45" i="3"/>
  <c r="AC45" i="3"/>
  <c r="AB45" i="3"/>
  <c r="AA45" i="3"/>
  <c r="Z45" i="3"/>
  <c r="Y45" i="3"/>
  <c r="X45" i="3"/>
  <c r="W45" i="3"/>
  <c r="V45" i="3"/>
  <c r="BA44" i="3"/>
  <c r="AY44" i="3"/>
  <c r="AX44" i="3"/>
  <c r="AW44" i="3"/>
  <c r="AV44" i="3"/>
  <c r="AT44" i="3"/>
  <c r="AS44" i="3"/>
  <c r="AR44" i="3"/>
  <c r="AP44" i="3"/>
  <c r="AO44" i="3"/>
  <c r="AN44" i="3"/>
  <c r="AM44" i="3"/>
  <c r="AL44" i="3"/>
  <c r="AK44" i="3"/>
  <c r="AJ44" i="3"/>
  <c r="AI44" i="3"/>
  <c r="AH44" i="3"/>
  <c r="AG44" i="3"/>
  <c r="AF44" i="3"/>
  <c r="AE44" i="3"/>
  <c r="AD44" i="3"/>
  <c r="AC44" i="3"/>
  <c r="AB44" i="3"/>
  <c r="AA44" i="3"/>
  <c r="Z44" i="3"/>
  <c r="Y44" i="3"/>
  <c r="X44" i="3"/>
  <c r="W44" i="3"/>
  <c r="V44" i="3"/>
  <c r="BA43" i="3"/>
  <c r="AY43" i="3"/>
  <c r="AX43" i="3"/>
  <c r="AW43" i="3"/>
  <c r="AV43" i="3"/>
  <c r="AT43" i="3"/>
  <c r="AS43" i="3"/>
  <c r="AR43" i="3"/>
  <c r="AP43" i="3"/>
  <c r="AO43" i="3"/>
  <c r="AN43" i="3"/>
  <c r="AM43" i="3"/>
  <c r="AL43" i="3"/>
  <c r="AK43" i="3"/>
  <c r="AJ43" i="3"/>
  <c r="AI43" i="3"/>
  <c r="AH43" i="3"/>
  <c r="AG43" i="3"/>
  <c r="AF43" i="3"/>
  <c r="AE43" i="3"/>
  <c r="AD43" i="3"/>
  <c r="AC43" i="3"/>
  <c r="AB43" i="3"/>
  <c r="AA43" i="3"/>
  <c r="Z43" i="3"/>
  <c r="Y43" i="3"/>
  <c r="X43" i="3"/>
  <c r="W43" i="3"/>
  <c r="V43" i="3"/>
  <c r="BA42" i="3"/>
  <c r="AY42" i="3"/>
  <c r="AX42" i="3"/>
  <c r="AW42" i="3"/>
  <c r="AV42" i="3"/>
  <c r="AT42" i="3"/>
  <c r="AS42" i="3"/>
  <c r="AR42" i="3"/>
  <c r="AP42" i="3"/>
  <c r="AO42" i="3"/>
  <c r="AN42" i="3"/>
  <c r="AM42" i="3"/>
  <c r="AL42" i="3"/>
  <c r="AK42" i="3"/>
  <c r="AJ42" i="3"/>
  <c r="AI42" i="3"/>
  <c r="AH42" i="3"/>
  <c r="AG42" i="3"/>
  <c r="AF42" i="3"/>
  <c r="AE42" i="3"/>
  <c r="AD42" i="3"/>
  <c r="AC42" i="3"/>
  <c r="AB42" i="3"/>
  <c r="AA42" i="3"/>
  <c r="Z42" i="3"/>
  <c r="Y42" i="3"/>
  <c r="X42" i="3"/>
  <c r="W42" i="3"/>
  <c r="V42" i="3"/>
  <c r="BA41" i="3"/>
  <c r="AY41" i="3"/>
  <c r="AX41" i="3"/>
  <c r="AW41" i="3"/>
  <c r="AV41" i="3"/>
  <c r="AT41" i="3"/>
  <c r="AS41" i="3"/>
  <c r="AR41" i="3"/>
  <c r="AP41" i="3"/>
  <c r="AO41" i="3"/>
  <c r="AN41" i="3"/>
  <c r="AM41" i="3"/>
  <c r="AL41" i="3"/>
  <c r="AK41" i="3"/>
  <c r="AJ41" i="3"/>
  <c r="AI41" i="3"/>
  <c r="AH41" i="3"/>
  <c r="AG41" i="3"/>
  <c r="AF41" i="3"/>
  <c r="AE41" i="3"/>
  <c r="AD41" i="3"/>
  <c r="AC41" i="3"/>
  <c r="AB41" i="3"/>
  <c r="AA41" i="3"/>
  <c r="Z41" i="3"/>
  <c r="Y41" i="3"/>
  <c r="X41" i="3"/>
  <c r="W41" i="3"/>
  <c r="V41" i="3"/>
  <c r="BA40" i="3"/>
  <c r="AY40" i="3"/>
  <c r="AX40" i="3"/>
  <c r="AW40" i="3"/>
  <c r="AV40" i="3"/>
  <c r="AT40" i="3"/>
  <c r="AS40" i="3"/>
  <c r="AR40" i="3"/>
  <c r="AP40" i="3"/>
  <c r="AO40" i="3"/>
  <c r="AN40" i="3"/>
  <c r="AM40" i="3"/>
  <c r="AL40" i="3"/>
  <c r="AK40" i="3"/>
  <c r="AJ40" i="3"/>
  <c r="AI40" i="3"/>
  <c r="AH40" i="3"/>
  <c r="AG40" i="3"/>
  <c r="AF40" i="3"/>
  <c r="AE40" i="3"/>
  <c r="AD40" i="3"/>
  <c r="AC40" i="3"/>
  <c r="AB40" i="3"/>
  <c r="AA40" i="3"/>
  <c r="Z40" i="3"/>
  <c r="Y40" i="3"/>
  <c r="X40" i="3"/>
  <c r="W40" i="3"/>
  <c r="V40" i="3"/>
  <c r="BA39" i="3"/>
  <c r="AY39" i="3"/>
  <c r="AX39" i="3"/>
  <c r="AW39" i="3"/>
  <c r="AV39" i="3"/>
  <c r="AT39" i="3"/>
  <c r="AS39" i="3"/>
  <c r="AR39" i="3"/>
  <c r="AP39" i="3"/>
  <c r="AO39" i="3"/>
  <c r="AN39" i="3"/>
  <c r="AM39" i="3"/>
  <c r="AL39" i="3"/>
  <c r="AK39" i="3"/>
  <c r="AJ39" i="3"/>
  <c r="AI39" i="3"/>
  <c r="AH39" i="3"/>
  <c r="AG39" i="3"/>
  <c r="AF39" i="3"/>
  <c r="AE39" i="3"/>
  <c r="AD39" i="3"/>
  <c r="AC39" i="3"/>
  <c r="AB39" i="3"/>
  <c r="AA39" i="3"/>
  <c r="Z39" i="3"/>
  <c r="Y39" i="3"/>
  <c r="X39" i="3"/>
  <c r="W39" i="3"/>
  <c r="V39" i="3"/>
  <c r="BA38" i="3"/>
  <c r="AY38" i="3"/>
  <c r="AX38" i="3"/>
  <c r="AW38" i="3"/>
  <c r="AV38" i="3"/>
  <c r="AT38" i="3"/>
  <c r="AS38" i="3"/>
  <c r="AR38" i="3"/>
  <c r="AP38" i="3"/>
  <c r="AO38" i="3"/>
  <c r="AN38" i="3"/>
  <c r="AM38" i="3"/>
  <c r="AL38" i="3"/>
  <c r="AK38" i="3"/>
  <c r="AJ38" i="3"/>
  <c r="AI38" i="3"/>
  <c r="AH38" i="3"/>
  <c r="AG38" i="3"/>
  <c r="AF38" i="3"/>
  <c r="AE38" i="3"/>
  <c r="AD38" i="3"/>
  <c r="AC38" i="3"/>
  <c r="AB38" i="3"/>
  <c r="AA38" i="3"/>
  <c r="Z38" i="3"/>
  <c r="Y38" i="3"/>
  <c r="X38" i="3"/>
  <c r="W38" i="3"/>
  <c r="V38" i="3"/>
  <c r="BA37" i="3"/>
  <c r="AY37" i="3"/>
  <c r="AX37" i="3"/>
  <c r="AW37" i="3"/>
  <c r="AV37" i="3"/>
  <c r="AT37" i="3"/>
  <c r="AS37" i="3"/>
  <c r="AR37" i="3"/>
  <c r="AP37" i="3"/>
  <c r="AO37" i="3"/>
  <c r="AN37" i="3"/>
  <c r="AM37" i="3"/>
  <c r="AL37" i="3"/>
  <c r="AK37" i="3"/>
  <c r="AJ37" i="3"/>
  <c r="AI37" i="3"/>
  <c r="AH37" i="3"/>
  <c r="AG37" i="3"/>
  <c r="AF37" i="3"/>
  <c r="AE37" i="3"/>
  <c r="AD37" i="3"/>
  <c r="AC37" i="3"/>
  <c r="AB37" i="3"/>
  <c r="AA37" i="3"/>
  <c r="Z37" i="3"/>
  <c r="Y37" i="3"/>
  <c r="X37" i="3"/>
  <c r="W37" i="3"/>
  <c r="V37" i="3"/>
  <c r="BA36" i="3"/>
  <c r="AY36" i="3"/>
  <c r="AX36" i="3"/>
  <c r="AW36" i="3"/>
  <c r="AV36" i="3"/>
  <c r="AT36" i="3"/>
  <c r="AS36" i="3"/>
  <c r="AR36" i="3"/>
  <c r="AP36" i="3"/>
  <c r="AO36" i="3"/>
  <c r="AN36" i="3"/>
  <c r="AM36" i="3"/>
  <c r="AL36" i="3"/>
  <c r="AK36" i="3"/>
  <c r="AJ36" i="3"/>
  <c r="AI36" i="3"/>
  <c r="AH36" i="3"/>
  <c r="AG36" i="3"/>
  <c r="AF36" i="3"/>
  <c r="AE36" i="3"/>
  <c r="AD36" i="3"/>
  <c r="AC36" i="3"/>
  <c r="AB36" i="3"/>
  <c r="AA36" i="3"/>
  <c r="Z36" i="3"/>
  <c r="Y36" i="3"/>
  <c r="X36" i="3"/>
  <c r="W36" i="3"/>
  <c r="V36" i="3"/>
  <c r="BA35" i="3"/>
  <c r="AY35" i="3"/>
  <c r="AX35" i="3"/>
  <c r="AW35" i="3"/>
  <c r="AV35" i="3"/>
  <c r="AT35" i="3"/>
  <c r="AS35" i="3"/>
  <c r="AR35" i="3"/>
  <c r="AP35" i="3"/>
  <c r="AO35" i="3"/>
  <c r="AN35" i="3"/>
  <c r="AM35" i="3"/>
  <c r="AL35" i="3"/>
  <c r="AK35" i="3"/>
  <c r="AJ35" i="3"/>
  <c r="AI35" i="3"/>
  <c r="AH35" i="3"/>
  <c r="AG35" i="3"/>
  <c r="AF35" i="3"/>
  <c r="AE35" i="3"/>
  <c r="AD35" i="3"/>
  <c r="AC35" i="3"/>
  <c r="AB35" i="3"/>
  <c r="AA35" i="3"/>
  <c r="Z35" i="3"/>
  <c r="Y35" i="3"/>
  <c r="X35" i="3"/>
  <c r="W35" i="3"/>
  <c r="V35" i="3"/>
  <c r="BA34" i="3"/>
  <c r="AY34" i="3"/>
  <c r="AX34" i="3"/>
  <c r="AW34" i="3"/>
  <c r="AV34" i="3"/>
  <c r="AT34" i="3"/>
  <c r="AS34" i="3"/>
  <c r="AR34" i="3"/>
  <c r="AP34" i="3"/>
  <c r="AO34" i="3"/>
  <c r="AN34" i="3"/>
  <c r="AM34" i="3"/>
  <c r="AL34" i="3"/>
  <c r="AK34" i="3"/>
  <c r="AJ34" i="3"/>
  <c r="AI34" i="3"/>
  <c r="AH34" i="3"/>
  <c r="AG34" i="3"/>
  <c r="AF34" i="3"/>
  <c r="AE34" i="3"/>
  <c r="AD34" i="3"/>
  <c r="AC34" i="3"/>
  <c r="AB34" i="3"/>
  <c r="AA34" i="3"/>
  <c r="Z34" i="3"/>
  <c r="Y34" i="3"/>
  <c r="X34" i="3"/>
  <c r="W34" i="3"/>
  <c r="V34" i="3"/>
  <c r="BA33" i="3"/>
  <c r="AY33" i="3"/>
  <c r="AX33" i="3"/>
  <c r="AW33" i="3"/>
  <c r="AV33" i="3"/>
  <c r="AT33" i="3"/>
  <c r="AS33" i="3"/>
  <c r="AR33" i="3"/>
  <c r="AP33" i="3"/>
  <c r="AO33" i="3"/>
  <c r="AN33" i="3"/>
  <c r="AM33" i="3"/>
  <c r="AL33" i="3"/>
  <c r="AK33" i="3"/>
  <c r="AJ33" i="3"/>
  <c r="AI33" i="3"/>
  <c r="AH33" i="3"/>
  <c r="AG33" i="3"/>
  <c r="AF33" i="3"/>
  <c r="AE33" i="3"/>
  <c r="AD33" i="3"/>
  <c r="AC33" i="3"/>
  <c r="AB33" i="3"/>
  <c r="AA33" i="3"/>
  <c r="Z33" i="3"/>
  <c r="Y33" i="3"/>
  <c r="X33" i="3"/>
  <c r="W33" i="3"/>
  <c r="V33" i="3"/>
  <c r="BA32" i="3"/>
  <c r="AY32" i="3"/>
  <c r="AX32" i="3"/>
  <c r="AW32" i="3"/>
  <c r="AV32" i="3"/>
  <c r="AT32" i="3"/>
  <c r="AS32" i="3"/>
  <c r="AR32" i="3"/>
  <c r="AP32" i="3"/>
  <c r="AO32" i="3"/>
  <c r="AN32" i="3"/>
  <c r="AM32" i="3"/>
  <c r="AL32" i="3"/>
  <c r="AK32" i="3"/>
  <c r="AJ32" i="3"/>
  <c r="AI32" i="3"/>
  <c r="AH32" i="3"/>
  <c r="AG32" i="3"/>
  <c r="AF32" i="3"/>
  <c r="AE32" i="3"/>
  <c r="AD32" i="3"/>
  <c r="AC32" i="3"/>
  <c r="AB32" i="3"/>
  <c r="AA32" i="3"/>
  <c r="Z32" i="3"/>
  <c r="Y32" i="3"/>
  <c r="X32" i="3"/>
  <c r="W32" i="3"/>
  <c r="V32" i="3"/>
  <c r="BA31" i="3"/>
  <c r="AY31" i="3"/>
  <c r="AX31" i="3"/>
  <c r="AW31" i="3"/>
  <c r="AV31" i="3"/>
  <c r="AT31" i="3"/>
  <c r="AS31" i="3"/>
  <c r="AR31" i="3"/>
  <c r="AP31" i="3"/>
  <c r="AO31" i="3"/>
  <c r="AN31" i="3"/>
  <c r="AM31" i="3"/>
  <c r="AL31" i="3"/>
  <c r="AK31" i="3"/>
  <c r="AJ31" i="3"/>
  <c r="AI31" i="3"/>
  <c r="AH31" i="3"/>
  <c r="AG31" i="3"/>
  <c r="AF31" i="3"/>
  <c r="AE31" i="3"/>
  <c r="AD31" i="3"/>
  <c r="AC31" i="3"/>
  <c r="AB31" i="3"/>
  <c r="AA31" i="3"/>
  <c r="Z31" i="3"/>
  <c r="Y31" i="3"/>
  <c r="X31" i="3"/>
  <c r="W31" i="3"/>
  <c r="V31" i="3"/>
  <c r="BA30" i="3"/>
  <c r="AY30" i="3"/>
  <c r="AX30" i="3"/>
  <c r="AW30" i="3"/>
  <c r="AV30" i="3"/>
  <c r="AT30" i="3"/>
  <c r="AS30" i="3"/>
  <c r="AR30" i="3"/>
  <c r="AP30" i="3"/>
  <c r="AO30" i="3"/>
  <c r="AN30" i="3"/>
  <c r="AM30" i="3"/>
  <c r="AL30" i="3"/>
  <c r="AK30" i="3"/>
  <c r="AJ30" i="3"/>
  <c r="AI30" i="3"/>
  <c r="AH30" i="3"/>
  <c r="AG30" i="3"/>
  <c r="AF30" i="3"/>
  <c r="AE30" i="3"/>
  <c r="AD30" i="3"/>
  <c r="AC30" i="3"/>
  <c r="AB30" i="3"/>
  <c r="AA30" i="3"/>
  <c r="Z30" i="3"/>
  <c r="Y30" i="3"/>
  <c r="X30" i="3"/>
  <c r="W30" i="3"/>
  <c r="V30" i="3"/>
  <c r="BA29" i="3"/>
  <c r="AY29" i="3"/>
  <c r="AX29" i="3"/>
  <c r="AW29" i="3"/>
  <c r="AV29" i="3"/>
  <c r="AT29" i="3"/>
  <c r="AS29" i="3"/>
  <c r="AR29" i="3"/>
  <c r="AP29" i="3"/>
  <c r="AO29" i="3"/>
  <c r="AN29" i="3"/>
  <c r="AM29" i="3"/>
  <c r="AL29" i="3"/>
  <c r="AK29" i="3"/>
  <c r="AJ29" i="3"/>
  <c r="AI29" i="3"/>
  <c r="AH29" i="3"/>
  <c r="AG29" i="3"/>
  <c r="AF29" i="3"/>
  <c r="AE29" i="3"/>
  <c r="AD29" i="3"/>
  <c r="AC29" i="3"/>
  <c r="AB29" i="3"/>
  <c r="AA29" i="3"/>
  <c r="Z29" i="3"/>
  <c r="Y29" i="3"/>
  <c r="X29" i="3"/>
  <c r="W29" i="3"/>
  <c r="V29" i="3"/>
  <c r="BA28" i="3"/>
  <c r="AY28" i="3"/>
  <c r="AX28" i="3"/>
  <c r="AW28" i="3"/>
  <c r="AV28" i="3"/>
  <c r="AT28" i="3"/>
  <c r="AS28" i="3"/>
  <c r="AR28" i="3"/>
  <c r="AP28" i="3"/>
  <c r="AO28" i="3"/>
  <c r="AN28" i="3"/>
  <c r="AM28" i="3"/>
  <c r="AL28" i="3"/>
  <c r="AK28" i="3"/>
  <c r="AJ28" i="3"/>
  <c r="AI28" i="3"/>
  <c r="AH28" i="3"/>
  <c r="AG28" i="3"/>
  <c r="AF28" i="3"/>
  <c r="AE28" i="3"/>
  <c r="AD28" i="3"/>
  <c r="AC28" i="3"/>
  <c r="AB28" i="3"/>
  <c r="AA28" i="3"/>
  <c r="Z28" i="3"/>
  <c r="Y28" i="3"/>
  <c r="X28" i="3"/>
  <c r="W28" i="3"/>
  <c r="V28" i="3"/>
  <c r="BA27" i="3"/>
  <c r="AY27" i="3"/>
  <c r="AX27" i="3"/>
  <c r="AW27" i="3"/>
  <c r="AV27" i="3"/>
  <c r="AT27" i="3"/>
  <c r="AS27" i="3"/>
  <c r="AR27" i="3"/>
  <c r="AP27" i="3"/>
  <c r="AO27" i="3"/>
  <c r="AN27" i="3"/>
  <c r="AM27" i="3"/>
  <c r="AL27" i="3"/>
  <c r="AK27" i="3"/>
  <c r="AJ27" i="3"/>
  <c r="AI27" i="3"/>
  <c r="AH27" i="3"/>
  <c r="AG27" i="3"/>
  <c r="AF27" i="3"/>
  <c r="AE27" i="3"/>
  <c r="AD27" i="3"/>
  <c r="AC27" i="3"/>
  <c r="AB27" i="3"/>
  <c r="AA27" i="3"/>
  <c r="Z27" i="3"/>
  <c r="Y27" i="3"/>
  <c r="X27" i="3"/>
  <c r="W27" i="3"/>
  <c r="V27" i="3"/>
  <c r="BA26" i="3"/>
  <c r="AY26" i="3"/>
  <c r="AX26" i="3"/>
  <c r="AW26" i="3"/>
  <c r="AV26" i="3"/>
  <c r="AT26" i="3"/>
  <c r="AS26" i="3"/>
  <c r="AR26" i="3"/>
  <c r="AP26" i="3"/>
  <c r="AO26" i="3"/>
  <c r="AN26" i="3"/>
  <c r="AM26" i="3"/>
  <c r="AL26" i="3"/>
  <c r="AK26" i="3"/>
  <c r="AJ26" i="3"/>
  <c r="AI26" i="3"/>
  <c r="AH26" i="3"/>
  <c r="AG26" i="3"/>
  <c r="AF26" i="3"/>
  <c r="AE26" i="3"/>
  <c r="AD26" i="3"/>
  <c r="AC26" i="3"/>
  <c r="AB26" i="3"/>
  <c r="AA26" i="3"/>
  <c r="Z26" i="3"/>
  <c r="Y26" i="3"/>
  <c r="X26" i="3"/>
  <c r="W26" i="3"/>
  <c r="V26" i="3"/>
  <c r="BA25" i="3"/>
  <c r="AY25" i="3"/>
  <c r="AX25" i="3"/>
  <c r="AW25" i="3"/>
  <c r="AV25" i="3"/>
  <c r="AT25" i="3"/>
  <c r="AS25" i="3"/>
  <c r="AR25" i="3"/>
  <c r="AP25" i="3"/>
  <c r="AO25" i="3"/>
  <c r="AN25" i="3"/>
  <c r="AM25" i="3"/>
  <c r="AL25" i="3"/>
  <c r="AK25" i="3"/>
  <c r="AJ25" i="3"/>
  <c r="AI25" i="3"/>
  <c r="AH25" i="3"/>
  <c r="AG25" i="3"/>
  <c r="AF25" i="3"/>
  <c r="AE25" i="3"/>
  <c r="AD25" i="3"/>
  <c r="AC25" i="3"/>
  <c r="AB25" i="3"/>
  <c r="AA25" i="3"/>
  <c r="Z25" i="3"/>
  <c r="Y25" i="3"/>
  <c r="X25" i="3"/>
  <c r="W25" i="3"/>
  <c r="V25" i="3"/>
  <c r="BA24" i="3"/>
  <c r="AY24" i="3"/>
  <c r="AX24" i="3"/>
  <c r="AW24" i="3"/>
  <c r="AV24" i="3"/>
  <c r="AT24" i="3"/>
  <c r="AS24" i="3"/>
  <c r="AR24" i="3"/>
  <c r="AP24" i="3"/>
  <c r="AO24" i="3"/>
  <c r="AN24" i="3"/>
  <c r="AM24" i="3"/>
  <c r="AL24" i="3"/>
  <c r="AK24" i="3"/>
  <c r="AJ24" i="3"/>
  <c r="AI24" i="3"/>
  <c r="AH24" i="3"/>
  <c r="AG24" i="3"/>
  <c r="AF24" i="3"/>
  <c r="AE24" i="3"/>
  <c r="AD24" i="3"/>
  <c r="AC24" i="3"/>
  <c r="AB24" i="3"/>
  <c r="AA24" i="3"/>
  <c r="Z24" i="3"/>
  <c r="Y24" i="3"/>
  <c r="X24" i="3"/>
  <c r="W24" i="3"/>
  <c r="V24" i="3"/>
  <c r="BA23" i="3"/>
  <c r="AY23" i="3"/>
  <c r="AX23" i="3"/>
  <c r="AW23" i="3"/>
  <c r="AV23" i="3"/>
  <c r="AT23" i="3"/>
  <c r="AS23" i="3"/>
  <c r="AR23" i="3"/>
  <c r="AP23" i="3"/>
  <c r="AO23" i="3"/>
  <c r="AN23" i="3"/>
  <c r="AM23" i="3"/>
  <c r="AL23" i="3"/>
  <c r="AK23" i="3"/>
  <c r="AJ23" i="3"/>
  <c r="AI23" i="3"/>
  <c r="AH23" i="3"/>
  <c r="AG23" i="3"/>
  <c r="AF23" i="3"/>
  <c r="AE23" i="3"/>
  <c r="AD23" i="3"/>
  <c r="AC23" i="3"/>
  <c r="AB23" i="3"/>
  <c r="AA23" i="3"/>
  <c r="Z23" i="3"/>
  <c r="Y23" i="3"/>
  <c r="X23" i="3"/>
  <c r="W23" i="3"/>
  <c r="V23" i="3"/>
  <c r="BA22" i="3"/>
  <c r="AY22" i="3"/>
  <c r="AX22" i="3"/>
  <c r="AW22" i="3"/>
  <c r="AV22" i="3"/>
  <c r="AT22" i="3"/>
  <c r="AS22" i="3"/>
  <c r="AR22" i="3"/>
  <c r="AP22" i="3"/>
  <c r="AO22" i="3"/>
  <c r="AN22" i="3"/>
  <c r="AM22" i="3"/>
  <c r="AL22" i="3"/>
  <c r="AK22" i="3"/>
  <c r="AJ22" i="3"/>
  <c r="AI22" i="3"/>
  <c r="AH22" i="3"/>
  <c r="AG22" i="3"/>
  <c r="AF22" i="3"/>
  <c r="AE22" i="3"/>
  <c r="AD22" i="3"/>
  <c r="AC22" i="3"/>
  <c r="AB22" i="3"/>
  <c r="AA22" i="3"/>
  <c r="Z22" i="3"/>
  <c r="Y22" i="3"/>
  <c r="X22" i="3"/>
  <c r="W22" i="3"/>
  <c r="V22" i="3"/>
  <c r="BA21" i="3"/>
  <c r="AY21" i="3"/>
  <c r="AX21" i="3"/>
  <c r="AW21" i="3"/>
  <c r="AV21" i="3"/>
  <c r="AT21" i="3"/>
  <c r="AS21" i="3"/>
  <c r="AR21" i="3"/>
  <c r="AP21" i="3"/>
  <c r="AO21" i="3"/>
  <c r="AN21" i="3"/>
  <c r="AM21" i="3"/>
  <c r="AL21" i="3"/>
  <c r="AK21" i="3"/>
  <c r="AJ21" i="3"/>
  <c r="AI21" i="3"/>
  <c r="AH21" i="3"/>
  <c r="AG21" i="3"/>
  <c r="AF21" i="3"/>
  <c r="AE21" i="3"/>
  <c r="AD21" i="3"/>
  <c r="AC21" i="3"/>
  <c r="AB21" i="3"/>
  <c r="AA21" i="3"/>
  <c r="Z21" i="3"/>
  <c r="Y21" i="3"/>
  <c r="X21" i="3"/>
  <c r="W21" i="3"/>
  <c r="V21" i="3"/>
  <c r="BA20" i="3"/>
  <c r="AY20" i="3"/>
  <c r="AX20" i="3"/>
  <c r="AW20" i="3"/>
  <c r="AV20" i="3"/>
  <c r="AT20" i="3"/>
  <c r="AS20" i="3"/>
  <c r="AR20" i="3"/>
  <c r="AP20" i="3"/>
  <c r="AO20" i="3"/>
  <c r="AN20" i="3"/>
  <c r="AM20" i="3"/>
  <c r="AL20" i="3"/>
  <c r="AK20" i="3"/>
  <c r="AJ20" i="3"/>
  <c r="AI20" i="3"/>
  <c r="AH20" i="3"/>
  <c r="AG20" i="3"/>
  <c r="AF20" i="3"/>
  <c r="AE20" i="3"/>
  <c r="AD20" i="3"/>
  <c r="AC20" i="3"/>
  <c r="AB20" i="3"/>
  <c r="AA20" i="3"/>
  <c r="Z20" i="3"/>
  <c r="Y20" i="3"/>
  <c r="X20" i="3"/>
  <c r="W20" i="3"/>
  <c r="V20" i="3"/>
  <c r="BA19" i="3"/>
  <c r="AY19" i="3"/>
  <c r="AX19" i="3"/>
  <c r="AW19" i="3"/>
  <c r="AV19" i="3"/>
  <c r="AT19" i="3"/>
  <c r="AS19" i="3"/>
  <c r="AR19" i="3"/>
  <c r="AP19" i="3"/>
  <c r="AO19" i="3"/>
  <c r="AN19" i="3"/>
  <c r="AM19" i="3"/>
  <c r="AL19" i="3"/>
  <c r="AK19" i="3"/>
  <c r="AJ19" i="3"/>
  <c r="AI19" i="3"/>
  <c r="AH19" i="3"/>
  <c r="AG19" i="3"/>
  <c r="AF19" i="3"/>
  <c r="AE19" i="3"/>
  <c r="AD19" i="3"/>
  <c r="AC19" i="3"/>
  <c r="AB19" i="3"/>
  <c r="AA19" i="3"/>
  <c r="Z19" i="3"/>
  <c r="Y19" i="3"/>
  <c r="X19" i="3"/>
  <c r="W19" i="3"/>
  <c r="V19" i="3"/>
  <c r="BA17" i="3"/>
  <c r="AY17" i="3"/>
  <c r="AX17" i="3"/>
  <c r="AW17" i="3"/>
  <c r="AV17" i="3"/>
  <c r="AT17" i="3"/>
  <c r="AS17" i="3"/>
  <c r="AR17" i="3"/>
  <c r="AP17" i="3"/>
  <c r="AO17" i="3"/>
  <c r="AN17" i="3"/>
  <c r="AM17" i="3"/>
  <c r="AL17" i="3"/>
  <c r="AK17" i="3"/>
  <c r="AJ17" i="3"/>
  <c r="AI17" i="3"/>
  <c r="AH17" i="3"/>
  <c r="AG17" i="3"/>
  <c r="AF17" i="3"/>
  <c r="AE17" i="3"/>
  <c r="AD17" i="3"/>
  <c r="AC17" i="3"/>
  <c r="AB17" i="3"/>
  <c r="AA17" i="3"/>
  <c r="Z17" i="3"/>
  <c r="Y17" i="3"/>
  <c r="X17" i="3"/>
  <c r="W17" i="3"/>
  <c r="V17" i="3"/>
  <c r="BA16" i="3"/>
  <c r="AY16" i="3"/>
  <c r="AX16" i="3"/>
  <c r="AW16" i="3"/>
  <c r="AV16" i="3"/>
  <c r="AT16" i="3"/>
  <c r="AS16" i="3"/>
  <c r="AR16" i="3"/>
  <c r="AP16" i="3"/>
  <c r="AO16" i="3"/>
  <c r="AN16" i="3"/>
  <c r="AM16" i="3"/>
  <c r="AL16" i="3"/>
  <c r="AK16" i="3"/>
  <c r="AJ16" i="3"/>
  <c r="AI16" i="3"/>
  <c r="AH16" i="3"/>
  <c r="AG16" i="3"/>
  <c r="AF16" i="3"/>
  <c r="AE16" i="3"/>
  <c r="AD16" i="3"/>
  <c r="AC16" i="3"/>
  <c r="AB16" i="3"/>
  <c r="AA16" i="3"/>
  <c r="Z16" i="3"/>
  <c r="Y16" i="3"/>
  <c r="X16" i="3"/>
  <c r="W16" i="3"/>
  <c r="V16" i="3"/>
  <c r="BA15" i="3"/>
  <c r="AY15" i="3"/>
  <c r="AX15" i="3"/>
  <c r="AW15" i="3"/>
  <c r="AV15" i="3"/>
  <c r="AT15" i="3"/>
  <c r="AS15" i="3"/>
  <c r="AR15" i="3"/>
  <c r="AP15" i="3"/>
  <c r="AO15" i="3"/>
  <c r="AN15" i="3"/>
  <c r="AM15" i="3"/>
  <c r="AL15" i="3"/>
  <c r="AK15" i="3"/>
  <c r="AJ15" i="3"/>
  <c r="AI15" i="3"/>
  <c r="AH15" i="3"/>
  <c r="AG15" i="3"/>
  <c r="AF15" i="3"/>
  <c r="AE15" i="3"/>
  <c r="AD15" i="3"/>
  <c r="AC15" i="3"/>
  <c r="AB15" i="3"/>
  <c r="AA15" i="3"/>
  <c r="Z15" i="3"/>
  <c r="Y15" i="3"/>
  <c r="X15" i="3"/>
  <c r="W15" i="3"/>
  <c r="V15" i="3"/>
  <c r="BA14" i="3"/>
  <c r="AY14" i="3"/>
  <c r="AX14" i="3"/>
  <c r="AW14" i="3"/>
  <c r="AV14" i="3"/>
  <c r="AT14" i="3"/>
  <c r="AS14" i="3"/>
  <c r="AR14" i="3"/>
  <c r="AP14" i="3"/>
  <c r="AO14" i="3"/>
  <c r="AN14" i="3"/>
  <c r="AM14" i="3"/>
  <c r="AL14" i="3"/>
  <c r="AK14" i="3"/>
  <c r="AJ14" i="3"/>
  <c r="AI14" i="3"/>
  <c r="AH14" i="3"/>
  <c r="AG14" i="3"/>
  <c r="AF14" i="3"/>
  <c r="AE14" i="3"/>
  <c r="AD14" i="3"/>
  <c r="AC14" i="3"/>
  <c r="AB14" i="3"/>
  <c r="AA14" i="3"/>
  <c r="Z14" i="3"/>
  <c r="Y14" i="3"/>
  <c r="X14" i="3"/>
  <c r="W14" i="3"/>
  <c r="V14" i="3"/>
  <c r="BA13" i="3"/>
  <c r="AY13" i="3"/>
  <c r="AX13" i="3"/>
  <c r="AW13" i="3"/>
  <c r="AV13" i="3"/>
  <c r="AT13" i="3"/>
  <c r="AS13" i="3"/>
  <c r="AR13" i="3"/>
  <c r="AP13" i="3"/>
  <c r="AO13" i="3"/>
  <c r="AN13" i="3"/>
  <c r="AM13" i="3"/>
  <c r="AL13" i="3"/>
  <c r="AK13" i="3"/>
  <c r="AJ13" i="3"/>
  <c r="AI13" i="3"/>
  <c r="AH13" i="3"/>
  <c r="AG13" i="3"/>
  <c r="AF13" i="3"/>
  <c r="AE13" i="3"/>
  <c r="AD13" i="3"/>
  <c r="AC13" i="3"/>
  <c r="AB13" i="3"/>
  <c r="AA13" i="3"/>
  <c r="Z13" i="3"/>
  <c r="Y13" i="3"/>
  <c r="X13" i="3"/>
  <c r="W13" i="3"/>
  <c r="V13" i="3"/>
  <c r="BA12" i="3"/>
  <c r="AY12" i="3"/>
  <c r="AX12" i="3"/>
  <c r="AW12" i="3"/>
  <c r="AV12" i="3"/>
  <c r="AT12" i="3"/>
  <c r="AS12" i="3"/>
  <c r="AR12" i="3"/>
  <c r="AP12" i="3"/>
  <c r="AO12" i="3"/>
  <c r="AN12" i="3"/>
  <c r="AM12" i="3"/>
  <c r="AL12" i="3"/>
  <c r="AK12" i="3"/>
  <c r="AJ12" i="3"/>
  <c r="AI12" i="3"/>
  <c r="AH12" i="3"/>
  <c r="AG12" i="3"/>
  <c r="AF12" i="3"/>
  <c r="AE12" i="3"/>
  <c r="AD12" i="3"/>
  <c r="AC12" i="3"/>
  <c r="AB12" i="3"/>
  <c r="AA12" i="3"/>
  <c r="Z12" i="3"/>
  <c r="Y12" i="3"/>
  <c r="X12" i="3"/>
  <c r="W12" i="3"/>
  <c r="V12" i="3"/>
  <c r="BA11" i="3"/>
  <c r="AY11" i="3"/>
  <c r="AX11" i="3"/>
  <c r="AW11" i="3"/>
  <c r="AV11" i="3"/>
  <c r="AT11" i="3"/>
  <c r="AS11" i="3"/>
  <c r="AR11" i="3"/>
  <c r="AP11" i="3"/>
  <c r="AO11" i="3"/>
  <c r="AN11" i="3"/>
  <c r="AM11" i="3"/>
  <c r="AL11" i="3"/>
  <c r="AK11" i="3"/>
  <c r="AJ11" i="3"/>
  <c r="AI11" i="3"/>
  <c r="AH11" i="3"/>
  <c r="AG11" i="3"/>
  <c r="AF11" i="3"/>
  <c r="AE11" i="3"/>
  <c r="AD11" i="3"/>
  <c r="AC11" i="3"/>
  <c r="AB11" i="3"/>
  <c r="AA11" i="3"/>
  <c r="Z11" i="3"/>
  <c r="Y11" i="3"/>
  <c r="X11" i="3"/>
  <c r="W11" i="3"/>
  <c r="V11" i="3"/>
  <c r="BA10" i="3"/>
  <c r="AY10" i="3"/>
  <c r="AX10" i="3"/>
  <c r="AW10" i="3"/>
  <c r="AV10" i="3"/>
  <c r="AT10" i="3"/>
  <c r="AS10" i="3"/>
  <c r="AR10" i="3"/>
  <c r="AP10" i="3"/>
  <c r="AO10" i="3"/>
  <c r="AN10" i="3"/>
  <c r="AM10" i="3"/>
  <c r="AL10" i="3"/>
  <c r="AK10" i="3"/>
  <c r="AJ10" i="3"/>
  <c r="AI10" i="3"/>
  <c r="AH10" i="3"/>
  <c r="AG10" i="3"/>
  <c r="AF10" i="3"/>
  <c r="AE10" i="3"/>
  <c r="AD10" i="3"/>
  <c r="AC10" i="3"/>
  <c r="AB10" i="3"/>
  <c r="AA10" i="3"/>
  <c r="Z10" i="3"/>
  <c r="Y10" i="3"/>
  <c r="X10" i="3"/>
  <c r="W10" i="3"/>
  <c r="V10" i="3"/>
  <c r="BA9" i="3"/>
  <c r="AY9" i="3"/>
  <c r="AX9" i="3"/>
  <c r="AW9" i="3"/>
  <c r="AV9" i="3"/>
  <c r="AT9" i="3"/>
  <c r="AS9" i="3"/>
  <c r="AR9" i="3"/>
  <c r="AP9" i="3"/>
  <c r="AO9" i="3"/>
  <c r="AN9" i="3"/>
  <c r="AM9" i="3"/>
  <c r="AL9" i="3"/>
  <c r="AK9" i="3"/>
  <c r="AJ9" i="3"/>
  <c r="AI9" i="3"/>
  <c r="AH9" i="3"/>
  <c r="AG9" i="3"/>
  <c r="AF9" i="3"/>
  <c r="AE9" i="3"/>
  <c r="AD9" i="3"/>
  <c r="AC9" i="3"/>
  <c r="AB9" i="3"/>
  <c r="AA9" i="3"/>
  <c r="Z9" i="3"/>
  <c r="Y9" i="3"/>
  <c r="X9" i="3"/>
  <c r="W9" i="3"/>
  <c r="V9" i="3"/>
  <c r="BA8" i="3"/>
  <c r="AY8" i="3"/>
  <c r="AX8" i="3"/>
  <c r="AW8" i="3"/>
  <c r="AV8" i="3"/>
  <c r="AT8" i="3"/>
  <c r="AS8" i="3"/>
  <c r="AR8" i="3"/>
  <c r="AP8" i="3"/>
  <c r="AO8" i="3"/>
  <c r="AN8" i="3"/>
  <c r="AM8" i="3"/>
  <c r="AL8" i="3"/>
  <c r="AK8" i="3"/>
  <c r="AJ8" i="3"/>
  <c r="AI8" i="3"/>
  <c r="AH8" i="3"/>
  <c r="AG8" i="3"/>
  <c r="AF8" i="3"/>
  <c r="AE8" i="3"/>
  <c r="AD8" i="3"/>
  <c r="AC8" i="3"/>
  <c r="AB8" i="3"/>
  <c r="AA8" i="3"/>
  <c r="Z8" i="3"/>
  <c r="Y8" i="3"/>
  <c r="X8" i="3"/>
  <c r="W8" i="3"/>
  <c r="V8" i="3"/>
  <c r="BA7" i="3"/>
  <c r="AY7" i="3"/>
  <c r="AX7" i="3"/>
  <c r="AW7" i="3"/>
  <c r="AV7" i="3"/>
  <c r="AT7" i="3"/>
  <c r="AS7" i="3"/>
  <c r="AR7" i="3"/>
  <c r="AP7" i="3"/>
  <c r="AO7" i="3"/>
  <c r="AN7" i="3"/>
  <c r="AM7" i="3"/>
  <c r="AL7" i="3"/>
  <c r="AK7" i="3"/>
  <c r="AJ7" i="3"/>
  <c r="AI7" i="3"/>
  <c r="AH7" i="3"/>
  <c r="AG7" i="3"/>
  <c r="AF7" i="3"/>
  <c r="AE7" i="3"/>
  <c r="AD7" i="3"/>
  <c r="AC7" i="3"/>
  <c r="AB7" i="3"/>
  <c r="AA7" i="3"/>
  <c r="Z7" i="3"/>
  <c r="Y7" i="3"/>
  <c r="X7" i="3"/>
  <c r="W7" i="3"/>
  <c r="L45" i="3"/>
  <c r="L44" i="3"/>
  <c r="W6" i="5"/>
  <c r="D102" i="3"/>
  <c r="D101" i="3"/>
  <c r="D100" i="3"/>
  <c r="D99" i="3"/>
  <c r="D98" i="3"/>
  <c r="D97" i="3"/>
  <c r="D96" i="3"/>
  <c r="D95" i="3"/>
  <c r="D94" i="3"/>
  <c r="D93" i="3"/>
  <c r="D92" i="3"/>
  <c r="D91" i="3"/>
  <c r="D90" i="3"/>
  <c r="D89" i="3"/>
  <c r="D88" i="3"/>
  <c r="D87"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7" i="3"/>
  <c r="D16" i="3"/>
  <c r="D15" i="3"/>
  <c r="D14" i="3"/>
  <c r="D13" i="3"/>
  <c r="D12" i="3"/>
  <c r="D11" i="3"/>
  <c r="D10" i="3"/>
  <c r="D9" i="3"/>
  <c r="D8" i="3"/>
  <c r="L93" i="3" l="1"/>
  <c r="M93" i="3" s="1"/>
  <c r="L81" i="3"/>
  <c r="M81" i="3" s="1"/>
  <c r="BT18" i="3"/>
  <c r="BF18" i="3"/>
  <c r="AZ18" i="3" s="1"/>
  <c r="BS18" i="3"/>
  <c r="L56" i="3"/>
  <c r="M56" i="3" s="1"/>
  <c r="L82" i="3"/>
  <c r="M82" i="3" s="1"/>
  <c r="L68" i="3"/>
  <c r="M68" i="3" s="1"/>
  <c r="W44" i="5"/>
  <c r="W27" i="5"/>
  <c r="W20" i="5"/>
  <c r="W21" i="5"/>
  <c r="W45" i="5"/>
  <c r="W22" i="5"/>
  <c r="W46" i="5"/>
  <c r="W24" i="5"/>
  <c r="W25" i="5"/>
  <c r="W29" i="5"/>
  <c r="W30" i="5"/>
  <c r="BS28" i="3"/>
  <c r="W26" i="5"/>
  <c r="BS27" i="3"/>
  <c r="W28" i="5"/>
  <c r="W9" i="5"/>
  <c r="W8" i="5"/>
  <c r="BS22" i="3"/>
  <c r="BS33" i="3"/>
  <c r="L32" i="3"/>
  <c r="BS21" i="3"/>
  <c r="W32" i="5"/>
  <c r="L57" i="3"/>
  <c r="M57" i="3" s="1"/>
  <c r="W38" i="5"/>
  <c r="W12" i="5"/>
  <c r="W37" i="5"/>
  <c r="W39" i="5"/>
  <c r="L80" i="3"/>
  <c r="M80" i="3" s="1"/>
  <c r="W23" i="5"/>
  <c r="W31" i="5"/>
  <c r="W33" i="5"/>
  <c r="W34" i="5"/>
  <c r="W11" i="5"/>
  <c r="W40" i="5"/>
  <c r="L33" i="3"/>
  <c r="W10" i="5"/>
  <c r="W36" i="5"/>
  <c r="W41" i="5"/>
  <c r="W35" i="5"/>
  <c r="W42" i="5"/>
  <c r="W19" i="5"/>
  <c r="W43" i="5"/>
  <c r="W18" i="5"/>
  <c r="W17" i="5"/>
  <c r="W16" i="5"/>
  <c r="BS17" i="3"/>
  <c r="W15" i="5"/>
  <c r="BS14" i="3"/>
  <c r="W14" i="5"/>
  <c r="W13" i="5"/>
  <c r="AF45" i="5"/>
  <c r="AF44" i="5"/>
  <c r="BS13" i="3"/>
  <c r="BS11" i="3"/>
  <c r="BS83" i="3"/>
  <c r="BT84" i="3"/>
  <c r="BS59" i="3"/>
  <c r="BT60" i="3"/>
  <c r="BS35" i="3"/>
  <c r="BT36" i="3"/>
  <c r="BS62" i="3"/>
  <c r="BT63" i="3"/>
  <c r="BS85" i="3"/>
  <c r="BT86" i="3"/>
  <c r="BS10" i="3"/>
  <c r="BS82" i="3"/>
  <c r="BT83" i="3"/>
  <c r="BS58" i="3"/>
  <c r="BT59" i="3"/>
  <c r="BS34" i="3"/>
  <c r="BT35" i="3"/>
  <c r="BS38" i="3"/>
  <c r="BT39" i="3"/>
  <c r="BS81" i="3"/>
  <c r="BT82" i="3"/>
  <c r="BS57" i="3"/>
  <c r="BT58" i="3"/>
  <c r="BS61" i="3"/>
  <c r="BT62" i="3"/>
  <c r="BS80" i="3"/>
  <c r="BT81" i="3"/>
  <c r="BS56" i="3"/>
  <c r="BT57" i="3"/>
  <c r="BS32" i="3"/>
  <c r="BS37" i="3"/>
  <c r="BT38" i="3"/>
  <c r="AP38" i="5" s="1"/>
  <c r="BS79" i="3"/>
  <c r="BT80" i="3"/>
  <c r="BS55" i="3"/>
  <c r="BT56" i="3"/>
  <c r="BS31" i="3"/>
  <c r="BS86" i="3"/>
  <c r="BT87" i="3"/>
  <c r="BS78" i="3"/>
  <c r="BT79" i="3"/>
  <c r="BS54" i="3"/>
  <c r="BT55" i="3"/>
  <c r="BT31" i="3"/>
  <c r="BS30" i="3"/>
  <c r="BS103" i="3"/>
  <c r="BS102" i="3"/>
  <c r="BS101" i="3"/>
  <c r="BT103" i="3"/>
  <c r="BT102" i="3"/>
  <c r="BS77" i="3"/>
  <c r="BT78" i="3"/>
  <c r="BS53" i="3"/>
  <c r="BT54" i="3"/>
  <c r="BS29" i="3"/>
  <c r="BS100" i="3"/>
  <c r="BT101" i="3"/>
  <c r="BS76" i="3"/>
  <c r="BT77" i="3"/>
  <c r="BS52" i="3"/>
  <c r="BT53" i="3"/>
  <c r="BS99" i="3"/>
  <c r="BT100" i="3"/>
  <c r="BS75" i="3"/>
  <c r="BT76" i="3"/>
  <c r="BS51" i="3"/>
  <c r="BT52" i="3"/>
  <c r="BS98" i="3"/>
  <c r="BT99" i="3"/>
  <c r="BS74" i="3"/>
  <c r="BT75" i="3"/>
  <c r="BS50" i="3"/>
  <c r="BT51" i="3"/>
  <c r="BS26" i="3"/>
  <c r="BS97" i="3"/>
  <c r="BT98" i="3"/>
  <c r="BS73" i="3"/>
  <c r="BT74" i="3"/>
  <c r="BS49" i="3"/>
  <c r="BT50" i="3"/>
  <c r="BS25" i="3"/>
  <c r="BS96" i="3"/>
  <c r="BT97" i="3"/>
  <c r="BS72" i="3"/>
  <c r="BT73" i="3"/>
  <c r="BS48" i="3"/>
  <c r="BT49" i="3"/>
  <c r="BS24" i="3"/>
  <c r="BS95" i="3"/>
  <c r="BT96" i="3"/>
  <c r="BS71" i="3"/>
  <c r="BT72" i="3"/>
  <c r="BS47" i="3"/>
  <c r="BT48" i="3"/>
  <c r="BS23" i="3"/>
  <c r="BS70" i="3"/>
  <c r="BT71" i="3"/>
  <c r="BS46" i="3"/>
  <c r="BT47" i="3"/>
  <c r="L70" i="3"/>
  <c r="M70" i="3" s="1"/>
  <c r="BS93" i="3"/>
  <c r="BT94" i="3"/>
  <c r="BS69" i="3"/>
  <c r="BT70" i="3"/>
  <c r="BS45" i="3"/>
  <c r="BT46" i="3"/>
  <c r="BS94" i="3"/>
  <c r="BT95" i="3"/>
  <c r="BS92" i="3"/>
  <c r="BT93" i="3"/>
  <c r="BS68" i="3"/>
  <c r="BT69" i="3"/>
  <c r="BS44" i="3"/>
  <c r="BT45" i="3"/>
  <c r="AP45" i="5" s="1"/>
  <c r="BS20" i="3"/>
  <c r="BS91" i="3"/>
  <c r="BT92" i="3"/>
  <c r="BS67" i="3"/>
  <c r="BT68" i="3"/>
  <c r="BS43" i="3"/>
  <c r="BT44" i="3"/>
  <c r="BS19" i="3"/>
  <c r="K14" i="8"/>
  <c r="BG14" i="8" s="1"/>
  <c r="T15" i="5" s="1"/>
  <c r="Z33" i="8"/>
  <c r="BS90" i="3"/>
  <c r="BT91" i="3"/>
  <c r="BS66" i="3"/>
  <c r="BT67" i="3"/>
  <c r="BS42" i="3"/>
  <c r="BT43" i="3"/>
  <c r="BS89" i="3"/>
  <c r="BT90" i="3"/>
  <c r="BS65" i="3"/>
  <c r="BT66" i="3"/>
  <c r="BS41" i="3"/>
  <c r="BT42" i="3"/>
  <c r="BS88" i="3"/>
  <c r="BT89" i="3"/>
  <c r="BS64" i="3"/>
  <c r="BT65" i="3"/>
  <c r="BS40" i="3"/>
  <c r="BT41" i="3"/>
  <c r="BS16" i="3"/>
  <c r="L94" i="3"/>
  <c r="M94" i="3" s="1"/>
  <c r="BS87" i="3"/>
  <c r="BT88" i="3"/>
  <c r="BS63" i="3"/>
  <c r="BT64" i="3"/>
  <c r="BS39" i="3"/>
  <c r="BT40" i="3"/>
  <c r="BS15" i="3"/>
  <c r="BS12" i="3"/>
  <c r="BS84" i="3"/>
  <c r="BT85" i="3"/>
  <c r="BS60" i="3"/>
  <c r="BT61" i="3"/>
  <c r="BS36" i="3"/>
  <c r="BT37" i="3"/>
  <c r="BS9" i="3"/>
  <c r="BS8" i="3"/>
  <c r="BT11" i="3"/>
  <c r="BT34" i="3"/>
  <c r="BT33" i="3"/>
  <c r="AP33" i="5" s="1"/>
  <c r="BT32" i="3"/>
  <c r="BH27" i="3"/>
  <c r="BN27" i="3" s="1"/>
  <c r="BI27" i="3"/>
  <c r="BO27" i="3" s="1"/>
  <c r="BG27" i="3"/>
  <c r="BM27" i="3" s="1"/>
  <c r="BT30" i="3"/>
  <c r="BT23" i="3"/>
  <c r="BT12" i="3"/>
  <c r="BT24" i="3"/>
  <c r="BT22" i="3"/>
  <c r="BT21" i="3"/>
  <c r="BT20" i="3"/>
  <c r="BT19" i="3"/>
  <c r="L16" i="3"/>
  <c r="BT17" i="3"/>
  <c r="BT29" i="3"/>
  <c r="BT28" i="3"/>
  <c r="BT27" i="3"/>
  <c r="BT14" i="3"/>
  <c r="BT26" i="3"/>
  <c r="BT13" i="3"/>
  <c r="BT25" i="3"/>
  <c r="C36" i="5"/>
  <c r="E27" i="8"/>
  <c r="C28" i="5" s="1"/>
  <c r="M7" i="5"/>
  <c r="BB11" i="8"/>
  <c r="M40" i="5"/>
  <c r="K11" i="8"/>
  <c r="I12" i="5" s="1"/>
  <c r="AY12" i="8"/>
  <c r="C14" i="5"/>
  <c r="K45" i="8"/>
  <c r="I46" i="5" s="1"/>
  <c r="C42" i="5"/>
  <c r="K46" i="8"/>
  <c r="BG46" i="8" s="1"/>
  <c r="T47" i="5" s="1"/>
  <c r="C45" i="5"/>
  <c r="C24" i="5"/>
  <c r="BT10" i="3"/>
  <c r="BG7" i="3"/>
  <c r="BM7" i="3" s="1"/>
  <c r="BS7" i="3" s="1"/>
  <c r="BT9" i="3"/>
  <c r="BT8" i="3"/>
  <c r="BG8" i="8"/>
  <c r="T9" i="5" s="1"/>
  <c r="I9" i="5"/>
  <c r="AC11" i="8"/>
  <c r="AP11" i="8"/>
  <c r="BC11" i="8"/>
  <c r="E6" i="8"/>
  <c r="K5" i="8" s="1"/>
  <c r="I6" i="5" s="1"/>
  <c r="AT11" i="8"/>
  <c r="AE11" i="8"/>
  <c r="AR11" i="8"/>
  <c r="BE11" i="8"/>
  <c r="N12" i="5"/>
  <c r="N22" i="5"/>
  <c r="N34" i="5"/>
  <c r="AF11" i="8"/>
  <c r="AS11" i="8"/>
  <c r="I13" i="5"/>
  <c r="I35" i="5"/>
  <c r="I41" i="5"/>
  <c r="AG11" i="8"/>
  <c r="AU11" i="8"/>
  <c r="K33" i="8"/>
  <c r="I34" i="5" s="1"/>
  <c r="V11" i="8"/>
  <c r="AI11" i="8"/>
  <c r="AV11" i="8"/>
  <c r="C6" i="5"/>
  <c r="C9" i="5"/>
  <c r="M13" i="5"/>
  <c r="C22" i="5"/>
  <c r="M26" i="5"/>
  <c r="C34" i="5"/>
  <c r="W11" i="8"/>
  <c r="AJ11" i="8"/>
  <c r="AW11" i="8"/>
  <c r="X11" i="8"/>
  <c r="AX11" i="8"/>
  <c r="I11" i="5"/>
  <c r="I17" i="5"/>
  <c r="I21" i="5"/>
  <c r="Y11" i="8"/>
  <c r="AY11" i="8"/>
  <c r="Y35" i="8"/>
  <c r="Z11" i="8"/>
  <c r="AM11" i="8"/>
  <c r="AZ11" i="8"/>
  <c r="K4" i="8"/>
  <c r="M36" i="5"/>
  <c r="C41" i="5"/>
  <c r="AA11" i="8"/>
  <c r="AN11" i="8"/>
  <c r="BA11" i="8"/>
  <c r="AB11" i="8"/>
  <c r="AO11" i="8"/>
  <c r="K31" i="8"/>
  <c r="I32" i="5" s="1"/>
  <c r="I15" i="5"/>
  <c r="BL7" i="3"/>
  <c r="BR7" i="3" s="1"/>
  <c r="BI7" i="3"/>
  <c r="BO7" i="3" s="1"/>
  <c r="BH7" i="3"/>
  <c r="BN7" i="3" s="1"/>
  <c r="L91" i="3"/>
  <c r="M91" i="3" s="1"/>
  <c r="AE18" i="5"/>
  <c r="L30" i="3"/>
  <c r="L66" i="3"/>
  <c r="M66" i="3" s="1"/>
  <c r="AE29" i="5"/>
  <c r="AE17" i="5"/>
  <c r="AE40" i="5"/>
  <c r="AE28" i="5"/>
  <c r="AE16" i="5"/>
  <c r="AE42" i="5"/>
  <c r="L31" i="3"/>
  <c r="L67" i="3"/>
  <c r="M67" i="3" s="1"/>
  <c r="AE15" i="5"/>
  <c r="AE27" i="5"/>
  <c r="L102" i="3"/>
  <c r="M102" i="3" s="1"/>
  <c r="AE14" i="5"/>
  <c r="AE38" i="5"/>
  <c r="AE26" i="5"/>
  <c r="AE13" i="5"/>
  <c r="AE25" i="5"/>
  <c r="L43" i="3"/>
  <c r="AE12" i="5"/>
  <c r="L60" i="3"/>
  <c r="M60" i="3" s="1"/>
  <c r="AE24" i="5"/>
  <c r="L78" i="3"/>
  <c r="M78" i="3" s="1"/>
  <c r="L79" i="3"/>
  <c r="M79" i="3" s="1"/>
  <c r="AE11" i="5"/>
  <c r="AE23" i="5"/>
  <c r="L17" i="3"/>
  <c r="AE46" i="5"/>
  <c r="AE34" i="5"/>
  <c r="AE22" i="5"/>
  <c r="L54" i="3"/>
  <c r="M54" i="3" s="1"/>
  <c r="AE45" i="5"/>
  <c r="AE33" i="5"/>
  <c r="AE21" i="5"/>
  <c r="AE30" i="5"/>
  <c r="L42" i="3"/>
  <c r="L55" i="3"/>
  <c r="M55" i="3" s="1"/>
  <c r="AE44" i="5"/>
  <c r="AE32" i="5"/>
  <c r="AE20" i="5"/>
  <c r="L90" i="3"/>
  <c r="M90" i="3" s="1"/>
  <c r="AE43" i="5"/>
  <c r="AE31" i="5"/>
  <c r="AE19" i="5"/>
  <c r="AE8" i="5"/>
  <c r="AE6" i="5"/>
  <c r="AE7" i="5"/>
  <c r="AE37" i="5"/>
  <c r="AE35" i="5"/>
  <c r="AP41" i="5"/>
  <c r="AE41" i="5"/>
  <c r="AE36" i="5"/>
  <c r="AE39" i="5"/>
  <c r="AE10" i="5"/>
  <c r="AE9" i="5"/>
  <c r="L34" i="3"/>
  <c r="L72" i="3"/>
  <c r="L46" i="3"/>
  <c r="L101" i="3"/>
  <c r="M101" i="3" s="1"/>
  <c r="L89" i="3"/>
  <c r="L77" i="3"/>
  <c r="L65" i="3"/>
  <c r="L53" i="3"/>
  <c r="L41" i="3"/>
  <c r="L58" i="3"/>
  <c r="K22" i="8"/>
  <c r="K21" i="8"/>
  <c r="BG21" i="8" s="1"/>
  <c r="T22" i="5" s="1"/>
  <c r="AH11" i="8"/>
  <c r="Z21" i="8"/>
  <c r="AX21" i="8"/>
  <c r="AA35" i="8"/>
  <c r="BE35" i="8"/>
  <c r="AC21" i="8"/>
  <c r="AO21" i="8"/>
  <c r="AM35" i="8"/>
  <c r="K7" i="8"/>
  <c r="AW35" i="8"/>
  <c r="BD38" i="8"/>
  <c r="BG4" i="8"/>
  <c r="P13" i="8"/>
  <c r="AL13" i="8" s="1"/>
  <c r="K32" i="8"/>
  <c r="AL39" i="8"/>
  <c r="AZ25" i="8"/>
  <c r="BE25" i="8"/>
  <c r="BD25" i="8"/>
  <c r="BB25" i="8"/>
  <c r="AR25" i="8"/>
  <c r="AP25" i="8"/>
  <c r="AF25" i="8"/>
  <c r="AD25" i="8"/>
  <c r="V33" i="8"/>
  <c r="AH33" i="8"/>
  <c r="AT33" i="8"/>
  <c r="AN35" i="8"/>
  <c r="AK38" i="8"/>
  <c r="W33" i="8"/>
  <c r="AI33" i="8"/>
  <c r="AU33" i="8"/>
  <c r="AO35" i="8"/>
  <c r="AL38" i="8"/>
  <c r="E36" i="8"/>
  <c r="C37" i="5" s="1"/>
  <c r="Y33" i="8"/>
  <c r="AW33" i="8"/>
  <c r="X35" i="8"/>
  <c r="AV35" i="8"/>
  <c r="AT38" i="8"/>
  <c r="K39" i="8"/>
  <c r="AB33" i="8"/>
  <c r="AN33" i="8"/>
  <c r="AZ33" i="8"/>
  <c r="AB35" i="8"/>
  <c r="AZ35" i="8"/>
  <c r="AC33" i="8"/>
  <c r="AO33" i="8"/>
  <c r="BA33" i="8"/>
  <c r="AC35" i="8"/>
  <c r="BA35" i="8"/>
  <c r="L48" i="8"/>
  <c r="AD35" i="8"/>
  <c r="BB35" i="8"/>
  <c r="AF33" i="8"/>
  <c r="AR33" i="8"/>
  <c r="AU35" i="8"/>
  <c r="Z38" i="8"/>
  <c r="AQ6" i="8"/>
  <c r="AA6" i="8"/>
  <c r="AM6" i="8"/>
  <c r="AY6" i="8"/>
  <c r="AB12" i="8"/>
  <c r="AN12" i="8"/>
  <c r="AZ12" i="8"/>
  <c r="AC25" i="8"/>
  <c r="AO25" i="8"/>
  <c r="BA25" i="8"/>
  <c r="Z35" i="8"/>
  <c r="AL35" i="8"/>
  <c r="AX35" i="8"/>
  <c r="W38" i="8"/>
  <c r="AI38" i="8"/>
  <c r="AU38" i="8"/>
  <c r="AB6" i="8"/>
  <c r="AN6" i="8"/>
  <c r="AZ6" i="8"/>
  <c r="X8" i="8"/>
  <c r="X38" i="8"/>
  <c r="AJ38" i="8"/>
  <c r="AV38" i="8"/>
  <c r="AC6" i="8"/>
  <c r="AO6" i="8"/>
  <c r="BA6" i="8"/>
  <c r="Y8" i="8"/>
  <c r="AK8" i="8"/>
  <c r="AW8" i="8"/>
  <c r="AD12" i="8"/>
  <c r="AP12" i="8"/>
  <c r="BB12" i="8"/>
  <c r="AE25" i="8"/>
  <c r="AQ25" i="8"/>
  <c r="BC25" i="8"/>
  <c r="Y38" i="8"/>
  <c r="AW38" i="8"/>
  <c r="AA38" i="8"/>
  <c r="AF6" i="8"/>
  <c r="AR6" i="8"/>
  <c r="BD6" i="8"/>
  <c r="AG12" i="8"/>
  <c r="AS12" i="8"/>
  <c r="BE12" i="8"/>
  <c r="V25" i="8"/>
  <c r="AH25" i="8"/>
  <c r="AT25" i="8"/>
  <c r="AE35" i="8"/>
  <c r="AQ35" i="8"/>
  <c r="BC35" i="8"/>
  <c r="AB38" i="8"/>
  <c r="AN38" i="8"/>
  <c r="AZ38" i="8"/>
  <c r="Q39" i="8"/>
  <c r="AD39" i="8" s="1"/>
  <c r="AX38" i="8"/>
  <c r="AS25" i="8"/>
  <c r="AY38" i="8"/>
  <c r="AG6" i="8"/>
  <c r="AS6" i="8"/>
  <c r="BE6" i="8"/>
  <c r="V12" i="8"/>
  <c r="AH12" i="8"/>
  <c r="AT12" i="8"/>
  <c r="W25" i="8"/>
  <c r="AI25" i="8"/>
  <c r="AU25" i="8"/>
  <c r="AF35" i="8"/>
  <c r="AR35" i="8"/>
  <c r="BD35" i="8"/>
  <c r="AC38" i="8"/>
  <c r="AO38" i="8"/>
  <c r="BA38" i="8"/>
  <c r="AN39" i="8"/>
  <c r="AZ39" i="8"/>
  <c r="R8" i="8"/>
  <c r="Z8" i="8" s="1"/>
  <c r="AL8" i="8"/>
  <c r="V6" i="8"/>
  <c r="AH6" i="8"/>
  <c r="AT6" i="8"/>
  <c r="W12" i="8"/>
  <c r="AI12" i="8"/>
  <c r="AU12" i="8"/>
  <c r="AS13" i="8"/>
  <c r="X25" i="8"/>
  <c r="AJ25" i="8"/>
  <c r="AV25" i="8"/>
  <c r="AG35" i="8"/>
  <c r="AS35" i="8"/>
  <c r="AD38" i="8"/>
  <c r="AP38" i="8"/>
  <c r="BB38" i="8"/>
  <c r="BA39" i="8"/>
  <c r="P9" i="8"/>
  <c r="AP13" i="8"/>
  <c r="AG25" i="8"/>
  <c r="W6" i="8"/>
  <c r="AI6" i="8"/>
  <c r="AU6" i="8"/>
  <c r="X12" i="8"/>
  <c r="AJ12" i="8"/>
  <c r="AV12" i="8"/>
  <c r="Y25" i="8"/>
  <c r="AW25" i="8"/>
  <c r="V35" i="8"/>
  <c r="AH35" i="8"/>
  <c r="AT35" i="8"/>
  <c r="AE38" i="8"/>
  <c r="AQ38" i="8"/>
  <c r="BC38" i="8"/>
  <c r="AP39" i="8"/>
  <c r="BC6" i="8"/>
  <c r="AM38" i="8"/>
  <c r="X6" i="8"/>
  <c r="AJ6" i="8"/>
  <c r="AV6" i="8"/>
  <c r="BD8" i="8"/>
  <c r="Y12" i="8"/>
  <c r="AK12" i="8"/>
  <c r="AW12" i="8"/>
  <c r="W13" i="8"/>
  <c r="Z25" i="8"/>
  <c r="AX25" i="8"/>
  <c r="W35" i="8"/>
  <c r="AI35" i="8"/>
  <c r="AF38" i="8"/>
  <c r="AR38" i="8"/>
  <c r="AE39" i="8"/>
  <c r="AE6" i="8"/>
  <c r="Y6" i="8"/>
  <c r="AK6" i="8"/>
  <c r="AW6" i="8"/>
  <c r="AS8" i="8"/>
  <c r="Z12" i="8"/>
  <c r="AL12" i="8"/>
  <c r="AX12" i="8"/>
  <c r="AJ13" i="8"/>
  <c r="AA25" i="8"/>
  <c r="AM25" i="8"/>
  <c r="AY25" i="8"/>
  <c r="AG38" i="8"/>
  <c r="AS38" i="8"/>
  <c r="BE38" i="8"/>
  <c r="Z6" i="8"/>
  <c r="AL6" i="8"/>
  <c r="V8" i="8"/>
  <c r="AA12" i="8"/>
  <c r="AM12" i="8"/>
  <c r="AB25" i="8"/>
  <c r="AN25" i="8"/>
  <c r="V38" i="8"/>
  <c r="AH38" i="8"/>
  <c r="E37" i="8"/>
  <c r="C38" i="5" s="1"/>
  <c r="K35" i="8"/>
  <c r="BG35" i="8" s="1"/>
  <c r="T36" i="5" s="1"/>
  <c r="E24" i="8"/>
  <c r="C25" i="5" s="1"/>
  <c r="E42" i="8"/>
  <c r="BF12" i="8"/>
  <c r="L12" i="8" s="1"/>
  <c r="J13" i="16" s="1"/>
  <c r="BF18" i="8"/>
  <c r="M92" i="3"/>
  <c r="L96" i="3"/>
  <c r="L35" i="3"/>
  <c r="L36" i="3"/>
  <c r="L59" i="3"/>
  <c r="L84" i="3"/>
  <c r="L47" i="3"/>
  <c r="M69" i="3"/>
  <c r="L48" i="3"/>
  <c r="M44" i="3"/>
  <c r="M45" i="3"/>
  <c r="L100" i="3"/>
  <c r="L88" i="3"/>
  <c r="L76" i="3"/>
  <c r="L64" i="3"/>
  <c r="L15" i="8"/>
  <c r="J16" i="16" s="1"/>
  <c r="L31" i="8"/>
  <c r="J80" i="16" s="1"/>
  <c r="L47" i="8"/>
  <c r="BF11" i="8"/>
  <c r="BF13" i="8"/>
  <c r="BG9" i="8"/>
  <c r="T10" i="5" s="1"/>
  <c r="BG11" i="8"/>
  <c r="T12" i="5" s="1"/>
  <c r="BG13" i="8"/>
  <c r="T14" i="5" s="1"/>
  <c r="BG15" i="8"/>
  <c r="T16" i="5" s="1"/>
  <c r="BG17" i="8"/>
  <c r="T18" i="5" s="1"/>
  <c r="BG19" i="8"/>
  <c r="T20" i="5" s="1"/>
  <c r="BG45" i="8"/>
  <c r="T46" i="5" s="1"/>
  <c r="BG47" i="8"/>
  <c r="L10" i="8"/>
  <c r="J11" i="16" s="1"/>
  <c r="L14" i="8"/>
  <c r="J15" i="16" s="1"/>
  <c r="L16" i="8"/>
  <c r="J17" i="16" s="1"/>
  <c r="L18" i="8"/>
  <c r="J19" i="16" s="1"/>
  <c r="L32" i="8"/>
  <c r="J81" i="16" s="1"/>
  <c r="L46" i="8"/>
  <c r="J95" i="16" s="1"/>
  <c r="M48" i="8"/>
  <c r="L71" i="3"/>
  <c r="L83" i="3"/>
  <c r="L95" i="3"/>
  <c r="L37" i="3"/>
  <c r="L49" i="3"/>
  <c r="L61" i="3"/>
  <c r="L73" i="3"/>
  <c r="L85" i="3"/>
  <c r="L97" i="3"/>
  <c r="AP30" i="5"/>
  <c r="AP42" i="5"/>
  <c r="L38" i="3"/>
  <c r="L50" i="3"/>
  <c r="L62" i="3"/>
  <c r="L74" i="3"/>
  <c r="L86" i="3"/>
  <c r="L98" i="3"/>
  <c r="L27" i="3"/>
  <c r="L39" i="3"/>
  <c r="L51" i="3"/>
  <c r="L63" i="3"/>
  <c r="L75" i="3"/>
  <c r="L87" i="3"/>
  <c r="L99" i="3"/>
  <c r="L40" i="3"/>
  <c r="L52" i="3"/>
  <c r="J95" i="14" l="1"/>
  <c r="J16" i="14"/>
  <c r="J15" i="14"/>
  <c r="J81" i="14"/>
  <c r="J17" i="14"/>
  <c r="J13" i="14"/>
  <c r="J80" i="14"/>
  <c r="J19" i="14"/>
  <c r="J11" i="14"/>
  <c r="L18" i="3"/>
  <c r="M18" i="3" s="1"/>
  <c r="M33" i="3"/>
  <c r="AG33" i="5" s="1"/>
  <c r="M32" i="3"/>
  <c r="AG32" i="5" s="1"/>
  <c r="AP36" i="5"/>
  <c r="AP40" i="5"/>
  <c r="AF33" i="5"/>
  <c r="AP44" i="5"/>
  <c r="AF32" i="5"/>
  <c r="AP32" i="5"/>
  <c r="AP43" i="5"/>
  <c r="AP31" i="5"/>
  <c r="AP34" i="5"/>
  <c r="AP39" i="5"/>
  <c r="AP25" i="5"/>
  <c r="AP26" i="5"/>
  <c r="AP27" i="5"/>
  <c r="AP28" i="5"/>
  <c r="AP29" i="5"/>
  <c r="AP9" i="5"/>
  <c r="AP21" i="5"/>
  <c r="AP37" i="5"/>
  <c r="AP46" i="5"/>
  <c r="AP22" i="5"/>
  <c r="AP24" i="5"/>
  <c r="AP35" i="5"/>
  <c r="AP23" i="5"/>
  <c r="AP20" i="5"/>
  <c r="AP19" i="5"/>
  <c r="AP18" i="5"/>
  <c r="AP17" i="5"/>
  <c r="AP12" i="5"/>
  <c r="AP10" i="5"/>
  <c r="AP11" i="5"/>
  <c r="AP13" i="5"/>
  <c r="AP14" i="5"/>
  <c r="AF38" i="5"/>
  <c r="J32" i="5"/>
  <c r="J16" i="5"/>
  <c r="AF17" i="5"/>
  <c r="AF36" i="5"/>
  <c r="AF37" i="5"/>
  <c r="AF40" i="5"/>
  <c r="J33" i="5"/>
  <c r="AF41" i="5"/>
  <c r="AF46" i="5"/>
  <c r="J13" i="5"/>
  <c r="J19" i="5"/>
  <c r="AG45" i="5"/>
  <c r="AG44" i="5"/>
  <c r="AF34" i="5"/>
  <c r="AF42" i="5"/>
  <c r="AF31" i="5"/>
  <c r="AF43" i="5"/>
  <c r="J15" i="5"/>
  <c r="AF27" i="5"/>
  <c r="AF47" i="5"/>
  <c r="AF35" i="5"/>
  <c r="AF30" i="5"/>
  <c r="J17" i="5"/>
  <c r="J11" i="5"/>
  <c r="AF16" i="5"/>
  <c r="AF39" i="5"/>
  <c r="BF33" i="8"/>
  <c r="L33" i="8" s="1"/>
  <c r="J82" i="16" s="1"/>
  <c r="L11" i="8"/>
  <c r="J12" i="16" s="1"/>
  <c r="X13" i="8"/>
  <c r="AG13" i="8"/>
  <c r="BG31" i="8"/>
  <c r="T32" i="5" s="1"/>
  <c r="AQ39" i="8"/>
  <c r="AT13" i="8"/>
  <c r="AH8" i="8"/>
  <c r="AX8" i="8"/>
  <c r="AX13" i="8"/>
  <c r="BG33" i="8"/>
  <c r="T34" i="5" s="1"/>
  <c r="BS6" i="3"/>
  <c r="BT16" i="3"/>
  <c r="M16" i="3"/>
  <c r="BC13" i="8"/>
  <c r="AQ13" i="8"/>
  <c r="BD13" i="8"/>
  <c r="AN13" i="8"/>
  <c r="AR13" i="8"/>
  <c r="AB13" i="8"/>
  <c r="AV13" i="8"/>
  <c r="BE13" i="8"/>
  <c r="AA13" i="8"/>
  <c r="L4" i="8"/>
  <c r="M4" i="8" s="1"/>
  <c r="Z13" i="8"/>
  <c r="AH13" i="8"/>
  <c r="V13" i="8"/>
  <c r="L13" i="8" s="1"/>
  <c r="J14" i="16" s="1"/>
  <c r="I47" i="5"/>
  <c r="E28" i="8"/>
  <c r="K26" i="8"/>
  <c r="BB39" i="8"/>
  <c r="AO39" i="8"/>
  <c r="BG39" i="8"/>
  <c r="T40" i="5" s="1"/>
  <c r="I40" i="5"/>
  <c r="K6" i="8"/>
  <c r="C7" i="5"/>
  <c r="K41" i="8"/>
  <c r="I42" i="5" s="1"/>
  <c r="C43" i="5"/>
  <c r="BG32" i="8"/>
  <c r="T33" i="5" s="1"/>
  <c r="I33" i="5"/>
  <c r="W8" i="8"/>
  <c r="O9" i="5"/>
  <c r="V39" i="8"/>
  <c r="N40" i="5"/>
  <c r="AM13" i="8"/>
  <c r="M14" i="5"/>
  <c r="L20" i="8"/>
  <c r="I22" i="5"/>
  <c r="I36" i="5"/>
  <c r="BG22" i="8"/>
  <c r="T23" i="5" s="1"/>
  <c r="I23" i="5"/>
  <c r="AW9" i="8"/>
  <c r="M10" i="5"/>
  <c r="I8" i="5"/>
  <c r="M30" i="3"/>
  <c r="M43" i="3"/>
  <c r="M17" i="3"/>
  <c r="M31" i="3"/>
  <c r="M42" i="3"/>
  <c r="M86" i="3"/>
  <c r="M84" i="3"/>
  <c r="M96" i="3"/>
  <c r="M71" i="3"/>
  <c r="M74" i="3"/>
  <c r="M62" i="3"/>
  <c r="M97" i="3"/>
  <c r="M50" i="3"/>
  <c r="M85" i="3"/>
  <c r="M64" i="3"/>
  <c r="M48" i="3"/>
  <c r="M53" i="3"/>
  <c r="M73" i="3"/>
  <c r="J47" i="5"/>
  <c r="M76" i="3"/>
  <c r="M65" i="3"/>
  <c r="M72" i="3"/>
  <c r="M98" i="3"/>
  <c r="M61" i="3"/>
  <c r="M88" i="3"/>
  <c r="M77" i="3"/>
  <c r="M99" i="3"/>
  <c r="M87" i="3"/>
  <c r="M75" i="3"/>
  <c r="M49" i="3"/>
  <c r="M100" i="3"/>
  <c r="M89" i="3"/>
  <c r="M52" i="3"/>
  <c r="M63" i="3"/>
  <c r="M47" i="3"/>
  <c r="M83" i="3"/>
  <c r="M51" i="3"/>
  <c r="M59" i="3"/>
  <c r="M95" i="3"/>
  <c r="M47" i="8"/>
  <c r="M58" i="3"/>
  <c r="M36" i="3"/>
  <c r="M35" i="3"/>
  <c r="M37" i="3"/>
  <c r="M38" i="3"/>
  <c r="M41" i="3"/>
  <c r="M40" i="3"/>
  <c r="M39" i="3"/>
  <c r="M34" i="3"/>
  <c r="M46" i="3"/>
  <c r="M16" i="8"/>
  <c r="K17" i="16" s="1"/>
  <c r="M32" i="8"/>
  <c r="K81" i="16" s="1"/>
  <c r="M12" i="8"/>
  <c r="K13" i="16" s="1"/>
  <c r="M10" i="8"/>
  <c r="K11" i="16" s="1"/>
  <c r="M46" i="8"/>
  <c r="K95" i="16" s="1"/>
  <c r="M14" i="8"/>
  <c r="K15" i="16" s="1"/>
  <c r="M15" i="8"/>
  <c r="K16" i="16" s="1"/>
  <c r="BG7" i="8"/>
  <c r="T8" i="5" s="1"/>
  <c r="AG8" i="8"/>
  <c r="BC8" i="8"/>
  <c r="AZ13" i="8"/>
  <c r="AE8" i="8"/>
  <c r="BB8" i="8"/>
  <c r="AD8" i="8"/>
  <c r="AZ8" i="8"/>
  <c r="AK13" i="8"/>
  <c r="AU13" i="8"/>
  <c r="BB13" i="8"/>
  <c r="AY13" i="8"/>
  <c r="L34" i="8"/>
  <c r="J83" i="16" s="1"/>
  <c r="BF21" i="8"/>
  <c r="L21" i="8" s="1"/>
  <c r="Y13" i="8"/>
  <c r="AD13" i="8"/>
  <c r="AI13" i="8"/>
  <c r="AA8" i="8"/>
  <c r="AM8" i="8"/>
  <c r="AW13" i="8"/>
  <c r="BA13" i="8"/>
  <c r="AO13" i="8"/>
  <c r="AC13" i="8"/>
  <c r="AF8" i="8"/>
  <c r="AC39" i="8"/>
  <c r="AB39" i="8"/>
  <c r="AF13" i="8"/>
  <c r="AY39" i="8"/>
  <c r="AE13" i="8"/>
  <c r="BA8" i="8"/>
  <c r="AO8" i="8"/>
  <c r="AM39" i="8"/>
  <c r="AJ8" i="8"/>
  <c r="AI8" i="8"/>
  <c r="AC8" i="8"/>
  <c r="AA39" i="8"/>
  <c r="R9" i="8"/>
  <c r="BB9" i="8"/>
  <c r="AK9" i="8"/>
  <c r="Y9" i="8"/>
  <c r="AL9" i="8"/>
  <c r="V9" i="8"/>
  <c r="X9" i="8"/>
  <c r="BE8" i="8"/>
  <c r="AR8" i="8"/>
  <c r="AQ8" i="8"/>
  <c r="AT39" i="8"/>
  <c r="AN8" i="8"/>
  <c r="AH39" i="8"/>
  <c r="AY8" i="8"/>
  <c r="AB8" i="8"/>
  <c r="AS9" i="8"/>
  <c r="AP8" i="8"/>
  <c r="BE39" i="8"/>
  <c r="AS39" i="8"/>
  <c r="AG39" i="8"/>
  <c r="BD39" i="8"/>
  <c r="AR39" i="8"/>
  <c r="AF39" i="8"/>
  <c r="Z39" i="8"/>
  <c r="AW39" i="8"/>
  <c r="AX39" i="8"/>
  <c r="AV39" i="8"/>
  <c r="AJ39" i="8"/>
  <c r="X39" i="8"/>
  <c r="AU39" i="8"/>
  <c r="AI39" i="8"/>
  <c r="W39" i="8"/>
  <c r="Y39" i="8"/>
  <c r="AT8" i="8"/>
  <c r="AV8" i="8"/>
  <c r="AU8" i="8"/>
  <c r="BC39" i="8"/>
  <c r="L40" i="8"/>
  <c r="J89" i="16" s="1"/>
  <c r="K25" i="8"/>
  <c r="I26" i="5" s="1"/>
  <c r="K24" i="8"/>
  <c r="I25" i="5" s="1"/>
  <c r="K23" i="8"/>
  <c r="I24" i="5" s="1"/>
  <c r="K38" i="8"/>
  <c r="I39" i="5" s="1"/>
  <c r="K37" i="8"/>
  <c r="I38" i="5" s="1"/>
  <c r="K36" i="8"/>
  <c r="I37" i="5" s="1"/>
  <c r="E43" i="8"/>
  <c r="BG5" i="8"/>
  <c r="T6" i="5" s="1"/>
  <c r="B2" i="5"/>
  <c r="AV6" i="3"/>
  <c r="W7" i="5"/>
  <c r="BA6" i="3"/>
  <c r="AY6" i="3"/>
  <c r="AW6" i="3"/>
  <c r="AT6" i="3"/>
  <c r="AS6" i="3"/>
  <c r="AP6" i="3"/>
  <c r="AO6" i="3"/>
  <c r="AN6" i="3"/>
  <c r="AM6" i="3"/>
  <c r="AL6" i="3"/>
  <c r="AK6" i="3"/>
  <c r="AJ6" i="3"/>
  <c r="AI6" i="3"/>
  <c r="AH6" i="3"/>
  <c r="AG6" i="3"/>
  <c r="AF6" i="3"/>
  <c r="AE6" i="3"/>
  <c r="AC6" i="3"/>
  <c r="AB6" i="3"/>
  <c r="AA6" i="3"/>
  <c r="Z6" i="3"/>
  <c r="Y6" i="3"/>
  <c r="X6" i="3"/>
  <c r="W6" i="3"/>
  <c r="V6" i="3"/>
  <c r="W3" i="3"/>
  <c r="X3" i="3" s="1"/>
  <c r="Y3" i="3" s="1"/>
  <c r="Z3" i="3" s="1"/>
  <c r="AA3" i="3" s="1"/>
  <c r="AB3" i="3" s="1"/>
  <c r="AC3" i="3" s="1"/>
  <c r="AD3" i="3" s="1"/>
  <c r="AE3" i="3" s="1"/>
  <c r="AF3" i="3" s="1"/>
  <c r="AG3" i="3" s="1"/>
  <c r="AH3" i="3" s="1"/>
  <c r="AI3" i="3" s="1"/>
  <c r="AJ3" i="3" s="1"/>
  <c r="AK3" i="3" s="1"/>
  <c r="AL3" i="3" s="1"/>
  <c r="AM3" i="3" s="1"/>
  <c r="AN3" i="3" s="1"/>
  <c r="AO3" i="3" s="1"/>
  <c r="AP3" i="3" s="1"/>
  <c r="AQ3" i="3" s="1"/>
  <c r="AR3" i="3" s="1"/>
  <c r="AS3" i="3" s="1"/>
  <c r="AT3" i="3" s="1"/>
  <c r="AU3" i="3" s="1"/>
  <c r="AV3" i="3" s="1"/>
  <c r="AW3" i="3" s="1"/>
  <c r="AX3" i="3" s="1"/>
  <c r="AY3" i="3" s="1"/>
  <c r="AZ3" i="3" s="1"/>
  <c r="BA3" i="3" s="1"/>
  <c r="BB3" i="3" s="1"/>
  <c r="BC3" i="3" s="1"/>
  <c r="BD3" i="3" s="1"/>
  <c r="BE3" i="3" s="1"/>
  <c r="B56" i="2"/>
  <c r="B48" i="2"/>
  <c r="B25" i="2"/>
  <c r="K11" i="14" l="1"/>
  <c r="K95" i="14"/>
  <c r="K16" i="14"/>
  <c r="K13" i="14"/>
  <c r="J82" i="14"/>
  <c r="K17" i="14"/>
  <c r="K15" i="14"/>
  <c r="J14" i="14"/>
  <c r="K81" i="14"/>
  <c r="J83" i="14"/>
  <c r="J89" i="14"/>
  <c r="M11" i="8"/>
  <c r="K12" i="16" s="1"/>
  <c r="J12" i="14"/>
  <c r="AP16" i="5"/>
  <c r="AG39" i="5"/>
  <c r="J14" i="5"/>
  <c r="J12" i="5"/>
  <c r="AG34" i="5"/>
  <c r="AG36" i="5"/>
  <c r="J21" i="5"/>
  <c r="AG43" i="5"/>
  <c r="J35" i="5"/>
  <c r="AG38" i="5"/>
  <c r="K16" i="5"/>
  <c r="J22" i="5"/>
  <c r="AG40" i="5"/>
  <c r="AG31" i="5"/>
  <c r="AG30" i="5"/>
  <c r="J34" i="5"/>
  <c r="K11" i="5"/>
  <c r="AG16" i="5"/>
  <c r="AG17" i="5"/>
  <c r="AG41" i="5"/>
  <c r="J41" i="5"/>
  <c r="K13" i="5"/>
  <c r="AG46" i="5"/>
  <c r="AG37" i="5"/>
  <c r="AG35" i="5"/>
  <c r="K15" i="5"/>
  <c r="K33" i="5"/>
  <c r="AG42" i="5"/>
  <c r="K17" i="5"/>
  <c r="M33" i="8"/>
  <c r="K82" i="16" s="1"/>
  <c r="BT6" i="3"/>
  <c r="AO6" i="5"/>
  <c r="BG26" i="8"/>
  <c r="T27" i="5" s="1"/>
  <c r="I27" i="5"/>
  <c r="C29" i="5"/>
  <c r="K27" i="8"/>
  <c r="L27" i="8" s="1"/>
  <c r="J76" i="16" s="1"/>
  <c r="E29" i="8"/>
  <c r="M13" i="8"/>
  <c r="K14" i="16" s="1"/>
  <c r="M20" i="8"/>
  <c r="I7" i="5"/>
  <c r="BG6" i="8"/>
  <c r="T7" i="5" s="1"/>
  <c r="L7" i="8"/>
  <c r="J8" i="16" s="1"/>
  <c r="AP9" i="8"/>
  <c r="O10" i="5"/>
  <c r="K44" i="8"/>
  <c r="I45" i="5" s="1"/>
  <c r="C44" i="5"/>
  <c r="AG9" i="8"/>
  <c r="BG41" i="8"/>
  <c r="T42" i="5" s="1"/>
  <c r="B26" i="2"/>
  <c r="BF17" i="8"/>
  <c r="L17" i="8" s="1"/>
  <c r="J18" i="16" s="1"/>
  <c r="BF19" i="8"/>
  <c r="L19" i="8" s="1"/>
  <c r="BF8" i="8"/>
  <c r="L8" i="8" s="1"/>
  <c r="J9" i="16" s="1"/>
  <c r="BF9" i="8"/>
  <c r="K42" i="8"/>
  <c r="BG42" i="8" s="1"/>
  <c r="T43" i="5" s="1"/>
  <c r="K43" i="8"/>
  <c r="I44" i="5" s="1"/>
  <c r="K47" i="5"/>
  <c r="AP8" i="5"/>
  <c r="M21" i="8"/>
  <c r="M34" i="8"/>
  <c r="K83" i="16" s="1"/>
  <c r="M40" i="8"/>
  <c r="K89" i="16" s="1"/>
  <c r="AY9" i="8"/>
  <c r="AB9" i="8"/>
  <c r="AE9" i="8"/>
  <c r="AH9" i="8"/>
  <c r="BC9" i="8"/>
  <c r="AZ9" i="8"/>
  <c r="AN9" i="8"/>
  <c r="AT9" i="8"/>
  <c r="W9" i="8"/>
  <c r="AJ9" i="8"/>
  <c r="AV9" i="8"/>
  <c r="AI9" i="8"/>
  <c r="AC9" i="8"/>
  <c r="BD9" i="8"/>
  <c r="AU9" i="8"/>
  <c r="AO9" i="8"/>
  <c r="Z9" i="8"/>
  <c r="BA9" i="8"/>
  <c r="AX9" i="8"/>
  <c r="AA9" i="8"/>
  <c r="AD9" i="8"/>
  <c r="AM9" i="8"/>
  <c r="AR9" i="8"/>
  <c r="AQ9" i="8"/>
  <c r="BE9" i="8"/>
  <c r="AF9" i="8"/>
  <c r="L45" i="8"/>
  <c r="J94" i="16" s="1"/>
  <c r="BF38" i="8"/>
  <c r="L38" i="8" s="1"/>
  <c r="J87" i="16" s="1"/>
  <c r="BG37" i="8"/>
  <c r="T38" i="5" s="1"/>
  <c r="L37" i="8"/>
  <c r="J86" i="16" s="1"/>
  <c r="BG36" i="8"/>
  <c r="T37" i="5" s="1"/>
  <c r="L36" i="8"/>
  <c r="J85" i="16" s="1"/>
  <c r="BF35" i="8"/>
  <c r="L35" i="8" s="1"/>
  <c r="J84" i="16" s="1"/>
  <c r="BG38" i="8"/>
  <c r="T39" i="5" s="1"/>
  <c r="BF39" i="8"/>
  <c r="L39" i="8" s="1"/>
  <c r="J88" i="16" s="1"/>
  <c r="BG23" i="8"/>
  <c r="T24" i="5" s="1"/>
  <c r="L23" i="8"/>
  <c r="J72" i="16" s="1"/>
  <c r="L22" i="8"/>
  <c r="BG24" i="8"/>
  <c r="T25" i="5" s="1"/>
  <c r="BF25" i="8"/>
  <c r="L25" i="8" s="1"/>
  <c r="J74" i="16" s="1"/>
  <c r="L24" i="8"/>
  <c r="J73" i="16" s="1"/>
  <c r="BG25" i="8"/>
  <c r="T26" i="5" s="1"/>
  <c r="L26" i="8"/>
  <c r="J75" i="16" s="1"/>
  <c r="J8" i="14" l="1"/>
  <c r="J86" i="14"/>
  <c r="J76" i="14"/>
  <c r="J94" i="14"/>
  <c r="K82" i="14"/>
  <c r="J84" i="14"/>
  <c r="J85" i="14"/>
  <c r="K83" i="14"/>
  <c r="K12" i="14"/>
  <c r="J87" i="14"/>
  <c r="K89" i="14"/>
  <c r="J88" i="14"/>
  <c r="K14" i="14"/>
  <c r="J74" i="14"/>
  <c r="J18" i="14"/>
  <c r="J75" i="14"/>
  <c r="J73" i="14"/>
  <c r="J9" i="14"/>
  <c r="J72" i="14"/>
  <c r="K12" i="5"/>
  <c r="AP6" i="5"/>
  <c r="K21" i="5"/>
  <c r="J28" i="5"/>
  <c r="K35" i="5"/>
  <c r="K34" i="5"/>
  <c r="J25" i="5"/>
  <c r="J24" i="5"/>
  <c r="J40" i="5"/>
  <c r="J39" i="5"/>
  <c r="K22" i="5"/>
  <c r="J9" i="5"/>
  <c r="K14" i="5"/>
  <c r="K41" i="5"/>
  <c r="J27" i="5"/>
  <c r="J26" i="5"/>
  <c r="J23" i="5"/>
  <c r="J37" i="5"/>
  <c r="J46" i="5"/>
  <c r="J36" i="5"/>
  <c r="J38" i="5"/>
  <c r="L42" i="8"/>
  <c r="J91" i="16" s="1"/>
  <c r="L44" i="8"/>
  <c r="J93" i="16" s="1"/>
  <c r="BG44" i="8"/>
  <c r="T45" i="5" s="1"/>
  <c r="L9" i="8"/>
  <c r="J10" i="16" s="1"/>
  <c r="K29" i="8"/>
  <c r="K28" i="8"/>
  <c r="M27" i="8" s="1"/>
  <c r="K76" i="16" s="1"/>
  <c r="K30" i="8"/>
  <c r="C30" i="5"/>
  <c r="BG27" i="8"/>
  <c r="T28" i="5" s="1"/>
  <c r="I28" i="5"/>
  <c r="L43" i="8"/>
  <c r="J92" i="16" s="1"/>
  <c r="M8" i="8"/>
  <c r="K9" i="16" s="1"/>
  <c r="L41" i="8"/>
  <c r="J90" i="16" s="1"/>
  <c r="I43" i="5"/>
  <c r="J8" i="5"/>
  <c r="M7" i="8"/>
  <c r="K8" i="16" s="1"/>
  <c r="BG43" i="8"/>
  <c r="T44" i="5" s="1"/>
  <c r="B27" i="2"/>
  <c r="J20" i="5"/>
  <c r="BG18" i="8"/>
  <c r="T19" i="16" s="1"/>
  <c r="M19" i="8"/>
  <c r="J18" i="5"/>
  <c r="M17" i="8"/>
  <c r="K18" i="16" s="1"/>
  <c r="M18" i="8"/>
  <c r="K19" i="16" s="1"/>
  <c r="M22" i="8"/>
  <c r="M24" i="8"/>
  <c r="K73" i="16" s="1"/>
  <c r="M38" i="8"/>
  <c r="K87" i="16" s="1"/>
  <c r="M45" i="8"/>
  <c r="K94" i="16" s="1"/>
  <c r="M25" i="8"/>
  <c r="K74" i="16" s="1"/>
  <c r="M23" i="8"/>
  <c r="K72" i="16" s="1"/>
  <c r="M39" i="8"/>
  <c r="K88" i="16" s="1"/>
  <c r="M36" i="8"/>
  <c r="K85" i="16" s="1"/>
  <c r="M35" i="8"/>
  <c r="K84" i="16" s="1"/>
  <c r="M26" i="8"/>
  <c r="K75" i="16" s="1"/>
  <c r="M37" i="8"/>
  <c r="K86" i="16" s="1"/>
  <c r="K86" i="14" l="1"/>
  <c r="K9" i="14"/>
  <c r="K88" i="14"/>
  <c r="K74" i="14"/>
  <c r="K94" i="14"/>
  <c r="J10" i="14"/>
  <c r="K85" i="14"/>
  <c r="K76" i="14"/>
  <c r="K72" i="14"/>
  <c r="J92" i="14"/>
  <c r="K84" i="14"/>
  <c r="K73" i="14"/>
  <c r="K75" i="14"/>
  <c r="J90" i="14"/>
  <c r="K87" i="14"/>
  <c r="J93" i="14"/>
  <c r="J91" i="14"/>
  <c r="K19" i="14"/>
  <c r="K18" i="14"/>
  <c r="T19" i="14"/>
  <c r="K8" i="14"/>
  <c r="K28" i="5"/>
  <c r="K24" i="5"/>
  <c r="K27" i="5"/>
  <c r="K46" i="5"/>
  <c r="K36" i="5"/>
  <c r="K18" i="5"/>
  <c r="K37" i="5"/>
  <c r="K26" i="5"/>
  <c r="K19" i="5"/>
  <c r="K20" i="5"/>
  <c r="K25" i="5"/>
  <c r="T19" i="5"/>
  <c r="K40" i="5"/>
  <c r="J45" i="5"/>
  <c r="K8" i="5"/>
  <c r="K9" i="5"/>
  <c r="J10" i="5"/>
  <c r="K39" i="5"/>
  <c r="K23" i="5"/>
  <c r="J43" i="5"/>
  <c r="K38" i="5"/>
  <c r="J44" i="5"/>
  <c r="M42" i="8"/>
  <c r="K91" i="16" s="1"/>
  <c r="M44" i="8"/>
  <c r="K93" i="16" s="1"/>
  <c r="M43" i="8"/>
  <c r="K92" i="16" s="1"/>
  <c r="M9" i="8"/>
  <c r="K10" i="16" s="1"/>
  <c r="M31" i="8"/>
  <c r="K80" i="16" s="1"/>
  <c r="L30" i="8"/>
  <c r="J79" i="16" s="1"/>
  <c r="BG30" i="8"/>
  <c r="T31" i="5" s="1"/>
  <c r="I31" i="5"/>
  <c r="I29" i="5"/>
  <c r="BG28" i="8"/>
  <c r="T29" i="5" s="1"/>
  <c r="L28" i="8"/>
  <c r="J77" i="16" s="1"/>
  <c r="I30" i="5"/>
  <c r="BG29" i="8"/>
  <c r="T30" i="5" s="1"/>
  <c r="L29" i="8"/>
  <c r="J78" i="16" s="1"/>
  <c r="B28" i="2"/>
  <c r="J42" i="5"/>
  <c r="M41" i="8"/>
  <c r="K90" i="16" s="1"/>
  <c r="K91" i="14" l="1"/>
  <c r="K10" i="14"/>
  <c r="K93" i="14"/>
  <c r="K92" i="14"/>
  <c r="K80" i="14"/>
  <c r="K90" i="14"/>
  <c r="J79" i="14"/>
  <c r="J78" i="14"/>
  <c r="J77" i="14"/>
  <c r="K10" i="5"/>
  <c r="K43" i="5"/>
  <c r="K45" i="5"/>
  <c r="K44" i="5"/>
  <c r="K42" i="5"/>
  <c r="K32" i="5"/>
  <c r="J30" i="5"/>
  <c r="M29" i="8"/>
  <c r="K78" i="16" s="1"/>
  <c r="J29" i="5"/>
  <c r="M28" i="8"/>
  <c r="K77" i="16" s="1"/>
  <c r="J31" i="5"/>
  <c r="M30" i="8"/>
  <c r="K79" i="16" s="1"/>
  <c r="B29" i="2"/>
  <c r="K79" i="14" l="1"/>
  <c r="K77" i="14"/>
  <c r="K78" i="14"/>
  <c r="K30" i="5"/>
  <c r="K31" i="5"/>
  <c r="K29" i="5"/>
  <c r="B30" i="2"/>
  <c r="B31" i="2" l="1"/>
  <c r="B32" i="2" l="1"/>
  <c r="B33" i="2" l="1"/>
  <c r="B34" i="2" l="1"/>
  <c r="B35" i="2" l="1"/>
  <c r="B36" i="2" l="1"/>
  <c r="B37" i="2" s="1"/>
  <c r="B38" i="2" s="1"/>
  <c r="B39" i="2" s="1"/>
  <c r="B40" i="2" s="1"/>
  <c r="B41" i="2" s="1"/>
  <c r="B42" i="2" s="1"/>
  <c r="B43" i="2" s="1"/>
  <c r="B44" i="2" s="1"/>
  <c r="BF23" i="8"/>
  <c r="BF36" i="8"/>
  <c r="BF27" i="8"/>
  <c r="BF30" i="8"/>
  <c r="BF28" i="8"/>
  <c r="BF22" i="8"/>
  <c r="BF24" i="8"/>
  <c r="BF26" i="8" l="1"/>
  <c r="BF29" i="8"/>
  <c r="BF45" i="8"/>
  <c r="BF28" i="3"/>
  <c r="BF7" i="8"/>
  <c r="BF6" i="3"/>
  <c r="BF43" i="8"/>
  <c r="BF29" i="3"/>
  <c r="BF15" i="3"/>
  <c r="BF41" i="3"/>
  <c r="AZ41" i="3" s="1"/>
  <c r="BF70" i="3"/>
  <c r="AZ70" i="3" s="1"/>
  <c r="BF5" i="8"/>
  <c r="L5" i="8" s="1"/>
  <c r="J6" i="16" s="1"/>
  <c r="BF6" i="8"/>
  <c r="L6" i="8" s="1"/>
  <c r="J7" i="16" s="1"/>
  <c r="BF45" i="3"/>
  <c r="AZ45" i="3" s="1"/>
  <c r="BF81" i="3"/>
  <c r="AZ81" i="3" s="1"/>
  <c r="BF20" i="8"/>
  <c r="BF10" i="8"/>
  <c r="BF93" i="3"/>
  <c r="AZ93" i="3" s="1"/>
  <c r="BF40" i="8"/>
  <c r="BF17" i="3"/>
  <c r="AZ17" i="3" s="1"/>
  <c r="BF12" i="3"/>
  <c r="BF61" i="3"/>
  <c r="AZ61" i="3" s="1"/>
  <c r="BF32" i="8"/>
  <c r="BF9" i="3"/>
  <c r="BF82" i="3"/>
  <c r="AZ82" i="3" s="1"/>
  <c r="BF52" i="3"/>
  <c r="AZ52" i="3" s="1"/>
  <c r="BF48" i="3"/>
  <c r="AZ48" i="3" s="1"/>
  <c r="BF99" i="3"/>
  <c r="AZ99" i="3" s="1"/>
  <c r="BF26" i="3"/>
  <c r="BF22" i="3"/>
  <c r="BF96" i="3"/>
  <c r="AZ96" i="3" s="1"/>
  <c r="BF16" i="8"/>
  <c r="BF42" i="3"/>
  <c r="AZ42" i="3" s="1"/>
  <c r="BF60" i="3"/>
  <c r="AZ60" i="3" s="1"/>
  <c r="BF31" i="8"/>
  <c r="BF63" i="3"/>
  <c r="AZ63" i="3" s="1"/>
  <c r="BF80" i="3"/>
  <c r="AZ80" i="3" s="1"/>
  <c r="BF23" i="3"/>
  <c r="BF7" i="3"/>
  <c r="BF50" i="3"/>
  <c r="AZ50" i="3" s="1"/>
  <c r="BF36" i="3"/>
  <c r="AZ36" i="3" s="1"/>
  <c r="BF62" i="3"/>
  <c r="AZ62" i="3" s="1"/>
  <c r="BF14" i="3"/>
  <c r="BF47" i="3"/>
  <c r="AZ47" i="3" s="1"/>
  <c r="BF34" i="3"/>
  <c r="AZ34" i="3" s="1"/>
  <c r="BF89" i="3"/>
  <c r="AZ89" i="3" s="1"/>
  <c r="BF94" i="3"/>
  <c r="AZ94" i="3" s="1"/>
  <c r="BF76" i="3"/>
  <c r="AZ76" i="3" s="1"/>
  <c r="BF32" i="3"/>
  <c r="AZ32" i="3" s="1"/>
  <c r="BF15" i="8"/>
  <c r="BF66" i="3"/>
  <c r="AZ66" i="3" s="1"/>
  <c r="BF69" i="3"/>
  <c r="AZ69" i="3" s="1"/>
  <c r="BF67" i="3"/>
  <c r="AZ67" i="3" s="1"/>
  <c r="BF51" i="3"/>
  <c r="AZ51" i="3" s="1"/>
  <c r="BF87" i="3"/>
  <c r="AZ87" i="3" s="1"/>
  <c r="BF59" i="3"/>
  <c r="AZ59" i="3" s="1"/>
  <c r="BF85" i="3"/>
  <c r="AZ85" i="3" s="1"/>
  <c r="BF55" i="3"/>
  <c r="AZ55" i="3" s="1"/>
  <c r="BF47" i="8"/>
  <c r="BF14" i="8"/>
  <c r="BF78" i="3"/>
  <c r="AZ78" i="3" s="1"/>
  <c r="BF53" i="3"/>
  <c r="AZ53" i="3" s="1"/>
  <c r="BF102" i="3"/>
  <c r="AZ102" i="3" s="1"/>
  <c r="BF100" i="3"/>
  <c r="AZ100" i="3" s="1"/>
  <c r="BF46" i="3"/>
  <c r="AZ46" i="3" s="1"/>
  <c r="BF31" i="3"/>
  <c r="AZ31" i="3" s="1"/>
  <c r="BF83" i="3"/>
  <c r="AZ83" i="3" s="1"/>
  <c r="BF56" i="3"/>
  <c r="AZ56" i="3" s="1"/>
  <c r="BF75" i="3"/>
  <c r="AZ75" i="3" s="1"/>
  <c r="BF91" i="3"/>
  <c r="AZ91" i="3" s="1"/>
  <c r="BF21" i="3"/>
  <c r="BF86" i="3"/>
  <c r="AZ86" i="3" s="1"/>
  <c r="BF13" i="3"/>
  <c r="BF79" i="3"/>
  <c r="AZ79" i="3" s="1"/>
  <c r="BF65" i="3"/>
  <c r="AZ65" i="3" s="1"/>
  <c r="BF16" i="3"/>
  <c r="AZ16" i="3" s="1"/>
  <c r="BF33" i="3"/>
  <c r="AZ33" i="3" s="1"/>
  <c r="BF35" i="3"/>
  <c r="AZ35" i="3" s="1"/>
  <c r="BF19" i="3"/>
  <c r="L19" i="3" s="1"/>
  <c r="BF39" i="3"/>
  <c r="AZ39" i="3" s="1"/>
  <c r="BF72" i="3"/>
  <c r="AZ72" i="3" s="1"/>
  <c r="BF88" i="3"/>
  <c r="AZ88" i="3" s="1"/>
  <c r="BF41" i="8"/>
  <c r="BF49" i="3"/>
  <c r="AZ49" i="3" s="1"/>
  <c r="BF43" i="3"/>
  <c r="AZ43" i="3" s="1"/>
  <c r="BF73" i="3"/>
  <c r="AZ73" i="3" s="1"/>
  <c r="BF101" i="3"/>
  <c r="AZ101" i="3" s="1"/>
  <c r="BF11" i="3"/>
  <c r="BF77" i="3"/>
  <c r="AZ77" i="3" s="1"/>
  <c r="BF4" i="8"/>
  <c r="BF44" i="3"/>
  <c r="AZ44" i="3" s="1"/>
  <c r="BF10" i="3"/>
  <c r="BF68" i="3"/>
  <c r="AZ68" i="3" s="1"/>
  <c r="BF57" i="3"/>
  <c r="AZ57" i="3" s="1"/>
  <c r="BF54" i="3"/>
  <c r="AZ54" i="3" s="1"/>
  <c r="BF97" i="3"/>
  <c r="AZ97" i="3" s="1"/>
  <c r="BF30" i="3"/>
  <c r="AZ30" i="3" s="1"/>
  <c r="BF27" i="3"/>
  <c r="AZ27" i="3" s="1"/>
  <c r="BF95" i="3"/>
  <c r="AZ95" i="3" s="1"/>
  <c r="BF38" i="3"/>
  <c r="AZ38" i="3" s="1"/>
  <c r="BF24" i="3"/>
  <c r="BF46" i="8"/>
  <c r="BF71" i="3"/>
  <c r="AZ71" i="3" s="1"/>
  <c r="BF84" i="3"/>
  <c r="AZ84" i="3" s="1"/>
  <c r="BF40" i="3"/>
  <c r="AZ40" i="3" s="1"/>
  <c r="BF92" i="3"/>
  <c r="AZ92" i="3" s="1"/>
  <c r="BF37" i="3"/>
  <c r="AZ37" i="3" s="1"/>
  <c r="BF58" i="3"/>
  <c r="AZ58" i="3" s="1"/>
  <c r="BF64" i="3"/>
  <c r="AZ64" i="3" s="1"/>
  <c r="BF74" i="3"/>
  <c r="AZ74" i="3" s="1"/>
  <c r="BF25" i="3"/>
  <c r="BF98" i="3"/>
  <c r="AZ98" i="3" s="1"/>
  <c r="BF8" i="3"/>
  <c r="BF20" i="3"/>
  <c r="L20" i="3" s="1"/>
  <c r="BF90" i="3"/>
  <c r="AZ90" i="3" s="1"/>
  <c r="BF44" i="8"/>
  <c r="BF34" i="8"/>
  <c r="BF37" i="8"/>
  <c r="BF42" i="8"/>
  <c r="J6" i="14" l="1"/>
  <c r="J7" i="14"/>
  <c r="AZ15" i="3"/>
  <c r="L15" i="3"/>
  <c r="AZ28" i="3"/>
  <c r="L28" i="3"/>
  <c r="AZ19" i="3"/>
  <c r="AZ26" i="3"/>
  <c r="L26" i="3"/>
  <c r="AZ13" i="3"/>
  <c r="L13" i="3"/>
  <c r="AZ25" i="3"/>
  <c r="L25" i="3"/>
  <c r="AZ21" i="3"/>
  <c r="AZ7" i="3"/>
  <c r="L7" i="3"/>
  <c r="AZ12" i="3"/>
  <c r="L12" i="3"/>
  <c r="AZ29" i="3"/>
  <c r="L29" i="3"/>
  <c r="AZ10" i="3"/>
  <c r="L10" i="3"/>
  <c r="AZ14" i="3"/>
  <c r="L14" i="3"/>
  <c r="AZ20" i="3"/>
  <c r="AZ22" i="3"/>
  <c r="AZ11" i="3"/>
  <c r="L11" i="3"/>
  <c r="AZ24" i="3"/>
  <c r="L24" i="3"/>
  <c r="AZ23" i="3"/>
  <c r="L23" i="3"/>
  <c r="AZ9" i="3"/>
  <c r="L9" i="3"/>
  <c r="AZ6" i="3"/>
  <c r="L6" i="3"/>
  <c r="AZ8" i="3"/>
  <c r="L8" i="3"/>
  <c r="J7" i="5"/>
  <c r="M6" i="8"/>
  <c r="K7" i="16" s="1"/>
  <c r="M5" i="8"/>
  <c r="K6" i="16" s="1"/>
  <c r="J6" i="5"/>
  <c r="K96" i="16" l="1"/>
  <c r="K7" i="14"/>
  <c r="K6" i="14"/>
  <c r="K96" i="14"/>
  <c r="AF18" i="5"/>
  <c r="AF15" i="5"/>
  <c r="BT15" i="3"/>
  <c r="K7" i="5"/>
  <c r="AF7" i="5"/>
  <c r="BT7" i="3"/>
  <c r="AF28" i="5"/>
  <c r="M28" i="3"/>
  <c r="AF13" i="5"/>
  <c r="M13" i="3"/>
  <c r="AF26" i="5"/>
  <c r="M27" i="3"/>
  <c r="M26" i="3"/>
  <c r="AF19" i="5"/>
  <c r="M19" i="3"/>
  <c r="AF23" i="5"/>
  <c r="M23" i="3"/>
  <c r="AF10" i="5"/>
  <c r="M10" i="3"/>
  <c r="AF24" i="5"/>
  <c r="M24" i="3"/>
  <c r="AF29" i="5"/>
  <c r="M29" i="3"/>
  <c r="AF11" i="5"/>
  <c r="M11" i="3"/>
  <c r="AF12" i="5"/>
  <c r="M12" i="3"/>
  <c r="AF22" i="5"/>
  <c r="M22" i="3"/>
  <c r="AF20" i="5"/>
  <c r="M20" i="3"/>
  <c r="AF21" i="5"/>
  <c r="M21" i="3"/>
  <c r="AF9" i="5"/>
  <c r="M9" i="3"/>
  <c r="AF14" i="5"/>
  <c r="M15" i="3"/>
  <c r="M14" i="3"/>
  <c r="AF25" i="5"/>
  <c r="M25" i="3"/>
  <c r="AF8" i="5"/>
  <c r="M8" i="3"/>
  <c r="AF6" i="5"/>
  <c r="M6" i="3"/>
  <c r="M7" i="3"/>
  <c r="K6" i="5"/>
  <c r="M50" i="8"/>
  <c r="AG18" i="5" l="1"/>
  <c r="AP7" i="5"/>
  <c r="K48" i="5"/>
  <c r="AP15" i="5"/>
  <c r="AG26" i="5"/>
  <c r="AG27" i="5"/>
  <c r="AG28" i="5"/>
  <c r="AG24" i="5"/>
  <c r="AG19" i="5"/>
  <c r="AG25" i="5"/>
  <c r="AG14" i="5"/>
  <c r="AG12" i="5"/>
  <c r="AG11" i="5"/>
  <c r="AG7" i="5"/>
  <c r="AG8" i="5"/>
  <c r="AG15" i="5"/>
  <c r="AG9" i="5"/>
  <c r="AG13" i="5"/>
  <c r="AG20" i="5"/>
  <c r="AG22" i="5"/>
  <c r="AG10" i="5"/>
  <c r="AG23" i="5"/>
  <c r="AG21" i="5"/>
  <c r="AG29" i="5"/>
  <c r="AG6" i="5"/>
  <c r="M104" i="3"/>
  <c r="AG4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tc={29B57050-1232-453C-AA1A-2015FF944D00}</author>
    <author>tc={384D996B-81FD-4A0E-9BBA-AD2547749F74}</author>
    <author>tc={255D6062-B4DE-46DF-935F-C2BF407028D6}</author>
    <author>tc={E63EF2BF-2160-4870-805F-1D84640B3244}</author>
    <author>tc={CB4DF2BB-7CF5-4E17-896B-D30D553C2243}</author>
  </authors>
  <commentList>
    <comment ref="O11" authorId="0" shapeId="0" xr:uid="{29B57050-1232-453C-AA1A-2015FF944D00}">
      <text>
        <t>[Threaded comment]
Your version of Excel allows you to read this threaded comment; however, any edits to it will get removed if the file is opened in a newer version of Excel. Learn more: https://go.microsoft.com/fwlink/?linkid=870924
Comment:
    Min Lap = 2’-10” for #6 bars, not 3’-1”</t>
      </text>
    </comment>
    <comment ref="E13" authorId="1" shapeId="0" xr:uid="{384D996B-81FD-4A0E-9BBA-AD2547749F74}">
      <text>
        <t>[Threaded comment]
Your version of Excel allows you to read this threaded comment; however, any edits to it will get removed if the file is opened in a newer version of Excel. Learn more: https://go.microsoft.com/fwlink/?linkid=870924
Comment:
    Consolidate S501 and S506 Bars.</t>
      </text>
    </comment>
    <comment ref="E15" authorId="2" shapeId="0" xr:uid="{255D6062-B4DE-46DF-935F-C2BF407028D6}">
      <text>
        <t>[Threaded comment]
Your version of Excel allows you to read this threaded comment; however, any edits to it will get removed if the file is opened in a newer version of Excel. Learn more: https://go.microsoft.com/fwlink/?linkid=870924
Comment:
    Consolidate S503 and S508 Bars</t>
      </text>
    </comment>
    <comment ref="E16" authorId="3" shapeId="0" xr:uid="{E63EF2BF-2160-4870-805F-1D84640B3244}">
      <text>
        <t>[Threaded comment]
Your version of Excel allows you to read this threaded comment; however, any edits to it will get removed if the file is opened in a newer version of Excel. Learn more: https://go.microsoft.com/fwlink/?linkid=870924
Comment:
    Consolidate S504 and S509.</t>
      </text>
    </comment>
    <comment ref="E17" authorId="4" shapeId="0" xr:uid="{CB4DF2BB-7CF5-4E17-896B-D30D553C2243}">
      <text>
        <t>[Threaded comment]
Your version of Excel allows you to read this threaded comment; however, any edits to it will get removed if the file is opened in a newer version of Excel. Learn more: https://go.microsoft.com/fwlink/?linkid=870924
Comment:
    Consolidate S505 and S510.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tc={6D58771F-A6FC-47CF-85B0-BFB12174104D}</author>
    <author>aibrahimkhail</author>
    <author>tc={9E9EB624-ABF3-4639-86F6-E720E1327A83}</author>
    <author>tc={DE6B041E-8C93-40B5-8BBC-C539E9852393}</author>
    <author>tc={8F6DA32F-AB58-4699-B617-EE53579416DB}</author>
    <author>tc={3D284677-A9EA-4CB2-8025-DECA923D8272}</author>
    <author>tc={93B573FE-3F4B-45FF-99D2-705BD6746689}</author>
    <author>tc={FBD98753-6D11-4535-9BBD-9A40B47A8B9F}</author>
    <author>tc={8E394E33-A80E-44E7-BE8F-3FB6CCB200CE}</author>
    <author>tc={3112C186-A523-4E2E-89EA-674455728BC7}</author>
    <author>tc={93C0C862-F207-4244-9FAC-F5013CD9CA9E}</author>
    <author>tc={C4B2ED92-81A8-40A3-A270-CB0D08FC507B}</author>
    <author>tc={35B255CF-1448-4A1E-A6A8-2C2A0247A53A}</author>
    <author>tc={A190C096-32FD-46D2-9E0E-D2C00EEA8B09}</author>
    <author>tc={681A56CA-6461-440B-A230-63DF93C70E8A}</author>
    <author>tc={CEC0BFCD-24D7-40A4-8EF6-C02B9B2341EF}</author>
    <author>tc={32AEC989-F47A-4845-A42E-BEB35D2F9DBF}</author>
    <author>tc={BA5136BF-6B04-4AA1-BB64-CFF5A5BADB1C}</author>
    <author>tc={5DB59AFB-6A3B-4948-BACA-919C84CCB988}</author>
    <author>tc={F0A33B55-29B9-42DC-AF86-E41158165363}</author>
    <author>tc={C6EAE097-8F25-40BF-BE78-98A46D273D85}</author>
    <author>tc={637FA99F-4A9A-4104-AE62-228826AFB5E0}</author>
    <author>tc={C342A3A8-EBC2-46F0-901C-B8BBEC65371B}</author>
    <author>tc={4C517BB7-C861-4B15-BC57-3791E2FC4462}</author>
    <author>tc={48EDE540-002F-4FBC-B267-671992AD2018}</author>
  </authors>
  <commentList>
    <comment ref="E8" authorId="0" shapeId="0" xr:uid="{6D58771F-A6FC-47CF-85B0-BFB12174104D}">
      <text>
        <t xml:space="preserve">[Threaded comment]
Your version of Excel allows you to read this threaded comment; however, any edits to it will get removed if the file is opened in a newer version of Excel. Learn more: https://go.microsoft.com/fwlink/?linkid=870924
Comment:
    Breaking up A503 bars into rear and fwd abutments. </t>
      </text>
    </comment>
    <comment ref="O8" authorId="1" shapeId="0" xr:uid="{13B8DEC7-C7BC-4B11-A85E-E84120B2E00F}">
      <text>
        <r>
          <rPr>
            <b/>
            <sz val="9"/>
            <color indexed="81"/>
            <rFont val="Tahoma"/>
            <family val="2"/>
          </rPr>
          <t>aibrahimkhail:</t>
        </r>
        <r>
          <rPr>
            <sz val="9"/>
            <color indexed="81"/>
            <rFont val="Tahoma"/>
            <family val="2"/>
          </rPr>
          <t xml:space="preserve">
at FWD abutment its actually 8.75? 
</t>
        </r>
        <r>
          <rPr>
            <b/>
            <sz val="9"/>
            <color indexed="81"/>
            <rFont val="Tahoma"/>
            <family val="2"/>
          </rPr>
          <t xml:space="preserve">Aham:
</t>
        </r>
        <r>
          <rPr>
            <sz val="9"/>
            <color indexed="81"/>
            <rFont val="Tahoma"/>
            <family val="2"/>
          </rPr>
          <t>Breaking A503s into an additional bar mark for the fwd abutment.</t>
        </r>
      </text>
    </comment>
    <comment ref="E12" authorId="2" shapeId="0" xr:uid="{9E9EB624-ABF3-4639-86F6-E720E1327A83}">
      <text>
        <t>[Threaded comment]
Your version of Excel allows you to read this threaded comment; however, any edits to it will get removed if the file is opened in a newer version of Excel. Learn more: https://go.microsoft.com/fwlink/?linkid=870924
Comment:
    A507 and A534 Bars are the same length, so I’ll consolidate these into a single A507 mark.</t>
      </text>
    </comment>
    <comment ref="Q14" authorId="1" shapeId="0" xr:uid="{87636BFA-CCE5-40FB-8A69-E70F8CC96C01}">
      <text>
        <r>
          <rPr>
            <b/>
            <sz val="9"/>
            <color indexed="81"/>
            <rFont val="Tahoma"/>
            <charset val="1"/>
          </rPr>
          <t>aibrahimkhail:</t>
        </r>
        <r>
          <rPr>
            <sz val="9"/>
            <color indexed="81"/>
            <rFont val="Tahoma"/>
            <charset val="1"/>
          </rPr>
          <t xml:space="preserve">
Added 1" to the end to adjust the lap length depending on the A508 location</t>
        </r>
      </text>
    </comment>
    <comment ref="N23" authorId="3" shapeId="0" xr:uid="{DE6B041E-8C93-40B5-8BBC-C539E9852393}">
      <text>
        <t>[Threaded comment]
Your version of Excel allows you to read this threaded comment; however, any edits to it will get removed if the file is opened in a newer version of Excel. Learn more: https://go.microsoft.com/fwlink/?linkid=870924
Comment:
    Do we want to make this a Type 19 bar like the A512s? I’ll keep as a STR bar for now
Reply:
    I don’t think they needs to be type 19, we can just extend it straight into the abutment without bending</t>
      </text>
    </comment>
    <comment ref="N48" authorId="4" shapeId="0" xr:uid="{8F6DA32F-AB58-4699-B617-EE53579416DB}">
      <text>
        <t>[Threaded comment]
Your version of Excel allows you to read this threaded comment; however, any edits to it will get removed if the file is opened in a newer version of Excel. Learn more: https://go.microsoft.com/fwlink/?linkid=870924
Comment:
    FF of the A521 bars. Looks like it should be a Type 19 bar.</t>
      </text>
    </comment>
    <comment ref="C49" authorId="5" shapeId="0" xr:uid="{3D284677-A9EA-4CB2-8025-DECA923D8272}">
      <text>
        <t>[Threaded comment]
Your version of Excel allows you to read this threaded comment; however, any edits to it will get removed if the file is opened in a newer version of Excel. Learn more: https://go.microsoft.com/fwlink/?linkid=870924
Comment:
    A535 bars become A534 bars</t>
      </text>
    </comment>
    <comment ref="O49" authorId="6" shapeId="0" xr:uid="{93B573FE-3F4B-45FF-99D2-705BD6746689}">
      <text>
        <t>[Threaded comment]
Your version of Excel allows you to read this threaded comment; however, any edits to it will get removed if the file is opened in a newer version of Excel. Learn more: https://go.microsoft.com/fwlink/?linkid=870924
Comment:
    Getting a different bar length + mechanical connector length</t>
      </text>
    </comment>
    <comment ref="C50" authorId="7" shapeId="0" xr:uid="{FBD98753-6D11-4535-9BBD-9A40B47A8B9F}">
      <text>
        <t>[Threaded comment]
Your version of Excel allows you to read this threaded comment; however, any edits to it will get removed if the file is opened in a newer version of Excel. Learn more: https://go.microsoft.com/fwlink/?linkid=870924
Comment:
    A536 bars become A535 bars</t>
      </text>
    </comment>
    <comment ref="C51" authorId="8" shapeId="0" xr:uid="{8E394E33-A80E-44E7-BE8F-3FB6CCB200CE}">
      <text>
        <t>[Threaded comment]
Your version of Excel allows you to read this threaded comment; however, any edits to it will get removed if the file is opened in a newer version of Excel. Learn more: https://go.microsoft.com/fwlink/?linkid=870924
Comment:
    A537 bars become A536 bars</t>
      </text>
    </comment>
    <comment ref="C52" authorId="9" shapeId="0" xr:uid="{3112C186-A523-4E2E-89EA-674455728BC7}">
      <text>
        <t>[Threaded comment]
Your version of Excel allows you to read this threaded comment; however, any edits to it will get removed if the file is opened in a newer version of Excel. Learn more: https://go.microsoft.com/fwlink/?linkid=870924
Comment:
    A538 bars become A537 bars</t>
      </text>
    </comment>
    <comment ref="C53" authorId="10" shapeId="0" xr:uid="{93C0C862-F207-4244-9FAC-F5013CD9CA9E}">
      <text>
        <t>[Threaded comment]
Your version of Excel allows you to read this threaded comment; however, any edits to it will get removed if the file is opened in a newer version of Excel. Learn more: https://go.microsoft.com/fwlink/?linkid=870924
Comment:
    A539 bars become A538 bars</t>
      </text>
    </comment>
    <comment ref="C54" authorId="11" shapeId="0" xr:uid="{C4B2ED92-81A8-40A3-A270-CB0D08FC507B}">
      <text>
        <t>[Threaded comment]
Your version of Excel allows you to read this threaded comment; however, any edits to it will get removed if the file is opened in a newer version of Excel. Learn more: https://go.microsoft.com/fwlink/?linkid=870924
Comment:
    A540 bars become A539 bars</t>
      </text>
    </comment>
    <comment ref="C55" authorId="12" shapeId="0" xr:uid="{35B255CF-1448-4A1E-A6A8-2C2A0247A53A}">
      <text>
        <t>[Threaded comment]
Your version of Excel allows you to read this threaded comment; however, any edits to it will get removed if the file is opened in a newer version of Excel. Learn more: https://go.microsoft.com/fwlink/?linkid=870924
Comment:
    A541 bars become A540 bars</t>
      </text>
    </comment>
    <comment ref="C56" authorId="13" shapeId="0" xr:uid="{A190C096-32FD-46D2-9E0E-D2C00EEA8B09}">
      <text>
        <t>[Threaded comment]
Your version of Excel allows you to read this threaded comment; however, any edits to it will get removed if the file is opened in a newer version of Excel. Learn more: https://go.microsoft.com/fwlink/?linkid=870924
Comment:
    A542 bars become A541 bars</t>
      </text>
    </comment>
    <comment ref="C57" authorId="14" shapeId="0" xr:uid="{681A56CA-6461-440B-A230-63DF93C70E8A}">
      <text>
        <t>[Threaded comment]
Your version of Excel allows you to read this threaded comment; however, any edits to it will get removed if the file is opened in a newer version of Excel. Learn more: https://go.microsoft.com/fwlink/?linkid=870924
Comment:
    New bar mark after splitting up A503s. Fwd Abutment A503s are 8.75’ in length.</t>
      </text>
    </comment>
    <comment ref="E61" authorId="15" shapeId="0" xr:uid="{CEC0BFCD-24D7-40A4-8EF6-C02B9B2341EF}">
      <text>
        <t>[Threaded comment]
Your version of Excel allows you to read this threaded comment; however, any edits to it will get removed if the file is opened in a newer version of Excel. Learn more: https://go.microsoft.com/fwlink/?linkid=870924
Comment:
    Can combine A801 and A807 bars into a single bar mark</t>
      </text>
    </comment>
    <comment ref="O61" authorId="16" shapeId="0" xr:uid="{32AEC989-F47A-4845-A42E-BEB35D2F9DBF}">
      <text>
        <t>[Threaded comment]
Your version of Excel allows you to read this threaded comment; however, any edits to it will get removed if the file is opened in a newer version of Excel. Learn more: https://go.microsoft.com/fwlink/?linkid=870924
Comment:
    Need to be referencing lengths from rear abut, not fwd</t>
      </text>
    </comment>
    <comment ref="O62" authorId="17" shapeId="0" xr:uid="{BA5136BF-6B04-4AA1-BB64-CFF5A5BADB1C}">
      <text>
        <t>[Threaded comment]
Your version of Excel allows you to read this threaded comment; however, any edits to it will get removed if the file is opened in a newer version of Excel. Learn more: https://go.microsoft.com/fwlink/?linkid=870924
Comment:
    Need to be referencing lengths from rear abut, not fwd</t>
      </text>
    </comment>
    <comment ref="O63" authorId="18" shapeId="0" xr:uid="{5DB59AFB-6A3B-4948-BACA-919C84CCB988}">
      <text>
        <t>[Threaded comment]
Your version of Excel allows you to read this threaded comment; however, any edits to it will get removed if the file is opened in a newer version of Excel. Learn more: https://go.microsoft.com/fwlink/?linkid=870924
Comment:
    Same length as A510?</t>
      </text>
    </comment>
    <comment ref="O67" authorId="19" shapeId="0" xr:uid="{F0A33B55-29B9-42DC-AF86-E41158165363}">
      <text>
        <t>[Threaded comment]
Your version of Excel allows you to read this threaded comment; however, any edits to it will get removed if the file is opened in a newer version of Excel. Learn more: https://go.microsoft.com/fwlink/?linkid=870924
Comment:
    Same length as A513?</t>
      </text>
    </comment>
    <comment ref="O68" authorId="20" shapeId="0" xr:uid="{C6EAE097-8F25-40BF-BE78-98A46D273D85}">
      <text>
        <t>[Threaded comment]
Your version of Excel allows you to read this threaded comment; however, any edits to it will get removed if the file is opened in a newer version of Excel. Learn more: https://go.microsoft.com/fwlink/?linkid=870924
Comment:
    Same length as updated A541**?</t>
      </text>
    </comment>
    <comment ref="C69" authorId="21" shapeId="0" xr:uid="{637FA99F-4A9A-4104-AE62-228826AFB5E0}">
      <text>
        <t>[Threaded comment]
Your version of Excel allows you to read this threaded comment; however, any edits to it will get removed if the file is opened in a newer version of Excel. Learn more: https://go.microsoft.com/fwlink/?linkid=870924
Comment:
    A808 becomes A807</t>
      </text>
    </comment>
    <comment ref="O69" authorId="22" shapeId="0" xr:uid="{C342A3A8-EBC2-46F0-901C-B8BBEC65371B}">
      <text>
        <t>[Threaded comment]
Your version of Excel allows you to read this threaded comment; however, any edits to it will get removed if the file is opened in a newer version of Excel. Learn more: https://go.microsoft.com/fwlink/?linkid=870924
Comment:
    Same length as A540s</t>
      </text>
    </comment>
    <comment ref="C70" authorId="23" shapeId="0" xr:uid="{4C517BB7-C861-4B15-BC57-3791E2FC4462}">
      <text>
        <t>[Threaded comment]
Your version of Excel allows you to read this threaded comment; however, any edits to it will get removed if the file is opened in a newer version of Excel. Learn more: https://go.microsoft.com/fwlink/?linkid=870924
Comment:
    A809 becomes A808</t>
      </text>
    </comment>
    <comment ref="O70" authorId="24" shapeId="0" xr:uid="{48EDE540-002F-4FBC-B267-671992AD2018}">
      <text>
        <t>[Threaded comment]
Your version of Excel allows you to read this threaded comment; however, any edits to it will get removed if the file is opened in a newer version of Excel. Learn more: https://go.microsoft.com/fwlink/?linkid=870924
Comment:
    Same length as A534</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rweger</author>
  </authors>
  <commentList>
    <comment ref="J2" authorId="0" shapeId="0" xr:uid="{00000000-0006-0000-0300-000001000000}">
      <text>
        <r>
          <rPr>
            <b/>
            <sz val="9"/>
            <color indexed="81"/>
            <rFont val="Tahoma"/>
            <family val="2"/>
          </rPr>
          <t>rweger:</t>
        </r>
        <r>
          <rPr>
            <sz val="9"/>
            <color indexed="81"/>
            <rFont val="Tahoma"/>
            <family val="2"/>
          </rPr>
          <t xml:space="preserve">
SEE BDM FIGURE 304-7</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<sst xmlns="http://schemas.openxmlformats.org/spreadsheetml/2006/main" count="1116" uniqueCount="215">
  <si>
    <t>LOC</t>
  </si>
  <si>
    <t>SIZE</t>
  </si>
  <si>
    <t>NUMBER</t>
  </si>
  <si>
    <t>MARK</t>
  </si>
  <si>
    <t>TOTAL</t>
  </si>
  <si>
    <t>LENGTH</t>
  </si>
  <si>
    <t>WEIGHT</t>
  </si>
  <si>
    <t>TYPE</t>
  </si>
  <si>
    <t>DIMENSIONS</t>
  </si>
  <si>
    <t>STR</t>
  </si>
  <si>
    <t>A</t>
  </si>
  <si>
    <t>B</t>
  </si>
  <si>
    <t>C</t>
  </si>
  <si>
    <t>D</t>
  </si>
  <si>
    <t>E</t>
  </si>
  <si>
    <t>R</t>
  </si>
  <si>
    <t>TYPE 1</t>
  </si>
  <si>
    <t>TYPE 2</t>
  </si>
  <si>
    <t>TYPE 3</t>
  </si>
  <si>
    <t>TYPE 4</t>
  </si>
  <si>
    <t>TYPE 5</t>
  </si>
  <si>
    <t>TYPE 6</t>
  </si>
  <si>
    <t>TYPE 7</t>
  </si>
  <si>
    <t>TYPE 8</t>
  </si>
  <si>
    <t>TYPE 9</t>
  </si>
  <si>
    <t>TYPE 10</t>
  </si>
  <si>
    <t>TYPE 11</t>
  </si>
  <si>
    <t>TYPE 12</t>
  </si>
  <si>
    <t>TYPE 13</t>
  </si>
  <si>
    <t>TYPE 14</t>
  </si>
  <si>
    <t>TYPE 15</t>
  </si>
  <si>
    <t>TYPE 16</t>
  </si>
  <si>
    <t>TYPE 17</t>
  </si>
  <si>
    <t>TYPE 18</t>
  </si>
  <si>
    <t>TYPE 19</t>
  </si>
  <si>
    <t>TYPE 20</t>
  </si>
  <si>
    <t>TYPE 21</t>
  </si>
  <si>
    <t>TYPE 22</t>
  </si>
  <si>
    <t>TYPE 23</t>
  </si>
  <si>
    <t>TYPE 24</t>
  </si>
  <si>
    <t>TYPE 25</t>
  </si>
  <si>
    <t>TYPE 26</t>
  </si>
  <si>
    <t>TYPE 27</t>
  </si>
  <si>
    <t>TYPE 28</t>
  </si>
  <si>
    <t>TYPE 29</t>
  </si>
  <si>
    <t>TYPE 30</t>
  </si>
  <si>
    <t>TYPE 31</t>
  </si>
  <si>
    <t>TYPE 32</t>
  </si>
  <si>
    <t>TYPE 33</t>
  </si>
  <si>
    <t>TYPE 34</t>
  </si>
  <si>
    <t>TYPE 35</t>
  </si>
  <si>
    <t>TYPE 36</t>
  </si>
  <si>
    <t>ADDIT (IN)</t>
  </si>
  <si>
    <t>INC</t>
  </si>
  <si>
    <t>STATUS</t>
  </si>
  <si>
    <t>DESCRIPTION</t>
  </si>
  <si>
    <t xml:space="preserve"> -</t>
  </si>
  <si>
    <t>SER OF</t>
  </si>
  <si>
    <t xml:space="preserve"> &lt;-- UNHIDE ROWS IF ADDITIONAL BARS NEEDED</t>
  </si>
  <si>
    <t xml:space="preserve">SUBTOTAL = </t>
  </si>
  <si>
    <t>LBS</t>
  </si>
  <si>
    <t>NOTES:</t>
  </si>
  <si>
    <t>1)</t>
  </si>
  <si>
    <t>2)</t>
  </si>
  <si>
    <t>3)</t>
  </si>
  <si>
    <t>TO DEFINE SERIES BAR SKIP A ROW AND ASSIGN "SER OF" IN THE "TOTAL" COLUMN</t>
  </si>
  <si>
    <t>ALL DIMENSIONS ARE IN DECIMAL FEET AND POUNDS</t>
  </si>
  <si>
    <t>4)</t>
  </si>
  <si>
    <t>5)</t>
  </si>
  <si>
    <t>6)</t>
  </si>
  <si>
    <t>DO NOT MODIFY LENGTH OR WEIGHT TABS</t>
  </si>
  <si>
    <t>7)</t>
  </si>
  <si>
    <t>8)</t>
  </si>
  <si>
    <r>
      <t xml:space="preserve">WHERE POSSIBLE, MAINTAIN </t>
    </r>
    <r>
      <rPr>
        <b/>
        <i/>
        <sz val="11"/>
        <color theme="1"/>
        <rFont val="Tw Cen MT"/>
        <family val="2"/>
      </rPr>
      <t>NEAREST INCH INCREMENTS</t>
    </r>
    <r>
      <rPr>
        <sz val="11"/>
        <color theme="1"/>
        <rFont val="Tw Cen MT"/>
        <family val="2"/>
      </rPr>
      <t xml:space="preserve"> FOR DIMENSIONS </t>
    </r>
  </si>
  <si>
    <t>10)</t>
  </si>
  <si>
    <t>BAR DATA</t>
  </si>
  <si>
    <t>BEND REDUCTIONS</t>
  </si>
  <si>
    <t>BEND END EXTENSIONS</t>
  </si>
  <si>
    <t>CHECK</t>
  </si>
  <si>
    <t>ASTM Bar</t>
  </si>
  <si>
    <t>Area</t>
  </si>
  <si>
    <t>Weight</t>
  </si>
  <si>
    <t>Diameter</t>
  </si>
  <si>
    <t>REVIEW</t>
  </si>
  <si>
    <t xml:space="preserve">Size </t>
  </si>
  <si>
    <t>sq. in</t>
  </si>
  <si>
    <t>#/ft</t>
  </si>
  <si>
    <t>in.</t>
  </si>
  <si>
    <t>REVISED</t>
  </si>
  <si>
    <t>Designation</t>
  </si>
  <si>
    <t>FINAL</t>
  </si>
  <si>
    <t xml:space="preserve"> * TO DEFINE BAR MARK, LIST THE NUMERICAL INSTANCE OF EACH FEATURE AND ENSURE LOOKUP TABLE INCLUDES THE MARK IN THE VLOOKUP FORMULA</t>
  </si>
  <si>
    <t xml:space="preserve"> * BENDS DO NOT ACCOUNT FOR BAR EXTENSIONS WHEREAS EXTENSIONS INCLUDE THE BAR REDUCTION IN THE REQUIRED "A" VALUE</t>
  </si>
  <si>
    <t>45° BENDS</t>
  </si>
  <si>
    <t>90° BENDS</t>
  </si>
  <si>
    <t>135° BENDS</t>
  </si>
  <si>
    <t>180° BENDS</t>
  </si>
  <si>
    <t>W</t>
  </si>
  <si>
    <t>TIE BARS IN 30" WALL</t>
  </si>
  <si>
    <t>TIE BARS IN 18" WALL</t>
  </si>
  <si>
    <t>BAFFLE WALL STEM WALL REINFORCING, SECTION B</t>
  </si>
  <si>
    <t>BAFFLE WALL STEM WALL REINFORCING, SECTION A</t>
  </si>
  <si>
    <t>BAFFLE WALL T/S SLAB REINFORCING SECTION B</t>
  </si>
  <si>
    <t>BAFFLE WALL T/S SLAB REINFORCING SECTION A</t>
  </si>
  <si>
    <t>BAFFLE WALL SECTION A EMBEDDED BENT BAR</t>
  </si>
  <si>
    <t>BAFFLE WALL PRIMARY HORIZONTAL STEM NEGATIVE REGION</t>
  </si>
  <si>
    <t>BAFFLE WALL PRIMARY HORIZONTAL STEM POSITIVE REGION</t>
  </si>
  <si>
    <t>BAFFLE WALL TOP HORIZONTAL STEM BAR</t>
  </si>
  <si>
    <t>BAFFLE WALL T/S SLAB REINFORCING ADJACENT VOID</t>
  </si>
  <si>
    <t>VERTICAL BENT BARS/ DOWELS AT BASE</t>
  </si>
  <si>
    <t>TYPICAL VERTICAL BAR EF</t>
  </si>
  <si>
    <t>WALL 5B VERTICAL STEEL, FF</t>
  </si>
  <si>
    <t>WALL 5B VERTICAL STEEL, MID</t>
  </si>
  <si>
    <t>HORIZONTAL CORNER BARS</t>
  </si>
  <si>
    <t>WALL 2E HORIZONTAL STEEL</t>
  </si>
  <si>
    <t>WALL 3 HORIZONTAL STEEL</t>
  </si>
  <si>
    <t>WALL 4B HORIZONTAL STEEL</t>
  </si>
  <si>
    <t>WALL 5B HORIZONTAL STEEL</t>
  </si>
  <si>
    <t>WALL 5B OPENINGS REINFORCING AND 2E 6" PIPE OPENING</t>
  </si>
  <si>
    <t>WALL 2E OPENINGS REINFORCING</t>
  </si>
  <si>
    <t>BAFFLE WALL PRIMARY SLAB REINFORCING (POSITIVE MOMENT)</t>
  </si>
  <si>
    <t>BAFFLE WALL PRIMARY SLAB REINFORCING (NEGATIVE MOMENT)</t>
  </si>
  <si>
    <t>TYPICAL VERTICAL BAR EF, BELOW JOINT</t>
  </si>
  <si>
    <t>TYPICAL VERTICAL BAR EF, ABOVE JOINT</t>
  </si>
  <si>
    <t>WALL 5A VERTICAL BAR FF</t>
  </si>
  <si>
    <t>WALL 1 HORIZONTAL STEEL</t>
  </si>
  <si>
    <t>WALL 2A HORIZONTAL STEEL</t>
  </si>
  <si>
    <t>WALL 2B HORIZONTAL STEEL</t>
  </si>
  <si>
    <t>WALL 2C HORIZONTAL STEEL</t>
  </si>
  <si>
    <t>WALL 5A HORIZONTAL STEEL</t>
  </si>
  <si>
    <t>WALL 1 OPENING</t>
  </si>
  <si>
    <t>SUB-TOTAL</t>
  </si>
  <si>
    <t>90° EXTEN</t>
  </si>
  <si>
    <t>135° EXTEN</t>
  </si>
  <si>
    <t>180° EXTEN</t>
  </si>
  <si>
    <t>SAMPLE BAR ADDED FOR REFERENCE</t>
  </si>
  <si>
    <t>LOC 1</t>
  </si>
  <si>
    <t>DEFINE LOC, SIZE, NUMBER TO ASSIGN A BAR MARK - CELLS SHADED GREEN REQUIRE INPUT, ALL OTHER CELLS ARE FORMULAR BASED</t>
  </si>
  <si>
    <t>SELECT BAR TYPES ARE DEFINED ON THE NEXT TAB, IF NEW MARKS ARE REQUIRED COORDINATE WITH THE DESIGN ENGINEER</t>
  </si>
  <si>
    <t>HIDE THE "NUMBER COLUMNS" AS NECESSARY, DEPENDENT ON PREFERRED TABLE FORMAT</t>
  </si>
  <si>
    <t>9)</t>
  </si>
  <si>
    <t>SERIES INCREMENTS ARE IN INCHES AND ARE BASED ON STRAIGHT BAR LENGTHS, MAY VARY DEPENDENT ON BAR TYPE</t>
  </si>
  <si>
    <t>ALWAYS BACK CHECK LENGTHS/WEIGHTS AGAINST THE MICROSTATION VBA AS A SECOUND SOURCE OF CHECKING TO CONFIRM TOTAL WEIGHT</t>
  </si>
  <si>
    <t>Designer</t>
  </si>
  <si>
    <t>Date1</t>
  </si>
  <si>
    <t>Checker</t>
  </si>
  <si>
    <t>Date2</t>
  </si>
  <si>
    <t>Summary of Revisions</t>
  </si>
  <si>
    <t>RMW</t>
  </si>
  <si>
    <t>HIDE COLUMNS AS NECCESARY FOR PREFERRED TABLE FORMAT</t>
  </si>
  <si>
    <t>MOST BARS ARE WITHIN AN 1" +/- OF THE VBA OUTPUT, BUT OUTLIERS MAY EXIST FOR UNIQUE SITUATIONS</t>
  </si>
  <si>
    <t>Spreadsheet Creation, v1-0</t>
  </si>
  <si>
    <t>Version Updates v2-5: Formulas, Formatting, Best Practices Coordination</t>
  </si>
  <si>
    <r>
      <t xml:space="preserve">BARS TO BACK CHECK AGAINST VBA FOR TOLERACE, PARAPET AND/OR STD DWG BARS, AND </t>
    </r>
    <r>
      <rPr>
        <b/>
        <sz val="11"/>
        <rFont val="Tw Cen MT"/>
        <family val="2"/>
      </rPr>
      <t>TYPES 9, 11, 31, AND 32</t>
    </r>
  </si>
  <si>
    <t>BDE</t>
  </si>
  <si>
    <t>Updated If statements in the on the "autotable" tab to say "TO" when using a series bar.  Revised bend extensions for #6-#8 bars based on BDM Fig 304-7.</t>
  </si>
  <si>
    <t>11)</t>
  </si>
  <si>
    <t>INCR A</t>
  </si>
  <si>
    <t>INCR B</t>
  </si>
  <si>
    <t>INCR C</t>
  </si>
  <si>
    <t>INCR D</t>
  </si>
  <si>
    <t>INCR E</t>
  </si>
  <si>
    <t>INCR R</t>
  </si>
  <si>
    <t>Design:</t>
  </si>
  <si>
    <t>Check:</t>
  </si>
  <si>
    <t>12)</t>
  </si>
  <si>
    <t>#9-#18 BARS WITH 135 DEGREE BENDS WILL NOT CALCULATE THE LENGTH.  BAR BENDING DATA IS NOT PROVIDED BY BDM</t>
  </si>
  <si>
    <t>TO DEFINE SERIES BAR SKIP A ROW AND ASSIGN "SER OF" IN THE "TOTAL" COLUMN AND ASSIGN "TO" IN THE LENGTH INCREMENTS COLUMN</t>
  </si>
  <si>
    <t>v2-6_Added an increment identifier to determine the number of legs that the series increment applies to instead of just straight bar length. Locked columns with formulas ... no password assigned just need to protect/unprotect cells as updates are needed. See red shadeds cells in tabs: "Blank" and "Constants" for revisions. Added design and check box at the top. Revised type 31 bar calculation. Minor update to increment for straight bars completed on 1/6/2022 also added values for 135 bend extensions as it causes an error if not set to a numerical value (RMW)</t>
  </si>
  <si>
    <t>Added Increment bar formuals to cover all series options to better populate Autotable. All Autoable Text update to Italized Calibri 14 for conformance to ORD</t>
  </si>
  <si>
    <r>
      <t>SAMPLE -  AUTOTABLE</t>
    </r>
    <r>
      <rPr>
        <b/>
        <i/>
        <sz val="12"/>
        <color rgb="FFC00000"/>
        <rFont val="Calibri"/>
        <family val="2"/>
        <scheme val="minor"/>
      </rPr>
      <t xml:space="preserve"> (DO NOT DELETE)</t>
    </r>
  </si>
  <si>
    <t>INC CODE</t>
  </si>
  <si>
    <t>INCR</t>
  </si>
  <si>
    <t>AI</t>
  </si>
  <si>
    <t>S</t>
  </si>
  <si>
    <t>-</t>
  </si>
  <si>
    <t>01*</t>
  </si>
  <si>
    <t>02**</t>
  </si>
  <si>
    <t>03*</t>
  </si>
  <si>
    <t>04**</t>
  </si>
  <si>
    <t>Transverse bars in diaphragm (phase 1)</t>
  </si>
  <si>
    <t>Transverse bars in diaphragm (phase 2)</t>
  </si>
  <si>
    <t>Longitudinal basrs  (30' long)</t>
  </si>
  <si>
    <t>Longitudinal basrs</t>
  </si>
  <si>
    <t>04*</t>
  </si>
  <si>
    <t>05**</t>
  </si>
  <si>
    <t>RA: Loop bars at diaphragm just below the beam seat</t>
  </si>
  <si>
    <t>FA: Loop bars at diaphragm just below the beam seat</t>
  </si>
  <si>
    <t>10*</t>
  </si>
  <si>
    <t>07*</t>
  </si>
  <si>
    <t>11**</t>
  </si>
  <si>
    <t>TO</t>
  </si>
  <si>
    <t>13**</t>
  </si>
  <si>
    <t>34*</t>
  </si>
  <si>
    <t>06**</t>
  </si>
  <si>
    <t>FA: Transverse bars in deck (phase 1)</t>
  </si>
  <si>
    <t>FA: Transverse bars in deck (phase 2)</t>
  </si>
  <si>
    <t>41**</t>
  </si>
  <si>
    <t>AJH</t>
  </si>
  <si>
    <t>RA and FA: U Shaped bars at diaphragm just outside approach slab limits</t>
  </si>
  <si>
    <t xml:space="preserve">RA and FA: U Shaped bars at diaphragm </t>
  </si>
  <si>
    <t>RA and FA: Straight horizontal bars in phase 1</t>
  </si>
  <si>
    <t>RA and FA: Straight horizontal bars in phase 2</t>
  </si>
  <si>
    <t>40**</t>
  </si>
  <si>
    <t>REAR</t>
  </si>
  <si>
    <t>FORWARD</t>
  </si>
  <si>
    <t>SUPERSTRUCTURE ECSR SUB-TOTAL</t>
  </si>
  <si>
    <t>MATERIAL TYPE</t>
  </si>
  <si>
    <t>ECSR</t>
  </si>
  <si>
    <t>SUPERSTRUCTURE (EPOXY COATED STEEL REINFORCEMENT - ECSR)</t>
  </si>
  <si>
    <t>ABUTMENTS (EPOXY COATED STEEL REINFORCEMENT - ECSR)</t>
  </si>
  <si>
    <t>ABUTMENT ECSR SUB-TOTAL</t>
  </si>
  <si>
    <t>07**</t>
  </si>
  <si>
    <t>08*</t>
  </si>
  <si>
    <t>ABUTMENTS (EPOXY COATED STEEL REINFORCEMENT - ECSR) (CONT)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</si>
</sst>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
  </numFmts>
  <fonts count="29" x14ac:knownFonts="1">
    <font>
      <sz val="11"/>
      <color theme="1"/>
      <name val="Tw Cen MT"/>
      <family val="2"/>
    </font>
    <font>
      <b/>
      <sz val="11"/>
      <color theme="1"/>
      <name val="Tw Cen MT"/>
      <family val="2"/>
    </font>
    <font>
      <b/>
      <sz val="11"/>
      <color theme="8" tint="-0.249977111117893"/>
      <name val="Tw Cen MT"/>
      <family val="2"/>
    </font>
    <font>
      <sz val="11"/>
      <color theme="0" tint="-0.14999847407452621"/>
      <name val="Tw Cen MT"/>
      <family val="2"/>
    </font>
    <font>
      <b/>
      <u/>
      <sz val="11"/>
      <color theme="1"/>
      <name val="Tw Cen MT"/>
      <family val="2"/>
    </font>
    <font>
      <sz val="11"/>
      <color theme="8" tint="-0.249977111117893"/>
      <name val="Tw Cen MT"/>
      <family val="2"/>
    </font>
    <font>
      <sz val="11"/>
      <name val="Tw Cen MT"/>
      <family val="2"/>
    </font>
    <font>
      <i/>
      <sz val="11"/>
      <color theme="1"/>
      <name val="Tw Cen MT"/>
      <family val="2"/>
    </font>
    <font>
      <i/>
      <sz val="11"/>
      <color rgb="FFFF0000"/>
      <name val="Tw Cen MT"/>
      <family val="2"/>
    </font>
    <font>
      <b/>
      <i/>
      <sz val="11"/>
      <color theme="1"/>
      <name val="Tw Cen MT"/>
      <family val="2"/>
    </font>
    <font>
      <sz val="10"/>
      <name val="Arial"/>
      <family val="2"/>
    </font>
    <font>
      <i/>
      <sz val="10"/>
      <name val="Arial"/>
      <family val="2"/>
    </font>
    <font>
      <i/>
      <sz val="10"/>
      <color rgb="FFFF0000"/>
      <name val="Arial"/>
      <family val="2"/>
    </font>
    <font>
      <b/>
      <sz val="9"/>
      <color indexed="81"/>
      <name val="Tahoma"/>
      <family val="2"/>
    </font>
    <font>
      <sz val="9"/>
      <color indexed="81"/>
      <name val="Tahoma"/>
      <family val="2"/>
    </font>
    <font>
      <sz val="10"/>
      <color theme="1"/>
      <name val="Tw Cen MT"/>
      <family val="2"/>
    </font>
    <font>
      <sz val="11"/>
      <color theme="4" tint="-0.499984740745262"/>
      <name val="Tw Cen MT"/>
      <family val="2"/>
    </font>
    <font>
      <b/>
      <sz val="11"/>
      <color theme="4" tint="-0.499984740745262"/>
      <name val="Tw Cen MT"/>
      <family val="2"/>
    </font>
    <font>
      <b/>
      <sz val="11"/>
      <color theme="1"/>
      <name val="Arial Narrow"/>
      <family val="2"/>
    </font>
    <font>
      <b/>
      <i/>
      <sz val="11"/>
      <color rgb="FFFF0000"/>
      <name val="Tw Cen MT"/>
      <family val="2"/>
    </font>
    <font>
      <b/>
      <sz val="11"/>
      <name val="Tw Cen MT"/>
      <family val="2"/>
    </font>
    <font>
      <sz val="11"/>
      <color rgb="FF0070C0"/>
      <name val="Tw Cen MT"/>
      <family val="2"/>
    </font>
    <font>
      <b/>
      <i/>
      <sz val="12"/>
      <color rgb="FFC00000"/>
      <name val="Calibri"/>
      <family val="2"/>
      <scheme val="minor"/>
    </font>
    <font>
      <i/>
      <sz val="12"/>
      <color theme="1"/>
      <name val="Calibri"/>
      <family val="2"/>
      <scheme val="minor"/>
    </font>
    <font>
      <b/>
      <i/>
      <sz val="12"/>
      <color theme="1"/>
      <name val="Calibri"/>
      <family val="2"/>
      <scheme val="minor"/>
    </font>
    <font>
      <sz val="9"/>
      <color indexed="81"/>
      <name val="Tahoma"/>
      <charset val="1"/>
    </font>
    <font>
      <b/>
      <sz val="9"/>
      <color indexed="81"/>
      <name val="Tahoma"/>
      <charset val="1"/>
    </font>
    <font>
      <b/>
      <i/>
      <sz val="11"/>
      <color theme="1"/>
      <name val="Calibri"/>
      <family val="2"/>
      <scheme val="minor"/>
    </font>
    <font>
      <i/>
      <sz val="11"/>
      <color theme="1"/>
      <name val="Calibri"/>
      <family val="2"/>
      <scheme val="minor"/>
    </font>
  </fonts>
  <fills count="9">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EB4B4"/>
        <bgColor indexed="64"/>
      </patternFill>
    </fill>
  </fills>
  <borders count="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double">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bottom style="thin">
        <color indexed="64"/>
      </bottom>
      <diagonal/>
    </border>
  </borders>
  <cellStyleXfs count="2">
    <xf numFmtId="0" fontId="0" fillId="0" borderId="0"/>
    <xf numFmtId="0" fontId="10" fillId="0" borderId="0"/>
  </cellStyleXfs>
  <cellXfs count="242">
    <xf numFmtId="0" fontId="0" fillId="0" borderId="0" xfId="0"/>
    <xf numFmtId="0" fontId="3" fillId="0" borderId="3" xfId="0" applyFont="1" applyBorder="1" applyAlignment="1">
      <alignment horizontal="center"/>
    </xf>
    <xf numFmtId="0" fontId="1" fillId="0" borderId="6" xfId="0" applyFont="1" applyBorder="1"/>
    <xf numFmtId="0" fontId="0" fillId="0" borderId="0" xfId="0"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4" fillId="0" borderId="0" xfId="0" applyFont="1" applyAlignment="1">
      <alignment horizontal="left"/>
    </xf>
    <xf numFmtId="0" fontId="6" fillId="0" borderId="9" xfId="0" applyFont="1" applyBorder="1" applyAlignment="1">
      <alignment horizontal="center"/>
    </xf>
    <xf numFmtId="0" fontId="5" fillId="0" borderId="10" xfId="0" applyFont="1" applyBorder="1" applyAlignment="1">
      <alignment horizontal="center"/>
    </xf>
    <xf numFmtId="0" fontId="7" fillId="0" borderId="0" xfId="0" applyFont="1" applyAlignment="1">
      <alignment horizontal="left"/>
    </xf>
    <xf numFmtId="0" fontId="5" fillId="3" borderId="9" xfId="0" applyFont="1" applyFill="1" applyBorder="1" applyAlignment="1">
      <alignment horizontal="center"/>
    </xf>
    <xf numFmtId="0" fontId="5" fillId="3" borderId="10" xfId="0" applyFont="1" applyFill="1" applyBorder="1" applyAlignment="1">
      <alignment horizontal="center"/>
    </xf>
    <xf numFmtId="0" fontId="0" fillId="3" borderId="8" xfId="0" applyFill="1" applyBorder="1" applyAlignment="1">
      <alignment horizontal="center"/>
    </xf>
    <xf numFmtId="0" fontId="0" fillId="3" borderId="9" xfId="0" applyFill="1" applyBorder="1" applyAlignment="1">
      <alignment horizontal="center"/>
    </xf>
    <xf numFmtId="0" fontId="6" fillId="3" borderId="9" xfId="0" applyFont="1" applyFill="1" applyBorder="1" applyAlignment="1">
      <alignment horizontal="center"/>
    </xf>
    <xf numFmtId="0" fontId="0" fillId="3" borderId="10" xfId="0" applyFill="1" applyBorder="1" applyAlignment="1">
      <alignment horizontal="center"/>
    </xf>
    <xf numFmtId="0" fontId="5" fillId="0" borderId="0" xfId="0" applyFont="1" applyAlignment="1">
      <alignment horizontal="center"/>
    </xf>
    <xf numFmtId="0" fontId="1" fillId="0" borderId="0" xfId="0" applyFont="1" applyAlignment="1">
      <alignment horizontal="right"/>
    </xf>
    <xf numFmtId="0" fontId="0" fillId="0" borderId="0" xfId="0" applyAlignment="1">
      <alignment horizontal="right"/>
    </xf>
    <xf numFmtId="0" fontId="0" fillId="0" borderId="0" xfId="0" applyAlignment="1">
      <alignment horizontal="left"/>
    </xf>
    <xf numFmtId="0" fontId="6" fillId="0" borderId="0" xfId="0" applyFont="1" applyAlignment="1">
      <alignment horizontal="right"/>
    </xf>
    <xf numFmtId="0" fontId="6" fillId="0" borderId="0" xfId="0" applyFont="1" applyAlignment="1">
      <alignment horizontal="left"/>
    </xf>
    <xf numFmtId="0" fontId="4" fillId="0" borderId="0" xfId="0" applyFont="1" applyAlignment="1">
      <alignment horizontal="center"/>
    </xf>
    <xf numFmtId="0" fontId="11" fillId="0" borderId="20" xfId="1" applyFont="1" applyBorder="1" applyAlignment="1">
      <alignment horizontal="center"/>
    </xf>
    <xf numFmtId="0" fontId="11" fillId="0" borderId="0" xfId="1" applyFont="1" applyAlignment="1">
      <alignment horizontal="center"/>
    </xf>
    <xf numFmtId="0" fontId="11" fillId="0" borderId="21" xfId="1" applyFont="1" applyBorder="1" applyAlignment="1">
      <alignment horizontal="center"/>
    </xf>
    <xf numFmtId="0" fontId="11" fillId="0" borderId="21" xfId="1" applyFont="1" applyBorder="1"/>
    <xf numFmtId="0" fontId="0" fillId="0" borderId="20" xfId="0" applyBorder="1"/>
    <xf numFmtId="0" fontId="0" fillId="0" borderId="21" xfId="0" applyBorder="1"/>
    <xf numFmtId="164" fontId="11" fillId="0" borderId="0" xfId="1" applyNumberFormat="1" applyFont="1" applyAlignment="1">
      <alignment horizontal="center"/>
    </xf>
    <xf numFmtId="165" fontId="11" fillId="0" borderId="21" xfId="1" applyNumberFormat="1" applyFont="1" applyBorder="1" applyAlignment="1">
      <alignment horizontal="center"/>
    </xf>
    <xf numFmtId="165" fontId="11" fillId="0" borderId="20" xfId="1" applyNumberFormat="1" applyFont="1" applyBorder="1" applyAlignment="1">
      <alignment horizontal="center"/>
    </xf>
    <xf numFmtId="165" fontId="11" fillId="0" borderId="0" xfId="1" applyNumberFormat="1" applyFont="1" applyAlignment="1">
      <alignment horizontal="center"/>
    </xf>
    <xf numFmtId="0" fontId="11" fillId="0" borderId="22" xfId="1" applyFont="1" applyBorder="1" applyAlignment="1">
      <alignment horizontal="center"/>
    </xf>
    <xf numFmtId="164" fontId="11" fillId="0" borderId="23" xfId="1" applyNumberFormat="1" applyFont="1" applyBorder="1" applyAlignment="1">
      <alignment horizontal="center"/>
    </xf>
    <xf numFmtId="165" fontId="11" fillId="0" borderId="24" xfId="1" applyNumberFormat="1" applyFont="1" applyBorder="1" applyAlignment="1">
      <alignment horizontal="center"/>
    </xf>
    <xf numFmtId="165" fontId="11" fillId="0" borderId="22" xfId="1" applyNumberFormat="1" applyFont="1" applyBorder="1" applyAlignment="1">
      <alignment horizontal="center"/>
    </xf>
    <xf numFmtId="165" fontId="11" fillId="0" borderId="23" xfId="1" applyNumberFormat="1" applyFont="1" applyBorder="1" applyAlignment="1">
      <alignment horizontal="center"/>
    </xf>
    <xf numFmtId="0" fontId="8" fillId="0" borderId="0" xfId="0" applyFont="1"/>
    <xf numFmtId="0" fontId="5" fillId="2" borderId="9" xfId="0" applyFont="1" applyFill="1" applyBorder="1" applyAlignment="1">
      <alignment horizontal="center"/>
    </xf>
    <xf numFmtId="0" fontId="5" fillId="2" borderId="10" xfId="0" applyFont="1" applyFill="1" applyBorder="1" applyAlignment="1">
      <alignment horizontal="center"/>
    </xf>
    <xf numFmtId="0" fontId="1" fillId="0" borderId="2" xfId="0" applyFont="1" applyBorder="1" applyAlignment="1">
      <alignment horizontal="center"/>
    </xf>
    <xf numFmtId="0" fontId="1" fillId="0" borderId="9" xfId="0" applyFon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3" xfId="0" applyBorder="1" applyAlignment="1">
      <alignment horizontal="center"/>
    </xf>
    <xf numFmtId="0" fontId="15" fillId="0" borderId="9" xfId="0" applyFont="1" applyBorder="1" applyAlignment="1">
      <alignment horizontal="center" vertical="center"/>
    </xf>
    <xf numFmtId="0" fontId="15" fillId="0" borderId="9" xfId="0" applyFont="1" applyBorder="1" applyAlignment="1">
      <alignment horizontal="center"/>
    </xf>
    <xf numFmtId="2" fontId="0" fillId="0" borderId="11" xfId="0" applyNumberFormat="1" applyBorder="1" applyAlignment="1">
      <alignment horizontal="center"/>
    </xf>
    <xf numFmtId="2" fontId="0" fillId="3" borderId="11" xfId="0" applyNumberFormat="1" applyFill="1" applyBorder="1" applyAlignment="1">
      <alignment horizontal="center"/>
    </xf>
    <xf numFmtId="0" fontId="0" fillId="0" borderId="0" xfId="0" applyAlignment="1">
      <alignment horizontal="center" vertical="center"/>
    </xf>
    <xf numFmtId="0" fontId="1" fillId="0" borderId="0" xfId="0" applyFont="1" applyAlignment="1">
      <alignment horizontal="left"/>
    </xf>
    <xf numFmtId="0" fontId="0" fillId="3" borderId="33" xfId="0" applyFill="1" applyBorder="1" applyAlignment="1">
      <alignment horizontal="center"/>
    </xf>
    <xf numFmtId="0" fontId="16" fillId="2" borderId="9" xfId="0" applyFont="1" applyFill="1" applyBorder="1" applyAlignment="1">
      <alignment horizontal="center"/>
    </xf>
    <xf numFmtId="0" fontId="17" fillId="2" borderId="35" xfId="0" applyFont="1" applyFill="1" applyBorder="1" applyAlignment="1">
      <alignment horizontal="center"/>
    </xf>
    <xf numFmtId="0" fontId="1" fillId="0" borderId="32" xfId="0" applyFont="1" applyBorder="1" applyAlignment="1">
      <alignment horizontal="center" vertical="center"/>
    </xf>
    <xf numFmtId="0" fontId="6" fillId="0" borderId="10" xfId="0" applyFont="1" applyBorder="1" applyAlignment="1">
      <alignment horizontal="center"/>
    </xf>
    <xf numFmtId="0" fontId="18" fillId="0" borderId="0" xfId="0" applyFont="1" applyAlignment="1">
      <alignment horizontal="center" vertical="center"/>
    </xf>
    <xf numFmtId="0" fontId="18" fillId="0" borderId="0" xfId="0" applyFont="1" applyAlignment="1">
      <alignment horizontal="center" wrapText="1"/>
    </xf>
    <xf numFmtId="14" fontId="0" fillId="0" borderId="0" xfId="0" applyNumberFormat="1" applyAlignment="1">
      <alignment horizontal="center" vertical="center"/>
    </xf>
    <xf numFmtId="0" fontId="0" fillId="0" borderId="0" xfId="0" applyAlignment="1">
      <alignment wrapText="1"/>
    </xf>
    <xf numFmtId="0" fontId="19" fillId="0" borderId="0" xfId="0" applyFont="1" applyAlignment="1">
      <alignment horizontal="left"/>
    </xf>
    <xf numFmtId="0" fontId="0" fillId="0" borderId="0" xfId="0" applyAlignment="1" applyProtection="1">
      <alignment horizontal="center"/>
      <protection locked="0"/>
    </xf>
    <xf numFmtId="0" fontId="0" fillId="0" borderId="0" xfId="0" applyProtection="1">
      <protection locked="0"/>
    </xf>
    <xf numFmtId="0" fontId="4" fillId="0" borderId="0" xfId="0" applyFont="1" applyAlignment="1" applyProtection="1">
      <alignment horizontal="center"/>
      <protection locked="0"/>
    </xf>
    <xf numFmtId="0" fontId="4" fillId="0" borderId="0" xfId="0" applyFont="1" applyAlignment="1" applyProtection="1">
      <alignment horizontal="left"/>
      <protection locked="0"/>
    </xf>
    <xf numFmtId="0" fontId="0" fillId="0" borderId="0" xfId="0" applyAlignment="1" applyProtection="1">
      <alignment horizontal="left"/>
      <protection locked="0"/>
    </xf>
    <xf numFmtId="0" fontId="16" fillId="2" borderId="9" xfId="0" applyFont="1" applyFill="1" applyBorder="1" applyAlignment="1" applyProtection="1">
      <alignment horizontal="center"/>
      <protection locked="0"/>
    </xf>
    <xf numFmtId="0" fontId="5" fillId="0" borderId="10" xfId="0" applyFont="1" applyBorder="1" applyAlignment="1" applyProtection="1">
      <alignment horizontal="center"/>
      <protection locked="0"/>
    </xf>
    <xf numFmtId="0" fontId="7" fillId="0" borderId="0" xfId="0" applyFont="1" applyAlignment="1" applyProtection="1">
      <alignment horizontal="left"/>
      <protection locked="0"/>
    </xf>
    <xf numFmtId="0" fontId="5" fillId="3" borderId="9" xfId="0" applyFont="1" applyFill="1" applyBorder="1" applyAlignment="1" applyProtection="1">
      <alignment horizontal="center"/>
      <protection locked="0"/>
    </xf>
    <xf numFmtId="0" fontId="5" fillId="3" borderId="10" xfId="0" applyFont="1" applyFill="1" applyBorder="1" applyAlignment="1" applyProtection="1">
      <alignment horizontal="center"/>
      <protection locked="0"/>
    </xf>
    <xf numFmtId="0" fontId="0" fillId="3" borderId="33" xfId="0" applyFill="1" applyBorder="1" applyAlignment="1" applyProtection="1">
      <alignment horizontal="center"/>
      <protection locked="0"/>
    </xf>
    <xf numFmtId="0" fontId="0" fillId="3" borderId="9" xfId="0" applyFill="1" applyBorder="1" applyAlignment="1" applyProtection="1">
      <alignment horizontal="center"/>
      <protection locked="0"/>
    </xf>
    <xf numFmtId="0" fontId="8" fillId="0" borderId="0" xfId="0" applyFont="1" applyAlignment="1" applyProtection="1">
      <alignment horizontal="left"/>
      <protection locked="0"/>
    </xf>
    <xf numFmtId="0" fontId="5" fillId="0" borderId="0" xfId="0" applyFont="1" applyAlignment="1" applyProtection="1">
      <alignment horizontal="center"/>
      <protection locked="0"/>
    </xf>
    <xf numFmtId="0" fontId="1" fillId="0" borderId="0" xfId="0" applyFont="1" applyAlignment="1" applyProtection="1">
      <alignment horizontal="right"/>
      <protection locked="0"/>
    </xf>
    <xf numFmtId="0" fontId="0" fillId="0" borderId="0" xfId="0" applyAlignment="1" applyProtection="1">
      <alignment horizontal="right"/>
      <protection locked="0"/>
    </xf>
    <xf numFmtId="0" fontId="1" fillId="0" borderId="0" xfId="0" applyFont="1" applyAlignment="1" applyProtection="1">
      <alignment horizontal="left"/>
      <protection locked="0"/>
    </xf>
    <xf numFmtId="0" fontId="6" fillId="0" borderId="0" xfId="0" applyFont="1" applyAlignment="1" applyProtection="1">
      <alignment horizontal="right"/>
      <protection locked="0"/>
    </xf>
    <xf numFmtId="0" fontId="6" fillId="0" borderId="0" xfId="0" applyFont="1" applyAlignment="1" applyProtection="1">
      <alignment horizontal="left"/>
      <protection locked="0"/>
    </xf>
    <xf numFmtId="0" fontId="5" fillId="2" borderId="9" xfId="0" applyFont="1" applyFill="1" applyBorder="1" applyAlignment="1" applyProtection="1">
      <alignment horizontal="center"/>
      <protection locked="0"/>
    </xf>
    <xf numFmtId="0" fontId="5" fillId="2" borderId="10" xfId="0" applyFont="1" applyFill="1" applyBorder="1" applyAlignment="1" applyProtection="1">
      <alignment horizontal="center"/>
      <protection locked="0"/>
    </xf>
    <xf numFmtId="0" fontId="0" fillId="0" borderId="0" xfId="0" applyAlignment="1" applyProtection="1">
      <alignment horizontal="right" indent="1"/>
      <protection locked="0"/>
    </xf>
    <xf numFmtId="0" fontId="15" fillId="0" borderId="0" xfId="0" applyFont="1" applyAlignment="1">
      <alignment horizontal="left" vertical="center"/>
    </xf>
    <xf numFmtId="0" fontId="5" fillId="2" borderId="8" xfId="0" applyFont="1" applyFill="1" applyBorder="1" applyAlignment="1" applyProtection="1">
      <alignment horizontal="center"/>
      <protection locked="0"/>
    </xf>
    <xf numFmtId="0" fontId="5" fillId="3" borderId="8" xfId="0" applyFont="1" applyFill="1" applyBorder="1" applyAlignment="1" applyProtection="1">
      <alignment horizontal="center"/>
      <protection locked="0"/>
    </xf>
    <xf numFmtId="0" fontId="0" fillId="6" borderId="0" xfId="0" applyFill="1" applyProtection="1">
      <protection locked="0"/>
    </xf>
    <xf numFmtId="165" fontId="12" fillId="0" borderId="0" xfId="1" applyNumberFormat="1" applyFont="1" applyAlignment="1">
      <alignment horizontal="center"/>
    </xf>
    <xf numFmtId="165" fontId="12" fillId="0" borderId="23" xfId="1" applyNumberFormat="1" applyFont="1" applyBorder="1" applyAlignment="1">
      <alignment horizontal="center"/>
    </xf>
    <xf numFmtId="0" fontId="22" fillId="0" borderId="0" xfId="0" applyFont="1" applyAlignment="1">
      <alignment vertical="center"/>
    </xf>
    <xf numFmtId="0" fontId="23" fillId="0" borderId="0" xfId="0" applyFont="1" applyAlignment="1">
      <alignment vertical="center"/>
    </xf>
    <xf numFmtId="0" fontId="23" fillId="0" borderId="0" xfId="0" applyFont="1" applyAlignment="1">
      <alignment horizontal="center" vertical="center"/>
    </xf>
    <xf numFmtId="0" fontId="24" fillId="0" borderId="36" xfId="0" applyFont="1" applyBorder="1" applyAlignment="1">
      <alignment horizontal="center" vertical="center"/>
    </xf>
    <xf numFmtId="0" fontId="24" fillId="0" borderId="32" xfId="0" applyFont="1" applyBorder="1" applyAlignment="1">
      <alignment horizontal="center" vertical="center"/>
    </xf>
    <xf numFmtId="0" fontId="24" fillId="0" borderId="27" xfId="0" applyFont="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3" fillId="0" borderId="11" xfId="0" applyFont="1" applyBorder="1" applyAlignment="1">
      <alignment horizontal="center" vertical="center"/>
    </xf>
    <xf numFmtId="0" fontId="23" fillId="0" borderId="33" xfId="0" applyFont="1" applyBorder="1" applyAlignment="1">
      <alignment horizontal="center" vertical="center"/>
    </xf>
    <xf numFmtId="166" fontId="24" fillId="0" borderId="13" xfId="0" applyNumberFormat="1" applyFont="1" applyBorder="1" applyAlignment="1">
      <alignment horizontal="center" vertical="center"/>
    </xf>
    <xf numFmtId="0" fontId="0" fillId="0" borderId="9" xfId="0" applyBorder="1" applyProtection="1">
      <protection locked="0"/>
    </xf>
    <xf numFmtId="0" fontId="0" fillId="0" borderId="10" xfId="0" applyBorder="1" applyAlignment="1" applyProtection="1">
      <alignment horizontal="right"/>
      <protection locked="0"/>
    </xf>
    <xf numFmtId="0" fontId="23" fillId="0" borderId="10" xfId="0" applyFont="1" applyBorder="1" applyAlignment="1">
      <alignment horizontal="center" vertical="center"/>
    </xf>
    <xf numFmtId="2" fontId="0" fillId="0" borderId="41" xfId="0" applyNumberFormat="1" applyBorder="1" applyAlignment="1">
      <alignment horizontal="left"/>
    </xf>
    <xf numFmtId="0" fontId="0" fillId="3" borderId="41" xfId="0" applyFill="1" applyBorder="1" applyAlignment="1" applyProtection="1">
      <alignment horizontal="left"/>
      <protection locked="0"/>
    </xf>
    <xf numFmtId="164" fontId="5" fillId="0" borderId="10" xfId="0" applyNumberFormat="1" applyFont="1" applyBorder="1" applyAlignment="1" applyProtection="1">
      <alignment horizontal="center" wrapText="1"/>
      <protection locked="0"/>
    </xf>
    <xf numFmtId="164" fontId="5" fillId="0" borderId="10" xfId="0" applyNumberFormat="1" applyFont="1" applyBorder="1" applyAlignment="1" applyProtection="1">
      <alignment horizontal="center"/>
      <protection locked="0"/>
    </xf>
    <xf numFmtId="0" fontId="27" fillId="0" borderId="27" xfId="0" applyFont="1" applyBorder="1" applyAlignment="1">
      <alignment horizontal="center" vertical="center"/>
    </xf>
    <xf numFmtId="0" fontId="28" fillId="0" borderId="8" xfId="0" applyFont="1" applyBorder="1" applyAlignment="1">
      <alignment horizontal="center" vertical="center"/>
    </xf>
    <xf numFmtId="0" fontId="28" fillId="0" borderId="9"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166" fontId="27" fillId="0" borderId="13" xfId="0" applyNumberFormat="1" applyFont="1" applyBorder="1" applyAlignment="1">
      <alignment horizontal="center" vertical="center"/>
    </xf>
    <xf numFmtId="0" fontId="16" fillId="7" borderId="9" xfId="0" applyFont="1" applyFill="1" applyBorder="1" applyAlignment="1" applyProtection="1">
      <alignment horizontal="center"/>
      <protection locked="0"/>
    </xf>
    <xf numFmtId="0" fontId="5" fillId="7" borderId="8" xfId="0" applyFont="1" applyFill="1" applyBorder="1" applyAlignment="1" applyProtection="1">
      <alignment horizontal="center"/>
      <protection locked="0"/>
    </xf>
    <xf numFmtId="0" fontId="5" fillId="7" borderId="9" xfId="0" applyFont="1" applyFill="1" applyBorder="1" applyAlignment="1" applyProtection="1">
      <alignment horizontal="center"/>
      <protection locked="0"/>
    </xf>
    <xf numFmtId="0" fontId="5" fillId="7" borderId="10" xfId="0" applyFont="1" applyFill="1" applyBorder="1" applyAlignment="1" applyProtection="1">
      <alignment horizontal="center"/>
      <protection locked="0"/>
    </xf>
    <xf numFmtId="0" fontId="7" fillId="7" borderId="0" xfId="0" applyFont="1" applyFill="1" applyAlignment="1" applyProtection="1">
      <alignment horizontal="left"/>
      <protection locked="0"/>
    </xf>
    <xf numFmtId="0" fontId="0" fillId="7" borderId="0" xfId="0" applyFill="1" applyProtection="1">
      <protection locked="0"/>
    </xf>
    <xf numFmtId="0" fontId="21" fillId="7" borderId="0" xfId="0" applyFont="1" applyFill="1" applyProtection="1">
      <protection locked="0"/>
    </xf>
    <xf numFmtId="14" fontId="21" fillId="7" borderId="0" xfId="0" applyNumberFormat="1" applyFont="1" applyFill="1" applyProtection="1">
      <protection locked="0"/>
    </xf>
    <xf numFmtId="0" fontId="5" fillId="8" borderId="10" xfId="0" applyFont="1" applyFill="1" applyBorder="1" applyAlignment="1" applyProtection="1">
      <alignment horizontal="center"/>
      <protection locked="0"/>
    </xf>
    <xf numFmtId="0" fontId="27" fillId="0" borderId="48" xfId="0" applyFont="1" applyBorder="1" applyAlignment="1">
      <alignment horizontal="center" vertical="center"/>
    </xf>
    <xf numFmtId="0" fontId="28" fillId="0" borderId="33" xfId="0" applyFont="1" applyBorder="1" applyAlignment="1">
      <alignment horizontal="center" vertical="center"/>
    </xf>
    <xf numFmtId="0" fontId="17" fillId="7" borderId="35" xfId="0" applyFont="1" applyFill="1" applyBorder="1" applyAlignment="1">
      <alignment horizontal="center"/>
    </xf>
    <xf numFmtId="164" fontId="5" fillId="7" borderId="10" xfId="0" applyNumberFormat="1" applyFont="1" applyFill="1" applyBorder="1" applyAlignment="1" applyProtection="1">
      <alignment horizontal="center" wrapText="1"/>
      <protection locked="0"/>
    </xf>
    <xf numFmtId="164" fontId="5" fillId="7" borderId="10" xfId="0" applyNumberFormat="1" applyFont="1" applyFill="1" applyBorder="1" applyAlignment="1" applyProtection="1">
      <alignment horizontal="center"/>
      <protection locked="0"/>
    </xf>
    <xf numFmtId="0" fontId="28" fillId="7" borderId="33" xfId="0" applyFont="1" applyFill="1" applyBorder="1" applyAlignment="1">
      <alignment horizontal="center" vertical="center"/>
    </xf>
    <xf numFmtId="0" fontId="27" fillId="0" borderId="2" xfId="0" applyFont="1" applyBorder="1" applyAlignment="1">
      <alignment vertical="center"/>
    </xf>
    <xf numFmtId="0" fontId="0" fillId="7" borderId="8" xfId="0" applyFill="1" applyBorder="1" applyAlignment="1">
      <alignment horizontal="center"/>
    </xf>
    <xf numFmtId="0" fontId="28" fillId="0" borderId="13" xfId="0" applyFont="1" applyBorder="1" applyAlignment="1">
      <alignment horizontal="center" vertical="center"/>
    </xf>
    <xf numFmtId="0" fontId="28" fillId="0" borderId="31" xfId="0" applyFont="1" applyBorder="1" applyAlignment="1">
      <alignment horizontal="center" vertical="center"/>
    </xf>
    <xf numFmtId="0" fontId="5" fillId="2" borderId="9" xfId="0" applyFont="1" applyFill="1" applyBorder="1" applyAlignment="1">
      <alignment horizontal="center"/>
    </xf>
    <xf numFmtId="0" fontId="5" fillId="2" borderId="10" xfId="0" applyFont="1" applyFill="1" applyBorder="1" applyAlignment="1">
      <alignment horizontal="center"/>
    </xf>
    <xf numFmtId="0" fontId="0" fillId="0" borderId="12" xfId="0" applyBorder="1" applyAlignment="1">
      <alignment horizontal="right"/>
    </xf>
    <xf numFmtId="0" fontId="0" fillId="0" borderId="34" xfId="0" applyBorder="1" applyAlignment="1">
      <alignment horizontal="right"/>
    </xf>
    <xf numFmtId="0" fontId="0" fillId="0" borderId="13" xfId="0" applyBorder="1" applyAlignment="1">
      <alignment horizontal="right"/>
    </xf>
    <xf numFmtId="0" fontId="0" fillId="0" borderId="14" xfId="0" applyBorder="1" applyAlignment="1">
      <alignment horizontal="left"/>
    </xf>
    <xf numFmtId="0" fontId="0" fillId="0" borderId="15" xfId="0" applyBorder="1" applyAlignment="1">
      <alignment horizontal="left"/>
    </xf>
    <xf numFmtId="0" fontId="0" fillId="0" borderId="16" xfId="0" applyBorder="1" applyAlignment="1">
      <alignment horizontal="left"/>
    </xf>
    <xf numFmtId="0" fontId="2" fillId="2" borderId="0" xfId="0" applyFont="1" applyFill="1" applyAlignment="1">
      <alignment horizontal="center"/>
    </xf>
    <xf numFmtId="0" fontId="2" fillId="2" borderId="7" xfId="0" applyFont="1" applyFill="1" applyBorder="1" applyAlignment="1">
      <alignment horizontal="center"/>
    </xf>
    <xf numFmtId="0" fontId="2" fillId="2" borderId="9" xfId="0" applyFont="1" applyFill="1" applyBorder="1" applyAlignment="1">
      <alignment horizontal="center"/>
    </xf>
    <xf numFmtId="0" fontId="1" fillId="0" borderId="1"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2" xfId="0" applyFont="1" applyBorder="1" applyAlignment="1">
      <alignment horizontal="center"/>
    </xf>
    <xf numFmtId="0" fontId="1" fillId="2" borderId="2" xfId="0" applyFont="1" applyFill="1" applyBorder="1" applyAlignment="1">
      <alignment horizontal="center"/>
    </xf>
    <xf numFmtId="0" fontId="1" fillId="2" borderId="9" xfId="0" applyFont="1" applyFill="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0" fillId="0" borderId="8" xfId="0" applyBorder="1" applyAlignment="1">
      <alignment horizontal="center"/>
    </xf>
    <xf numFmtId="0" fontId="0" fillId="0" borderId="33"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14" xfId="0" applyFont="1" applyFill="1" applyBorder="1" applyAlignment="1">
      <alignment horizontal="center"/>
    </xf>
    <xf numFmtId="0" fontId="2" fillId="2" borderId="38" xfId="0" applyFont="1" applyFill="1" applyBorder="1" applyAlignment="1">
      <alignment horizontal="center"/>
    </xf>
    <xf numFmtId="0" fontId="2" fillId="2" borderId="40" xfId="0" applyFont="1" applyFill="1" applyBorder="1" applyAlignment="1">
      <alignment horizontal="center"/>
    </xf>
    <xf numFmtId="0" fontId="2" fillId="2" borderId="2" xfId="0" applyFont="1" applyFill="1" applyBorder="1" applyAlignment="1">
      <alignment horizontal="center"/>
    </xf>
    <xf numFmtId="0" fontId="2" fillId="2" borderId="39" xfId="0" applyFont="1" applyFill="1" applyBorder="1" applyAlignment="1">
      <alignment horizontal="center"/>
    </xf>
    <xf numFmtId="0" fontId="5" fillId="2" borderId="8" xfId="0" applyFont="1" applyFill="1" applyBorder="1" applyAlignment="1" applyProtection="1">
      <alignment horizontal="center"/>
      <protection locked="0"/>
    </xf>
    <xf numFmtId="0" fontId="5" fillId="2" borderId="9" xfId="0" applyFont="1" applyFill="1" applyBorder="1" applyAlignment="1" applyProtection="1">
      <alignment horizontal="center"/>
      <protection locked="0"/>
    </xf>
    <xf numFmtId="0" fontId="5" fillId="2" borderId="10" xfId="0" applyFont="1" applyFill="1" applyBorder="1" applyAlignment="1" applyProtection="1">
      <alignment horizontal="center"/>
      <protection locked="0"/>
    </xf>
    <xf numFmtId="0" fontId="0" fillId="0" borderId="8" xfId="0" applyBorder="1" applyAlignment="1" applyProtection="1">
      <alignment horizontal="center"/>
      <protection locked="0"/>
    </xf>
    <xf numFmtId="0" fontId="0" fillId="0" borderId="33"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11" xfId="0" applyBorder="1" applyAlignment="1" applyProtection="1">
      <alignment horizontal="center"/>
      <protection locked="0"/>
    </xf>
    <xf numFmtId="0" fontId="1" fillId="0" borderId="10" xfId="0" applyFont="1" applyBorder="1" applyAlignment="1">
      <alignment horizontal="center"/>
    </xf>
    <xf numFmtId="0" fontId="1" fillId="0" borderId="41" xfId="0" applyFont="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4" borderId="19" xfId="0" applyFill="1" applyBorder="1" applyAlignment="1">
      <alignment horizontal="center"/>
    </xf>
    <xf numFmtId="0" fontId="27" fillId="0" borderId="2" xfId="0" applyFont="1" applyBorder="1" applyAlignment="1">
      <alignment horizontal="center" vertical="center"/>
    </xf>
    <xf numFmtId="0" fontId="27" fillId="0" borderId="48" xfId="0" applyFont="1" applyBorder="1" applyAlignment="1">
      <alignment horizontal="center" vertical="center"/>
    </xf>
    <xf numFmtId="0" fontId="27" fillId="0" borderId="2" xfId="0" applyFont="1" applyBorder="1" applyAlignment="1">
      <alignment horizontal="center" vertical="center" textRotation="90"/>
    </xf>
    <xf numFmtId="0" fontId="27" fillId="0" borderId="48" xfId="0" applyFont="1" applyBorder="1" applyAlignment="1">
      <alignment horizontal="center" vertical="center" textRotation="90"/>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25" xfId="0" applyFont="1" applyBorder="1" applyAlignment="1">
      <alignment horizontal="center" vertical="center"/>
    </xf>
    <xf numFmtId="0" fontId="27" fillId="0" borderId="43" xfId="0" applyFont="1" applyBorder="1" applyAlignment="1">
      <alignment horizontal="center" vertical="center"/>
    </xf>
    <xf numFmtId="0" fontId="27" fillId="0" borderId="44" xfId="0" applyFont="1" applyBorder="1" applyAlignment="1">
      <alignment horizontal="center" vertical="center"/>
    </xf>
    <xf numFmtId="0" fontId="27" fillId="5" borderId="40" xfId="0" applyFont="1" applyFill="1" applyBorder="1" applyAlignment="1">
      <alignment horizontal="center" vertical="center"/>
    </xf>
    <xf numFmtId="0" fontId="27" fillId="5" borderId="7" xfId="0" applyFont="1" applyFill="1" applyBorder="1" applyAlignment="1">
      <alignment horizontal="center" vertical="center"/>
    </xf>
    <xf numFmtId="0" fontId="27" fillId="5" borderId="46" xfId="0" applyFont="1" applyFill="1" applyBorder="1" applyAlignment="1">
      <alignment horizontal="center" vertical="center"/>
    </xf>
    <xf numFmtId="0" fontId="27" fillId="7" borderId="12" xfId="0" applyFont="1" applyFill="1" applyBorder="1" applyAlignment="1">
      <alignment horizontal="right" vertical="center"/>
    </xf>
    <xf numFmtId="0" fontId="27" fillId="7" borderId="34" xfId="0" applyFont="1" applyFill="1" applyBorder="1" applyAlignment="1">
      <alignment horizontal="right" vertical="center"/>
    </xf>
    <xf numFmtId="0" fontId="27" fillId="7" borderId="13" xfId="0" applyFont="1" applyFill="1" applyBorder="1" applyAlignment="1">
      <alignment horizontal="right" vertical="center"/>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28" fillId="0" borderId="31" xfId="0" applyFont="1" applyBorder="1" applyAlignment="1">
      <alignment horizontal="center" vertical="center"/>
    </xf>
    <xf numFmtId="0" fontId="24" fillId="0" borderId="28" xfId="0" applyFont="1" applyBorder="1" applyAlignment="1">
      <alignment horizontal="center" vertical="center"/>
    </xf>
    <xf numFmtId="0" fontId="24" fillId="0" borderId="37" xfId="0" applyFont="1" applyBorder="1" applyAlignment="1">
      <alignment horizontal="center" vertical="center"/>
    </xf>
    <xf numFmtId="0" fontId="24" fillId="0" borderId="29" xfId="0" applyFont="1" applyBorder="1" applyAlignment="1">
      <alignment horizontal="center" vertical="center"/>
    </xf>
    <xf numFmtId="0" fontId="24" fillId="0" borderId="42" xfId="0" applyFont="1" applyBorder="1" applyAlignment="1">
      <alignment horizontal="center" vertical="center"/>
    </xf>
    <xf numFmtId="0" fontId="24" fillId="0" borderId="30" xfId="0" applyFont="1" applyBorder="1" applyAlignment="1">
      <alignment horizontal="center" vertical="center"/>
    </xf>
    <xf numFmtId="0" fontId="24" fillId="0" borderId="12" xfId="0" applyFont="1" applyBorder="1" applyAlignment="1">
      <alignment horizontal="right" vertical="center"/>
    </xf>
    <xf numFmtId="0" fontId="24" fillId="0" borderId="34" xfId="0" applyFont="1" applyBorder="1" applyAlignment="1">
      <alignment horizontal="right" vertical="center"/>
    </xf>
    <xf numFmtId="0" fontId="24" fillId="0" borderId="13" xfId="0" applyFont="1" applyBorder="1" applyAlignment="1">
      <alignment horizontal="right" vertical="center"/>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3" fillId="0" borderId="31" xfId="0" applyFont="1" applyBorder="1" applyAlignment="1">
      <alignment horizontal="center" vertical="center"/>
    </xf>
    <xf numFmtId="0" fontId="22" fillId="0" borderId="0" xfId="0" applyFont="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24" fillId="0" borderId="1" xfId="0" applyFont="1" applyBorder="1" applyAlignment="1">
      <alignment horizontal="center" vertical="center"/>
    </xf>
    <xf numFmtId="0" fontId="24" fillId="0" borderId="26" xfId="0" applyFont="1" applyBorder="1" applyAlignment="1">
      <alignment horizontal="center" vertical="center"/>
    </xf>
    <xf numFmtId="0" fontId="24" fillId="0" borderId="2" xfId="0" applyFont="1" applyBorder="1" applyAlignment="1">
      <alignment horizontal="center" vertical="center"/>
    </xf>
    <xf numFmtId="0" fontId="24" fillId="0" borderId="27" xfId="0" applyFont="1" applyBorder="1" applyAlignment="1">
      <alignment horizontal="center" vertical="center"/>
    </xf>
    <xf numFmtId="0" fontId="24" fillId="0" borderId="2" xfId="0" applyFont="1" applyBorder="1" applyAlignment="1">
      <alignment horizontal="center" vertical="center" textRotation="90"/>
    </xf>
    <xf numFmtId="0" fontId="24" fillId="0" borderId="27" xfId="0" applyFont="1" applyBorder="1" applyAlignment="1">
      <alignment horizontal="center" vertical="center" textRotation="90"/>
    </xf>
    <xf numFmtId="0" fontId="24" fillId="0" borderId="25" xfId="0" applyFont="1" applyBorder="1" applyAlignment="1">
      <alignment horizontal="center" vertical="center"/>
    </xf>
    <xf numFmtId="0" fontId="27" fillId="0" borderId="1" xfId="0" applyFont="1" applyBorder="1" applyAlignment="1">
      <alignment horizontal="center" vertical="center"/>
    </xf>
    <xf numFmtId="0" fontId="27" fillId="0" borderId="47" xfId="0" applyFont="1" applyBorder="1" applyAlignment="1">
      <alignment horizontal="center" vertical="center"/>
    </xf>
    <xf numFmtId="0" fontId="24" fillId="0" borderId="43" xfId="0" applyFont="1" applyBorder="1" applyAlignment="1">
      <alignment horizontal="center" vertical="center"/>
    </xf>
    <xf numFmtId="0" fontId="24" fillId="0" borderId="44" xfId="0" applyFont="1" applyBorder="1" applyAlignment="1">
      <alignment horizontal="center" vertical="center"/>
    </xf>
    <xf numFmtId="0" fontId="27" fillId="0" borderId="2" xfId="0" applyFont="1" applyBorder="1" applyAlignment="1">
      <alignment horizontal="center" vertical="center" wrapText="1"/>
    </xf>
    <xf numFmtId="0" fontId="27" fillId="0" borderId="48" xfId="0" applyFont="1" applyBorder="1" applyAlignment="1">
      <alignment horizontal="center" vertical="center" wrapText="1"/>
    </xf>
    <xf numFmtId="0" fontId="27" fillId="5" borderId="45" xfId="0" applyFont="1" applyFill="1" applyBorder="1" applyAlignment="1">
      <alignment horizontal="center" vertical="center"/>
    </xf>
    <xf numFmtId="0" fontId="27" fillId="5" borderId="35" xfId="0" applyFont="1" applyFill="1" applyBorder="1" applyAlignment="1">
      <alignment horizontal="center" vertical="center"/>
    </xf>
    <xf numFmtId="0" fontId="27" fillId="5" borderId="32" xfId="0" applyFont="1" applyFill="1" applyBorder="1" applyAlignment="1">
      <alignment horizontal="center" vertical="center"/>
    </xf>
    <xf numFmtId="0" fontId="27" fillId="5" borderId="29" xfId="0" applyFont="1" applyFill="1" applyBorder="1" applyAlignment="1">
      <alignment horizontal="center" vertical="center"/>
    </xf>
    <xf numFmtId="0" fontId="27" fillId="5" borderId="42" xfId="0" applyFont="1" applyFill="1" applyBorder="1" applyAlignment="1">
      <alignment horizontal="center" vertical="center"/>
    </xf>
    <xf numFmtId="0" fontId="27" fillId="5" borderId="30" xfId="0" applyFont="1" applyFill="1" applyBorder="1" applyAlignment="1">
      <alignment horizontal="center" vertical="center"/>
    </xf>
    <xf numFmtId="0" fontId="27" fillId="0" borderId="27" xfId="0" applyFont="1" applyBorder="1" applyAlignment="1">
      <alignment horizontal="center" vertical="center"/>
    </xf>
    <xf numFmtId="0" fontId="27" fillId="0" borderId="2" xfId="0" applyFont="1" applyBorder="1" applyAlignment="1">
      <alignment horizontal="center" textRotation="90"/>
    </xf>
    <xf numFmtId="0" fontId="27" fillId="0" borderId="27" xfId="0" applyFont="1" applyBorder="1" applyAlignment="1">
      <alignment horizontal="center" textRotation="90"/>
    </xf>
    <xf numFmtId="0" fontId="27" fillId="7" borderId="49" xfId="0" applyFont="1" applyFill="1" applyBorder="1" applyAlignment="1">
      <alignment horizontal="center" vertical="center" wrapText="1"/>
    </xf>
    <xf numFmtId="0" fontId="27" fillId="7" borderId="50" xfId="0" applyFont="1" applyFill="1" applyBorder="1" applyAlignment="1">
      <alignment horizontal="center" vertical="center" wrapText="1"/>
    </xf>
    <xf numFmtId="0" fontId="28" fillId="0" borderId="45" xfId="0" applyFont="1" applyBorder="1" applyAlignment="1">
      <alignment horizontal="center" vertical="center"/>
    </xf>
    <xf numFmtId="0" fontId="28" fillId="7" borderId="35" xfId="0" applyFont="1" applyFill="1" applyBorder="1" applyAlignment="1">
      <alignment horizontal="center" vertical="center"/>
    </xf>
    <xf numFmtId="0" fontId="28" fillId="0" borderId="32" xfId="0" applyFont="1" applyBorder="1" applyAlignment="1">
      <alignment horizontal="center" vertical="center"/>
    </xf>
    <xf numFmtId="0" fontId="28" fillId="0" borderId="51" xfId="0" applyFont="1" applyBorder="1" applyAlignment="1">
      <alignment horizontal="center" vertical="center"/>
    </xf>
    <xf numFmtId="0" fontId="28" fillId="0" borderId="12" xfId="0" applyFont="1" applyBorder="1" applyAlignment="1">
      <alignment horizontal="center" vertical="center"/>
    </xf>
    <xf numFmtId="0" fontId="28" fillId="7" borderId="34" xfId="0" applyFont="1" applyFill="1" applyBorder="1" applyAlignment="1">
      <alignment horizontal="center" vertical="center"/>
    </xf>
  </cellXfs>
  <cellStyles count="2">
    <cellStyle name="Normal" xfId="0" builtinId="0"/>
    <cellStyle name="Normal 2" xfId="1" xr:uid="{00000000-0005-0000-0000-000001000000}"/>
  </cellStyles>
  <dxfs count="28">
    <dxf>
      <border>
        <top/>
        <bottom/>
        <vertical/>
        <horizontal/>
      </border>
    </dxf>
    <dxf>
      <border>
        <top/>
        <bottom/>
        <vertical/>
        <horizontal/>
      </border>
    </dxf>
    <dxf>
      <border>
        <top/>
        <bottom/>
        <vertical/>
        <horizontal/>
      </border>
    </dxf>
    <dxf>
      <border>
        <top/>
        <bottom/>
        <vertical/>
        <horizontal/>
      </border>
    </dxf>
    <dxf>
      <border>
        <top/>
        <bottom/>
        <vertical/>
        <horizontal/>
      </border>
    </dxf>
    <dxf>
      <border>
        <top/>
        <bottom/>
        <vertical/>
        <horizontal/>
      </border>
    </dxf>
    <dxf>
      <font>
        <color theme="7" tint="0.39994506668294322"/>
      </font>
    </dxf>
    <dxf>
      <font>
        <color rgb="FFFF0000"/>
      </font>
    </dxf>
    <dxf>
      <font>
        <color theme="9" tint="-0.24994659260841701"/>
      </font>
    </dxf>
    <dxf>
      <fill>
        <patternFill>
          <bgColor theme="9" tint="0.79998168889431442"/>
        </patternFill>
      </fill>
    </dxf>
    <dxf>
      <fill>
        <patternFill>
          <bgColor theme="9" tint="0.79998168889431442"/>
        </patternFill>
      </fill>
    </dxf>
    <dxf>
      <fill>
        <patternFill>
          <bgColor theme="9" tint="0.79998168889431442"/>
        </patternFill>
      </fill>
    </dxf>
    <dxf>
      <font>
        <color theme="7" tint="0.39994506668294322"/>
      </font>
    </dxf>
    <dxf>
      <font>
        <color rgb="FFFF0000"/>
      </font>
    </dxf>
    <dxf>
      <font>
        <color theme="9" tint="-0.24994659260841701"/>
      </font>
    </dxf>
    <dxf>
      <fill>
        <patternFill>
          <bgColor theme="9" tint="0.79998168889431442"/>
        </patternFill>
      </fill>
    </dxf>
    <dxf>
      <fill>
        <patternFill>
          <bgColor theme="9" tint="0.79998168889431442"/>
        </patternFill>
      </fill>
    </dxf>
    <dxf>
      <font>
        <color theme="7" tint="0.39994506668294322"/>
      </font>
    </dxf>
    <dxf>
      <font>
        <color rgb="FFFF0000"/>
      </font>
    </dxf>
    <dxf>
      <font>
        <color theme="9" tint="-0.24994659260841701"/>
      </font>
    </dxf>
    <dxf>
      <fill>
        <patternFill>
          <bgColor theme="9" tint="0.79998168889431442"/>
        </patternFill>
      </fill>
    </dxf>
    <dxf>
      <fill>
        <patternFill>
          <bgColor theme="9" tint="0.79998168889431442"/>
        </patternFill>
      </fill>
    </dxf>
    <dxf>
      <alignment horizontal="general" vertical="bottom"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b/>
        <i val="0"/>
        <strike val="0"/>
        <condense val="0"/>
        <extend val="0"/>
        <outline val="0"/>
        <shadow val="0"/>
        <u val="none"/>
        <vertAlign val="baseline"/>
        <sz val="11"/>
        <color theme="1"/>
        <name val="Arial Narrow"/>
        <scheme val="none"/>
      </font>
    </dxf>
  </dxfs>
  <tableStyles count="0" defaultTableStyle="TableStyleMedium2" defaultPivotStyle="PivotStyleLight16"/>
  <colors>
    <mruColors>
      <color rgb="FFFEB4B4"/>
      <color rgb="FFF4F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360589</xdr:colOff>
      <xdr:row>0</xdr:row>
      <xdr:rowOff>172810</xdr:rowOff>
    </xdr:from>
    <xdr:to>
      <xdr:col>19</xdr:col>
      <xdr:colOff>609600</xdr:colOff>
      <xdr:row>7</xdr:row>
      <xdr:rowOff>23216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8590189" y="172810"/>
          <a:ext cx="5049611" cy="1136281"/>
        </a:xfrm>
        <a:prstGeom prst="rect">
          <a:avLst/>
        </a:prstGeom>
      </xdr:spPr>
    </xdr:pic>
    <xdr:clientData/>
  </xdr:twoCellAnchor>
  <xdr:twoCellAnchor editAs="oneCell">
    <xdr:from>
      <xdr:col>14</xdr:col>
      <xdr:colOff>487476</xdr:colOff>
      <xdr:row>12</xdr:row>
      <xdr:rowOff>142875</xdr:rowOff>
    </xdr:from>
    <xdr:to>
      <xdr:col>28</xdr:col>
      <xdr:colOff>666749</xdr:colOff>
      <xdr:row>67</xdr:row>
      <xdr:rowOff>90487</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164876" y="2333625"/>
          <a:ext cx="9780473" cy="9910762"/>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Ham, Alexander" id="{A8CFED8F-0F79-4834-9316-D02D337DD62B}" userId="S::aham@emht.com::2ebc0fd9-f4a8-43e6-8fae-365591d62e94" providerId="AD"/>
  <person displayName="Ibrahim Khail, Abdul" id="{761D02BC-6BE6-4F74-A31C-FCDDDD60FE40}" userId="S::aibrahimkhail@emht.com::9e2c36a0-b1da-4b37-92cd-51d7533991a4"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
    <v>2</v>
    <v>6</v>
    <v>5</v>
  </rv>
</rvData>
</file>

<file path=xl/richData/rdrichvaluestructure.xml><?xml version="1.0" encoding="utf-8"?>
<rvStructures xmlns="http://schemas.microsoft.com/office/spreadsheetml/2017/richdata" count="1">
  <s t="_error">
    <k n="argument" t="s"/>
    <k n="errorType" t="i"/>
    <k n="ptg"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F1048576" totalsRowShown="0" headerRowDxfId="27">
  <autoFilter ref="B1:F1048576" xr:uid="{00000000-0009-0000-0100-000001000000}"/>
  <tableColumns count="5">
    <tableColumn id="1" xr3:uid="{00000000-0010-0000-0000-000001000000}" name="Designer" dataDxfId="26"/>
    <tableColumn id="2" xr3:uid="{00000000-0010-0000-0000-000002000000}" name="Date1" dataDxfId="25"/>
    <tableColumn id="3" xr3:uid="{00000000-0010-0000-0000-000003000000}" name="Checker" dataDxfId="24"/>
    <tableColumn id="4" xr3:uid="{00000000-0010-0000-0000-000004000000}" name="Date2" dataDxfId="23"/>
    <tableColumn id="5" xr3:uid="{00000000-0010-0000-0000-000005000000}" name="Summary of Revisions" dataDxfId="2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11" dT="2025-10-22T18:32:53.88" personId="{A8CFED8F-0F79-4834-9316-D02D337DD62B}" id="{29B57050-1232-453C-AA1A-2015FF944D00}" done="1">
    <text>Min Lap = 2’-10” for #6 bars, not 3’-1”</text>
  </threadedComment>
  <threadedComment ref="E13" dT="2025-10-22T20:01:23.16" personId="{A8CFED8F-0F79-4834-9316-D02D337DD62B}" id="{384D996B-81FD-4A0E-9BBA-AD2547749F74}" done="1">
    <text>Consolidate S501 and S506 Bars.</text>
  </threadedComment>
  <threadedComment ref="E15" dT="2025-10-22T20:23:19.17" personId="{A8CFED8F-0F79-4834-9316-D02D337DD62B}" id="{255D6062-B4DE-46DF-935F-C2BF407028D6}" done="1">
    <text>Consolidate S503 and S508 Bars</text>
  </threadedComment>
  <threadedComment ref="E16" dT="2025-10-22T20:31:58.10" personId="{A8CFED8F-0F79-4834-9316-D02D337DD62B}" id="{E63EF2BF-2160-4870-805F-1D84640B3244}" done="1">
    <text>Consolidate S504 and S509.</text>
  </threadedComment>
  <threadedComment ref="E17" dT="2025-10-22T20:32:32.05" personId="{A8CFED8F-0F79-4834-9316-D02D337DD62B}" id="{CB4DF2BB-7CF5-4E17-896B-D30D553C2243}">
    <text>Consolidate S505 and S510.</text>
  </threadedComment>
</ThreadedComments>
</file>

<file path=xl/threadedComments/threadedComment2.xml><?xml version="1.0" encoding="utf-8"?>
<ThreadedComments xmlns="http://schemas.microsoft.com/office/spreadsheetml/2018/threadedcomments" xmlns:x="http://schemas.openxmlformats.org/spreadsheetml/2006/main">
  <threadedComment ref="E8" dT="2025-10-22T21:48:24.11" personId="{A8CFED8F-0F79-4834-9316-D02D337DD62B}" id="{6D58771F-A6FC-47CF-85B0-BFB12174104D}">
    <text xml:space="preserve">Breaking up A503 bars into rear and fwd abutments. </text>
  </threadedComment>
  <threadedComment ref="E12" dT="2025-10-24T12:02:33.54" personId="{A8CFED8F-0F79-4834-9316-D02D337DD62B}" id="{9E9EB624-ABF3-4639-86F6-E720E1327A83}">
    <text>A507 and A534 Bars are the same length, so I’ll consolidate these into a single A507 mark.</text>
  </threadedComment>
  <threadedComment ref="N23" dT="2025-10-23T22:37:07.08" personId="{A8CFED8F-0F79-4834-9316-D02D337DD62B}" id="{DE6B041E-8C93-40B5-8BBC-C539E9852393}">
    <text>Do we want to make this a Type 19 bar like the A512s? I’ll keep as a STR bar for now</text>
  </threadedComment>
  <threadedComment ref="N23" dT="2025-11-05T21:17:29.53" personId="{761D02BC-6BE6-4F74-A31C-FCDDDD60FE40}" id="{99D3375F-F497-4BCD-9E2D-BDE510F97DF7}" parentId="{DE6B041E-8C93-40B5-8BBC-C539E9852393}">
    <text>I don’t think they needs to be type 19, we can just extend it straight into the abutment without bending</text>
  </threadedComment>
  <threadedComment ref="N48" dT="2025-10-24T11:50:35.96" personId="{A8CFED8F-0F79-4834-9316-D02D337DD62B}" id="{8F6DA32F-AB58-4699-B617-EE53579416DB}">
    <text>FF of the A521 bars. Looks like it should be a Type 19 bar.</text>
  </threadedComment>
  <threadedComment ref="C49" dT="2025-10-24T12:06:47.68" personId="{A8CFED8F-0F79-4834-9316-D02D337DD62B}" id="{3D284677-A9EA-4CB2-8025-DECA923D8272}">
    <text>A535 bars become A534 bars</text>
  </threadedComment>
  <threadedComment ref="O49" dT="2025-10-24T11:58:52.29" personId="{A8CFED8F-0F79-4834-9316-D02D337DD62B}" id="{93B573FE-3F4B-45FF-99D2-705BD6746689}">
    <text>Getting a different bar length + mechanical connector length</text>
  </threadedComment>
  <threadedComment ref="C50" dT="2025-10-24T12:08:11.76" personId="{A8CFED8F-0F79-4834-9316-D02D337DD62B}" id="{FBD98753-6D11-4535-9BBD-9A40B47A8B9F}">
    <text>A536 bars become A535 bars</text>
  </threadedComment>
  <threadedComment ref="C51" dT="2025-10-24T12:12:14.08" personId="{A8CFED8F-0F79-4834-9316-D02D337DD62B}" id="{8E394E33-A80E-44E7-BE8F-3FB6CCB200CE}">
    <text>A537 bars become A536 bars</text>
  </threadedComment>
  <threadedComment ref="C52" dT="2025-10-24T12:15:57.95" personId="{A8CFED8F-0F79-4834-9316-D02D337DD62B}" id="{3112C186-A523-4E2E-89EA-674455728BC7}">
    <text>A538 bars become A537 bars</text>
  </threadedComment>
  <threadedComment ref="C53" dT="2025-10-24T12:18:50.59" personId="{A8CFED8F-0F79-4834-9316-D02D337DD62B}" id="{93C0C862-F207-4244-9FAC-F5013CD9CA9E}">
    <text>A539 bars become A538 bars</text>
  </threadedComment>
  <threadedComment ref="C54" dT="2025-10-24T12:22:17.09" personId="{A8CFED8F-0F79-4834-9316-D02D337DD62B}" id="{C4B2ED92-81A8-40A3-A270-CB0D08FC507B}">
    <text>A540 bars become A539 bars</text>
  </threadedComment>
  <threadedComment ref="C55" dT="2025-10-24T13:04:01.97" personId="{A8CFED8F-0F79-4834-9316-D02D337DD62B}" id="{35B255CF-1448-4A1E-A6A8-2C2A0247A53A}">
    <text>A541 bars become A540 bars</text>
  </threadedComment>
  <threadedComment ref="C56" dT="2025-10-24T13:19:40.53" personId="{A8CFED8F-0F79-4834-9316-D02D337DD62B}" id="{A190C096-32FD-46D2-9E0E-D2C00EEA8B09}">
    <text>A542 bars become A541 bars</text>
  </threadedComment>
  <threadedComment ref="C57" dT="2025-10-24T13:23:51.59" personId="{A8CFED8F-0F79-4834-9316-D02D337DD62B}" id="{681A56CA-6461-440B-A230-63DF93C70E8A}">
    <text>New bar mark after splitting up A503s. Fwd Abutment A503s are 8.75’ in length.</text>
  </threadedComment>
  <threadedComment ref="E61" dT="2025-10-24T13:47:47.52" personId="{A8CFED8F-0F79-4834-9316-D02D337DD62B}" id="{CEC0BFCD-24D7-40A4-8EF6-C02B9B2341EF}">
    <text>Can combine A801 and A807 bars into a single bar mark</text>
  </threadedComment>
  <threadedComment ref="O61" dT="2025-10-24T13:39:41.87" personId="{A8CFED8F-0F79-4834-9316-D02D337DD62B}" id="{32AEC989-F47A-4845-A42E-BEB35D2F9DBF}">
    <text>Need to be referencing lengths from rear abut, not fwd</text>
  </threadedComment>
  <threadedComment ref="O62" dT="2025-10-24T13:39:46.54" personId="{A8CFED8F-0F79-4834-9316-D02D337DD62B}" id="{BA5136BF-6B04-4AA1-BB64-CFF5A5BADB1C}">
    <text>Need to be referencing lengths from rear abut, not fwd</text>
  </threadedComment>
  <threadedComment ref="O63" dT="2025-10-24T13:44:47.22" personId="{A8CFED8F-0F79-4834-9316-D02D337DD62B}" id="{5DB59AFB-6A3B-4948-BACA-919C84CCB988}">
    <text>Same length as A510?</text>
  </threadedComment>
  <threadedComment ref="O67" dT="2025-10-24T13:44:32.88" personId="{A8CFED8F-0F79-4834-9316-D02D337DD62B}" id="{F0A33B55-29B9-42DC-AF86-E41158165363}">
    <text>Same length as A513?</text>
  </threadedComment>
  <threadedComment ref="O68" dT="2025-10-24T13:46:21.25" personId="{A8CFED8F-0F79-4834-9316-D02D337DD62B}" id="{C6EAE097-8F25-40BF-BE78-98A46D273D85}">
    <text>Same length as updated A541**?</text>
  </threadedComment>
  <threadedComment ref="C69" dT="2025-10-24T13:48:35.66" personId="{A8CFED8F-0F79-4834-9316-D02D337DD62B}" id="{637FA99F-4A9A-4104-AE62-228826AFB5E0}">
    <text>A808 becomes A807</text>
  </threadedComment>
  <threadedComment ref="O69" dT="2025-10-24T13:49:43.35" personId="{A8CFED8F-0F79-4834-9316-D02D337DD62B}" id="{C342A3A8-EBC2-46F0-901C-B8BBEC65371B}">
    <text>Same length as A540s</text>
  </threadedComment>
  <threadedComment ref="C70" dT="2025-10-24T13:48:46.29" personId="{A8CFED8F-0F79-4834-9316-D02D337DD62B}" id="{4C517BB7-C861-4B15-BC57-3791E2FC4462}">
    <text>A809 becomes A808</text>
  </threadedComment>
  <threadedComment ref="O70" dT="2025-10-24T13:50:53.94" personId="{A8CFED8F-0F79-4834-9316-D02D337DD62B}" id="{48EDE540-002F-4FBC-B267-671992AD2018}">
    <text>Same length as A534</text>
  </threadedComment>
</ThreadedComments>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6"/>
  <sheetViews>
    <sheetView workbookViewId="0">
      <selection activeCell="D6" sqref="D6"/>
    </sheetView>
  </sheetViews>
  <sheetFormatPr defaultRowHeight="14.25" x14ac:dyDescent="0.2"/>
  <cols>
    <col min="2" max="2" width="10.625" style="51" customWidth="1"/>
    <col min="3" max="3" width="12.875" style="51" customWidth="1"/>
    <col min="4" max="4" width="10.625" style="51" customWidth="1"/>
    <col min="5" max="5" width="13" style="51" customWidth="1"/>
    <col min="6" max="6" width="131.875" style="61" customWidth="1"/>
  </cols>
  <sheetData>
    <row r="1" spans="2:6" ht="16.5" x14ac:dyDescent="0.3">
      <c r="B1" s="58" t="s">
        <v>143</v>
      </c>
      <c r="C1" s="58" t="s">
        <v>144</v>
      </c>
      <c r="D1" s="58" t="s">
        <v>145</v>
      </c>
      <c r="E1" s="58" t="s">
        <v>146</v>
      </c>
      <c r="F1" s="59" t="s">
        <v>147</v>
      </c>
    </row>
    <row r="2" spans="2:6" x14ac:dyDescent="0.2">
      <c r="B2" s="51" t="s">
        <v>148</v>
      </c>
      <c r="C2" s="60">
        <v>44348</v>
      </c>
      <c r="E2" s="60"/>
      <c r="F2" s="61" t="s">
        <v>151</v>
      </c>
    </row>
    <row r="3" spans="2:6" x14ac:dyDescent="0.2">
      <c r="B3" s="51" t="s">
        <v>148</v>
      </c>
      <c r="C3" s="60">
        <v>44739</v>
      </c>
      <c r="E3" s="60"/>
      <c r="F3" s="61" t="s">
        <v>152</v>
      </c>
    </row>
    <row r="4" spans="2:6" x14ac:dyDescent="0.2">
      <c r="B4" s="51" t="s">
        <v>154</v>
      </c>
      <c r="C4" s="60">
        <v>44907</v>
      </c>
      <c r="D4" s="51" t="s">
        <v>148</v>
      </c>
      <c r="E4" s="60">
        <v>44909</v>
      </c>
      <c r="F4" s="61" t="s">
        <v>155</v>
      </c>
    </row>
    <row r="5" spans="2:6" ht="57" x14ac:dyDescent="0.2">
      <c r="B5" s="51" t="s">
        <v>148</v>
      </c>
      <c r="C5" s="60">
        <v>44909</v>
      </c>
      <c r="D5" s="51" t="s">
        <v>154</v>
      </c>
      <c r="E5" s="60">
        <v>44915</v>
      </c>
      <c r="F5" s="61" t="s">
        <v>168</v>
      </c>
    </row>
    <row r="6" spans="2:6" x14ac:dyDescent="0.2">
      <c r="B6" s="51" t="s">
        <v>148</v>
      </c>
      <c r="C6" s="60">
        <v>45567</v>
      </c>
      <c r="F6" s="61" t="s">
        <v>169</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I69"/>
  <sheetViews>
    <sheetView workbookViewId="0">
      <selection activeCell="R21" sqref="R21"/>
    </sheetView>
  </sheetViews>
  <sheetFormatPr defaultRowHeight="14.25" x14ac:dyDescent="0.2"/>
  <cols>
    <col min="6" max="10" width="0" hidden="1" customWidth="1"/>
    <col min="22" max="58" width="9" hidden="1" customWidth="1"/>
  </cols>
  <sheetData>
    <row r="1" spans="1:61" x14ac:dyDescent="0.2">
      <c r="A1" s="142" t="s">
        <v>0</v>
      </c>
      <c r="B1" s="144" t="s">
        <v>1</v>
      </c>
      <c r="C1" s="142" t="s">
        <v>2</v>
      </c>
      <c r="D1" s="145" t="s">
        <v>3</v>
      </c>
      <c r="E1" s="147" t="s">
        <v>2</v>
      </c>
      <c r="F1" s="147"/>
      <c r="G1" s="147"/>
      <c r="H1" s="147"/>
      <c r="I1" s="147"/>
      <c r="J1" s="147"/>
      <c r="K1" s="147"/>
      <c r="L1" s="148" t="s">
        <v>5</v>
      </c>
      <c r="M1" s="148" t="s">
        <v>6</v>
      </c>
      <c r="N1" s="149" t="s">
        <v>7</v>
      </c>
      <c r="O1" s="41"/>
      <c r="P1" s="151" t="s">
        <v>8</v>
      </c>
      <c r="Q1" s="152"/>
      <c r="R1" s="152"/>
      <c r="S1" s="152"/>
      <c r="T1" s="152"/>
      <c r="U1" s="153"/>
      <c r="V1" s="1">
        <v>1</v>
      </c>
      <c r="W1" s="1">
        <f>V1+1</f>
        <v>2</v>
      </c>
      <c r="X1" s="1">
        <f t="shared" ref="X1:BE1" si="0">W1+1</f>
        <v>3</v>
      </c>
      <c r="Y1" s="1">
        <f t="shared" si="0"/>
        <v>4</v>
      </c>
      <c r="Z1" s="1">
        <f t="shared" si="0"/>
        <v>5</v>
      </c>
      <c r="AA1" s="1">
        <f t="shared" si="0"/>
        <v>6</v>
      </c>
      <c r="AB1" s="1">
        <f t="shared" si="0"/>
        <v>7</v>
      </c>
      <c r="AC1" s="1">
        <f t="shared" si="0"/>
        <v>8</v>
      </c>
      <c r="AD1" s="1">
        <f t="shared" si="0"/>
        <v>9</v>
      </c>
      <c r="AE1" s="1">
        <f t="shared" si="0"/>
        <v>10</v>
      </c>
      <c r="AF1" s="1">
        <f t="shared" si="0"/>
        <v>11</v>
      </c>
      <c r="AG1" s="1">
        <f t="shared" si="0"/>
        <v>12</v>
      </c>
      <c r="AH1" s="1">
        <f t="shared" si="0"/>
        <v>13</v>
      </c>
      <c r="AI1" s="1">
        <f t="shared" si="0"/>
        <v>14</v>
      </c>
      <c r="AJ1" s="1">
        <f t="shared" si="0"/>
        <v>15</v>
      </c>
      <c r="AK1" s="1">
        <f t="shared" si="0"/>
        <v>16</v>
      </c>
      <c r="AL1" s="1">
        <f t="shared" si="0"/>
        <v>17</v>
      </c>
      <c r="AM1" s="1">
        <f t="shared" si="0"/>
        <v>18</v>
      </c>
      <c r="AN1" s="1">
        <f t="shared" si="0"/>
        <v>19</v>
      </c>
      <c r="AO1" s="1">
        <f t="shared" si="0"/>
        <v>20</v>
      </c>
      <c r="AP1" s="1">
        <f t="shared" si="0"/>
        <v>21</v>
      </c>
      <c r="AQ1" s="1">
        <f t="shared" si="0"/>
        <v>22</v>
      </c>
      <c r="AR1" s="1">
        <f t="shared" si="0"/>
        <v>23</v>
      </c>
      <c r="AS1" s="1">
        <f t="shared" si="0"/>
        <v>24</v>
      </c>
      <c r="AT1" s="1">
        <f t="shared" si="0"/>
        <v>25</v>
      </c>
      <c r="AU1" s="1">
        <f t="shared" si="0"/>
        <v>26</v>
      </c>
      <c r="AV1" s="1">
        <f t="shared" si="0"/>
        <v>27</v>
      </c>
      <c r="AW1" s="1">
        <f t="shared" si="0"/>
        <v>28</v>
      </c>
      <c r="AX1" s="1">
        <f t="shared" si="0"/>
        <v>29</v>
      </c>
      <c r="AY1" s="1">
        <f t="shared" si="0"/>
        <v>30</v>
      </c>
      <c r="AZ1" s="1">
        <f t="shared" si="0"/>
        <v>31</v>
      </c>
      <c r="BA1" s="1">
        <f t="shared" si="0"/>
        <v>32</v>
      </c>
      <c r="BB1" s="1">
        <f t="shared" si="0"/>
        <v>33</v>
      </c>
      <c r="BC1" s="1">
        <f t="shared" si="0"/>
        <v>34</v>
      </c>
      <c r="BD1" s="1">
        <f t="shared" si="0"/>
        <v>35</v>
      </c>
      <c r="BE1" s="1">
        <f t="shared" si="0"/>
        <v>36</v>
      </c>
      <c r="BF1" s="1"/>
      <c r="BG1" s="2"/>
      <c r="BH1" s="3"/>
      <c r="BI1" s="3"/>
    </row>
    <row r="2" spans="1:61" x14ac:dyDescent="0.2">
      <c r="A2" s="143"/>
      <c r="B2" s="144"/>
      <c r="C2" s="142"/>
      <c r="D2" s="146"/>
      <c r="E2" s="55" t="s">
        <v>136</v>
      </c>
      <c r="F2" s="55" t="s">
        <v>56</v>
      </c>
      <c r="G2" s="55" t="s">
        <v>56</v>
      </c>
      <c r="H2" s="55" t="s">
        <v>56</v>
      </c>
      <c r="I2" s="55" t="s">
        <v>56</v>
      </c>
      <c r="J2" s="55" t="s">
        <v>56</v>
      </c>
      <c r="K2" s="56" t="s">
        <v>4</v>
      </c>
      <c r="L2" s="147"/>
      <c r="M2" s="147"/>
      <c r="N2" s="150"/>
      <c r="O2" s="42" t="s">
        <v>9</v>
      </c>
      <c r="P2" s="42" t="s">
        <v>10</v>
      </c>
      <c r="Q2" s="42" t="s">
        <v>11</v>
      </c>
      <c r="R2" s="42" t="s">
        <v>12</v>
      </c>
      <c r="S2" s="42" t="s">
        <v>13</v>
      </c>
      <c r="T2" s="42" t="s">
        <v>14</v>
      </c>
      <c r="U2" s="42" t="s">
        <v>15</v>
      </c>
      <c r="V2" s="4" t="s">
        <v>16</v>
      </c>
      <c r="W2" s="4" t="s">
        <v>17</v>
      </c>
      <c r="X2" s="4" t="s">
        <v>18</v>
      </c>
      <c r="Y2" s="4" t="s">
        <v>19</v>
      </c>
      <c r="Z2" s="4" t="s">
        <v>20</v>
      </c>
      <c r="AA2" s="4" t="s">
        <v>21</v>
      </c>
      <c r="AB2" s="4" t="s">
        <v>22</v>
      </c>
      <c r="AC2" s="4" t="s">
        <v>23</v>
      </c>
      <c r="AD2" s="4" t="s">
        <v>24</v>
      </c>
      <c r="AE2" s="4" t="s">
        <v>25</v>
      </c>
      <c r="AF2" s="4" t="s">
        <v>26</v>
      </c>
      <c r="AG2" s="4" t="s">
        <v>27</v>
      </c>
      <c r="AH2" s="4" t="s">
        <v>28</v>
      </c>
      <c r="AI2" s="4" t="s">
        <v>29</v>
      </c>
      <c r="AJ2" s="4" t="s">
        <v>30</v>
      </c>
      <c r="AK2" s="4" t="s">
        <v>31</v>
      </c>
      <c r="AL2" s="4" t="s">
        <v>32</v>
      </c>
      <c r="AM2" s="4" t="s">
        <v>33</v>
      </c>
      <c r="AN2" s="4" t="s">
        <v>34</v>
      </c>
      <c r="AO2" s="4" t="s">
        <v>35</v>
      </c>
      <c r="AP2" s="4" t="s">
        <v>36</v>
      </c>
      <c r="AQ2" s="4" t="s">
        <v>37</v>
      </c>
      <c r="AR2" s="4" t="s">
        <v>38</v>
      </c>
      <c r="AS2" s="4" t="s">
        <v>39</v>
      </c>
      <c r="AT2" s="4" t="s">
        <v>40</v>
      </c>
      <c r="AU2" s="4" t="s">
        <v>41</v>
      </c>
      <c r="AV2" s="4" t="s">
        <v>42</v>
      </c>
      <c r="AW2" s="4" t="s">
        <v>43</v>
      </c>
      <c r="AX2" s="4" t="s">
        <v>44</v>
      </c>
      <c r="AY2" s="4" t="s">
        <v>45</v>
      </c>
      <c r="AZ2" s="4" t="s">
        <v>46</v>
      </c>
      <c r="BA2" s="4" t="s">
        <v>47</v>
      </c>
      <c r="BB2" s="4" t="s">
        <v>48</v>
      </c>
      <c r="BC2" s="4" t="s">
        <v>49</v>
      </c>
      <c r="BD2" s="4" t="s">
        <v>50</v>
      </c>
      <c r="BE2" s="4" t="s">
        <v>51</v>
      </c>
      <c r="BF2" s="4" t="s">
        <v>52</v>
      </c>
      <c r="BG2" s="5" t="s">
        <v>53</v>
      </c>
      <c r="BH2" s="22" t="s">
        <v>54</v>
      </c>
      <c r="BI2" s="6" t="s">
        <v>55</v>
      </c>
    </row>
    <row r="3" spans="1:61" x14ac:dyDescent="0.2">
      <c r="A3" s="134"/>
      <c r="B3" s="134"/>
      <c r="C3" s="135"/>
      <c r="D3" s="154"/>
      <c r="E3" s="155"/>
      <c r="F3" s="155"/>
      <c r="G3" s="155"/>
      <c r="H3" s="155"/>
      <c r="I3" s="155"/>
      <c r="J3" s="155"/>
      <c r="K3" s="156"/>
      <c r="L3" s="156"/>
      <c r="M3" s="156"/>
      <c r="N3" s="156"/>
      <c r="O3" s="156"/>
      <c r="P3" s="156"/>
      <c r="Q3" s="156"/>
      <c r="R3" s="156"/>
      <c r="S3" s="156"/>
      <c r="T3" s="156"/>
      <c r="U3" s="156"/>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8"/>
      <c r="BH3" s="3"/>
      <c r="BI3" s="19"/>
    </row>
    <row r="4" spans="1:61" x14ac:dyDescent="0.2">
      <c r="A4" s="39"/>
      <c r="B4" s="39"/>
      <c r="C4" s="40"/>
      <c r="D4" s="43" t="str">
        <f>IF(A4="","",IF(C4&lt;10,A4&amp;B4&amp;0&amp;C4,A4&amp;B4&amp;C4))</f>
        <v/>
      </c>
      <c r="E4" s="54"/>
      <c r="F4" s="54"/>
      <c r="G4" s="54"/>
      <c r="H4" s="54"/>
      <c r="I4" s="54"/>
      <c r="J4" s="54"/>
      <c r="K4" s="57" t="str">
        <f>IF(AND(A4="",COUNTIF(E3:J5,"SER OF")=0),"",IF(COUNTIF(E3:J3,"SER OF")&gt;=1,MAX(E4:J4),IF(COUNTIF(E4:J4,"SER OF")&gt;=1,"SER OF",SUM(E4:J4))))</f>
        <v/>
      </c>
      <c r="L4" s="7" t="str">
        <f t="shared" ref="L4:L48" ca="1" si="1">IF(AND($N4="STR",$K4&lt;&gt;"SER OF"),$O4,IF($K4="SER OF","TO",IF(OR(AND($N3="STR",$K3="SER OF"),AND($N5="STR",$K5="SER OF")),O4,IF(SUM(P4:U4)=0,"",IF($K5="SER OF",CEILING(BF4/12+OFFSET(V4,0,N5-1),1/12),IF($K3="SER OF",CEILING(BF4/12+OFFSET(V4,0,N3-1),1/12),CEILING(BF4/12+OFFSET(V4,0,N4-1),1/12)))))))</f>
        <v/>
      </c>
      <c r="M4" s="44" t="str">
        <f ca="1">IFERROR(ROUND(IF(OR(D4&lt;&gt;"",K5&lt;&gt;"SER OF",K3&lt;&gt;"SER OF"),IF(K4="SER OF",VLOOKUP($B4,Constants!$B$6:$E$16,3)*AVERAGE(L3,L5)*K3*K5,VLOOKUP($B4,Constants!$B$6:$E$16,3)*L4*K4)),0),"")</f>
        <v/>
      </c>
      <c r="N4" s="40"/>
      <c r="O4" s="8"/>
      <c r="P4" s="8"/>
      <c r="Q4" s="8"/>
      <c r="R4" s="8"/>
      <c r="S4" s="8"/>
      <c r="T4" s="8"/>
      <c r="U4" s="8"/>
      <c r="V4" s="45">
        <f t="shared" ref="V4:V48" si="2">P4+Q4</f>
        <v>0</v>
      </c>
      <c r="W4" s="45">
        <f t="shared" ref="W4:W48" si="3">P4+Q4+R4</f>
        <v>0</v>
      </c>
      <c r="X4" s="45">
        <f t="shared" ref="X4:X48" si="4">P4*2+Q4*2</f>
        <v>0</v>
      </c>
      <c r="Y4" s="45">
        <f t="shared" ref="Y4:Y48" si="5">P4+2*Q4</f>
        <v>0</v>
      </c>
      <c r="Z4" s="45">
        <f t="shared" ref="Z4:Z48" si="6">P4+2*Q4+2*R4</f>
        <v>0</v>
      </c>
      <c r="AA4" s="45">
        <f t="shared" ref="AA4:AA48" si="7">P4+2*Q4+2*R4</f>
        <v>0</v>
      </c>
      <c r="AB4" s="45">
        <f t="shared" ref="AB4:AB48" si="8">P4+Q4+R4+S4</f>
        <v>0</v>
      </c>
      <c r="AC4" s="45">
        <f t="shared" ref="AC4:AC48" si="9">P4+Q4+R4</f>
        <v>0</v>
      </c>
      <c r="AD4" s="45">
        <f t="shared" ref="AD4:AD48" si="10">SQRT(P4^2+Q4^2)+R4+S4</f>
        <v>0</v>
      </c>
      <c r="AE4" s="45">
        <f t="shared" ref="AE4:AE48" si="11">SQRT(P4^2+Q4^2)+R4+S4</f>
        <v>0</v>
      </c>
      <c r="AF4" s="45">
        <f t="shared" ref="AF4:AF48" si="12">SQRT(P4^2+Q4^2)+R4</f>
        <v>0</v>
      </c>
      <c r="AG4" s="45">
        <f t="shared" ref="AG4:AG48" si="13">SQRT(P4^2+Q4^2)+R4+S4+T4</f>
        <v>0</v>
      </c>
      <c r="AH4" s="45">
        <f t="shared" ref="AH4:AH48" si="14">P4+SQRT(Q4^2+R4^2)+S4</f>
        <v>0</v>
      </c>
      <c r="AI4" s="45">
        <f t="shared" ref="AI4:AI48" si="15">P4+Q4+SQRT(R4^2+S4^2)+T4</f>
        <v>0</v>
      </c>
      <c r="AJ4" s="45">
        <f t="shared" ref="AJ4:AJ48" si="16">2*P4+2*Q4+T4+2*SQRT(R4^2+S4^2)</f>
        <v>0</v>
      </c>
      <c r="AK4" s="45">
        <f t="shared" ref="AK4:AK48" si="17">P4</f>
        <v>0</v>
      </c>
      <c r="AL4" s="45">
        <f t="shared" ref="AL4:AL48" si="18">P4</f>
        <v>0</v>
      </c>
      <c r="AM4" s="45">
        <f t="shared" ref="AM4:AM48" si="19">P4+SQRT(Q4^2+R4^2)</f>
        <v>0</v>
      </c>
      <c r="AN4" s="45">
        <f t="shared" ref="AN4:AN48" si="20">P4+SQRT(Q4^2+R4^2)</f>
        <v>0</v>
      </c>
      <c r="AO4" s="45">
        <f t="shared" ref="AO4:AO48" si="21">SQRT(P4^2+Q4^2)+R4+SQRT(S4^2+T4^2)</f>
        <v>0</v>
      </c>
      <c r="AP4" s="45">
        <f t="shared" ref="AP4:AP48" si="22">P4+R4*2+2*SQRT(Q4^2+S4^2)</f>
        <v>0</v>
      </c>
      <c r="AQ4" s="45">
        <f t="shared" ref="AQ4:AQ48" si="23">R4+PI()*U4+P4+Q4/COS(ATAN(1/9.25))</f>
        <v>0</v>
      </c>
      <c r="AR4" s="45">
        <f t="shared" ref="AR4:AR48" si="24">R4+PI()*U4+P4+Q4/COS(ATAN(1/5.25))</f>
        <v>0</v>
      </c>
      <c r="AS4" s="45">
        <f t="shared" ref="AS4:AS48" si="25">Q4*2+PI()*P4/2</f>
        <v>0</v>
      </c>
      <c r="AT4" s="45">
        <f t="shared" ref="AT4:AT48" si="26">P4+SQRT(Q4^2+S4^2)+SQRT(R4^2+T4^2)</f>
        <v>0</v>
      </c>
      <c r="AU4" s="45">
        <f t="shared" ref="AU4:AU48" si="27">P4+Q4+S4*3+2*SQRT(P4^2+(T4/2)^2)+2*SQRT(P4^2+(R4/2)^2)</f>
        <v>0</v>
      </c>
      <c r="AV4" s="45" t="e">
        <f>(1/(P4*12))*PI()*R4*SQRT(((P4*12)/2)^2+((Q4*12)-VLOOKUP(B4,Constants!$B$6:$E$16,4,FALSE))^2)+(2*1.5/12*1)*PI()*((Q4*12)-VLOOKUP(B4,Constants!$B$6:$E$16,4,FALSE))</f>
        <v>#DIV/0!</v>
      </c>
      <c r="AW4" s="45">
        <f t="shared" ref="AW4:AW48" si="28">Q4*2+P4/COS(ATAN(1/5.25))</f>
        <v>0</v>
      </c>
      <c r="AX4" s="45">
        <f t="shared" ref="AX4:AX48" si="29">P4+Q4+S4+R4/COS(ATAN(1/5.25))</f>
        <v>0</v>
      </c>
      <c r="AY4" s="45">
        <f t="shared" ref="AY4:AY48" si="30">P4*2+R4+S4+Q4</f>
        <v>0</v>
      </c>
      <c r="AZ4" s="45">
        <f t="shared" ref="AZ4:AZ48" si="31">P4+SQRT(Q4^2+R4^2)+PI()/2*U4</f>
        <v>0</v>
      </c>
      <c r="BA4" s="45">
        <f t="shared" ref="BA4:BA48" si="32">P4*2+Q4*2+R4+2*SQRT(2*S4^2)</f>
        <v>0</v>
      </c>
      <c r="BB4" s="45">
        <f t="shared" ref="BB4:BB48" si="33">P4*2+Q4*2+R4*2</f>
        <v>0</v>
      </c>
      <c r="BC4" s="45">
        <f t="shared" ref="BC4:BC48" si="34">P4*2+Q4+R4+2*SQRT(S4^2+(Q4/2)^2)</f>
        <v>0</v>
      </c>
      <c r="BD4" s="45">
        <f t="shared" ref="BD4:BD48" si="35">P4*2+Q4+R4+S4+SQRT(S4^2+(Q4)^2)</f>
        <v>0</v>
      </c>
      <c r="BE4" s="45">
        <f t="shared" ref="BE4:BE48" si="36">Q4*2+R4+P4+2*SQRT(T4^2+(Q4/2-S4/2)^2)+S4</f>
        <v>0</v>
      </c>
      <c r="BF4" s="45" t="str">
        <f>IFERROR(IF($K5="SER OF",(-VLOOKUP($N5,Constants!$B$24:$I$60,2,FALSE)*VLOOKUP($B5,Constants!$B$6:$L$16,5)-VLOOKUP($N5,Constants!$B$24:$I$60,3,FALSE)*VLOOKUP($B5,Constants!$B$6:$L$16,6)-VLOOKUP($N5,Constants!$B$24:$I$60,4,FALSE)*VLOOKUP($B5,Constants!$B$6:$L$16,7,FALSE)-VLOOKUP($N5,Constants!$B$24:$I$60,5,FALSE)*VLOOKUP($B5,Constants!$B$6:$L$16,8,FALSE)+VLOOKUP($N5,Constants!$B$24:$I$60,6,FALSE)*VLOOKUP($B5,Constants!$B$6:$L$16,9,FALSE)+VLOOKUP($N5,Constants!$B$24:$I$60,7,FALSE)*VLOOKUP($B5,Constants!$B$6:$L$16,10,FALSE)+VLOOKUP($N5,Constants!$B$24:$I$60,8,FALSE)*VLOOKUP($B5,Constants!$B$6:$L$16,11,FALSE)),IF($K3="SER OF",(-VLOOKUP($N3,Constants!$B$24:$I$60,2,FALSE)*VLOOKUP($B3,Constants!$B$6:$L$16,5)-VLOOKUP($N3,Constants!$B$24:$I$60,3,FALSE)*VLOOKUP($B3,Constants!$B$6:$L$16,6)-VLOOKUP($N3,Constants!$B$24:$I$60,4,FALSE)*VLOOKUP($B3,Constants!$B$6:$L$16,7,FALSE)-VLOOKUP($N3,Constants!$B$24:$I$60,5,FALSE)*VLOOKUP($B3,Constants!$B$6:$L$16,8,FALSE)+VLOOKUP($N3,Constants!$B$24:$I$60,6,FALSE)*VLOOKUP($B3,Constants!$B$6:$L$16,9,FALSE)+VLOOKUP($N3,Constants!$B$24:$I$60,7,FALSE)*VLOOKUP($B3,Constants!$B$6:$L$16,10,FALSE)+VLOOKUP($N3,Constants!$B$24:$I$60,8,FALSE)*VLOOKUP($B3,Constants!$B$6:$L$16,11,FALSE)),IF(K4&lt;&gt;"SER OF",(-VLOOKUP($N4,Constants!$B$24:$I$60,2,FALSE)*VLOOKUP($B4,Constants!$B$6:$L$16,5)-VLOOKUP($N4,Constants!$B$24:$I$60,3,FALSE)*VLOOKUP($B4,Constants!$B$6:$L$16,6)-VLOOKUP($N4,Constants!$B$24:$I$60,4,FALSE)*VLOOKUP($B4,Constants!$B$6:$L$16,7,FALSE)-VLOOKUP($N4,Constants!$B$24:$I$60,5,FALSE)*VLOOKUP($B4,Constants!$B$6:$L$16,8,FALSE)+VLOOKUP($N4,Constants!$B$24:$I$60,6,FALSE)*VLOOKUP($B4,Constants!$B$6:$L$16,9,FALSE)+VLOOKUP($N4,Constants!$B$24:$I$60,7,FALSE)*VLOOKUP($B4,Constants!$B$6:$L$16,10,FALSE)+VLOOKUP($N4,Constants!$B$24:$I$60,8,FALSE)*VLOOKUP($B4,Constants!$B$6:$L$16,11,FALSE)),""))),"")</f>
        <v/>
      </c>
      <c r="BG4" s="49" t="str">
        <f t="shared" ref="BG4:BG47" si="37">IF(K4="SER OF",MROUND((L5-L3)/(K5-1),1/16/12),"")</f>
        <v/>
      </c>
      <c r="BH4" s="3" t="s">
        <v>56</v>
      </c>
      <c r="BI4" s="9"/>
    </row>
    <row r="5" spans="1:61" x14ac:dyDescent="0.2">
      <c r="A5" s="39" t="s">
        <v>97</v>
      </c>
      <c r="B5" s="39">
        <v>4</v>
      </c>
      <c r="C5" s="40">
        <v>1</v>
      </c>
      <c r="D5" s="43" t="str">
        <f t="shared" ref="D5:D48" si="38">IF(A5="","",IF(C5&lt;10,A5&amp;B5&amp;0&amp;C5,A5&amp;B5&amp;C5))</f>
        <v>W401</v>
      </c>
      <c r="E5" s="40">
        <f>ROUNDUP(0.5*(E35/2)*27/2,0)</f>
        <v>1512</v>
      </c>
      <c r="F5" s="54"/>
      <c r="G5" s="54"/>
      <c r="H5" s="54"/>
      <c r="I5" s="54"/>
      <c r="J5" s="54"/>
      <c r="K5" s="57">
        <f>IF(AND(A5="",COUNTIF(E4:J6,"SER OF")=0),"",IF(COUNTIF(E4:J4,"SER OF")&gt;=1,MAX(E5:J5),IF(COUNTIF(E5:J5,"SER OF")&gt;=1,"SER OF",SUM(E5:J5))))</f>
        <v>1512</v>
      </c>
      <c r="L5" s="7">
        <f ca="1">IF(AND($N5="STR",$K5&lt;&gt;"SER OF"),$O5,IF($K5="SER OF","TO",IF(OR(AND($N4="STR",$K4="SER OF"),AND($N6="STR",$K6="SER OF")),O5,IF(SUM(P5:U5)=0,"",IF($K6="SER OF",CEILING(BF5/12+OFFSET(V5,0,N6-1),1/12),IF($K4="SER OF",CEILING(BF5/12+OFFSET(V5,0,N4-1),1/12),CEILING(BF5/12+OFFSET(V5,0,N5-1),1/12)))))))</f>
        <v>3.1666666666666665</v>
      </c>
      <c r="M5" s="44">
        <f ca="1">IFERROR(ROUND(IF(OR(D5&lt;&gt;"",K6&lt;&gt;"SER OF",K4&lt;&gt;"SER OF"),IF(K5="SER OF",VLOOKUP($B5,Constants!$B$6:$E$16,3)*AVERAGE(L4,L6)*K4*K6,VLOOKUP($B5,Constants!$B$6:$E$16,3)*L5*K5)),0),"")</f>
        <v>3198</v>
      </c>
      <c r="N5" s="40">
        <v>17</v>
      </c>
      <c r="O5" s="8"/>
      <c r="P5" s="8">
        <f>(30/12)-4/12</f>
        <v>2.1666666666666665</v>
      </c>
      <c r="Q5" s="8"/>
      <c r="R5" s="8"/>
      <c r="S5" s="8"/>
      <c r="T5" s="8"/>
      <c r="U5" s="8"/>
      <c r="V5" s="45">
        <f t="shared" si="2"/>
        <v>2.1666666666666665</v>
      </c>
      <c r="W5" s="45">
        <f t="shared" si="3"/>
        <v>2.1666666666666665</v>
      </c>
      <c r="X5" s="45">
        <f t="shared" si="4"/>
        <v>4.333333333333333</v>
      </c>
      <c r="Y5" s="45">
        <f t="shared" si="5"/>
        <v>2.1666666666666665</v>
      </c>
      <c r="Z5" s="45">
        <f t="shared" si="6"/>
        <v>2.1666666666666665</v>
      </c>
      <c r="AA5" s="45">
        <f t="shared" si="7"/>
        <v>2.1666666666666665</v>
      </c>
      <c r="AB5" s="45">
        <f t="shared" si="8"/>
        <v>2.1666666666666665</v>
      </c>
      <c r="AC5" s="45">
        <f t="shared" si="9"/>
        <v>2.1666666666666665</v>
      </c>
      <c r="AD5" s="45">
        <f t="shared" si="10"/>
        <v>2.1666666666666665</v>
      </c>
      <c r="AE5" s="45">
        <f t="shared" si="11"/>
        <v>2.1666666666666665</v>
      </c>
      <c r="AF5" s="45">
        <f t="shared" si="12"/>
        <v>2.1666666666666665</v>
      </c>
      <c r="AG5" s="45">
        <f t="shared" si="13"/>
        <v>2.1666666666666665</v>
      </c>
      <c r="AH5" s="45">
        <f t="shared" si="14"/>
        <v>2.1666666666666665</v>
      </c>
      <c r="AI5" s="45">
        <f t="shared" si="15"/>
        <v>2.1666666666666665</v>
      </c>
      <c r="AJ5" s="45">
        <f t="shared" si="16"/>
        <v>4.333333333333333</v>
      </c>
      <c r="AK5" s="45">
        <f t="shared" si="17"/>
        <v>2.1666666666666665</v>
      </c>
      <c r="AL5" s="45">
        <f t="shared" si="18"/>
        <v>2.1666666666666665</v>
      </c>
      <c r="AM5" s="45">
        <f t="shared" si="19"/>
        <v>2.1666666666666665</v>
      </c>
      <c r="AN5" s="45">
        <f t="shared" si="20"/>
        <v>2.1666666666666665</v>
      </c>
      <c r="AO5" s="45">
        <f t="shared" si="21"/>
        <v>2.1666666666666665</v>
      </c>
      <c r="AP5" s="45">
        <f t="shared" si="22"/>
        <v>2.1666666666666665</v>
      </c>
      <c r="AQ5" s="45">
        <f t="shared" si="23"/>
        <v>2.1666666666666665</v>
      </c>
      <c r="AR5" s="45">
        <f t="shared" si="24"/>
        <v>2.1666666666666665</v>
      </c>
      <c r="AS5" s="45">
        <f t="shared" si="25"/>
        <v>3.4033920413889422</v>
      </c>
      <c r="AT5" s="45">
        <f t="shared" si="26"/>
        <v>2.1666666666666665</v>
      </c>
      <c r="AU5" s="45">
        <f t="shared" si="27"/>
        <v>10.833333333333332</v>
      </c>
      <c r="AV5" s="45">
        <f>(1/(P5*12))*PI()*R5*SQRT(((P5*12)/2)^2+((Q5*12)-VLOOKUP(B5,Constants!$B$6:$E$16,4,FALSE))^2)+(2*1.5/12*1)*PI()*((Q5*12)-VLOOKUP(B5,Constants!$B$6:$E$16,4,FALSE))</f>
        <v>-0.39269908169872414</v>
      </c>
      <c r="AW5" s="45">
        <f t="shared" si="28"/>
        <v>2.2056210971715502</v>
      </c>
      <c r="AX5" s="45">
        <f t="shared" si="29"/>
        <v>2.1666666666666665</v>
      </c>
      <c r="AY5" s="45">
        <f t="shared" si="30"/>
        <v>4.333333333333333</v>
      </c>
      <c r="AZ5" s="45">
        <f t="shared" si="31"/>
        <v>2.1666666666666665</v>
      </c>
      <c r="BA5" s="45">
        <f t="shared" si="32"/>
        <v>4.333333333333333</v>
      </c>
      <c r="BB5" s="45">
        <f t="shared" si="33"/>
        <v>4.333333333333333</v>
      </c>
      <c r="BC5" s="45">
        <f t="shared" si="34"/>
        <v>4.333333333333333</v>
      </c>
      <c r="BD5" s="45">
        <f t="shared" si="35"/>
        <v>4.333333333333333</v>
      </c>
      <c r="BE5" s="45">
        <f t="shared" si="36"/>
        <v>2.1666666666666665</v>
      </c>
      <c r="BF5" s="45">
        <f>IFERROR(IF($K6="SER OF",(-VLOOKUP($N6,Constants!$B$24:$I$60,2,FALSE)*VLOOKUP($B6,Constants!$B$6:$L$16,5)-VLOOKUP($N6,Constants!$B$24:$I$60,3,FALSE)*VLOOKUP($B6,Constants!$B$6:$L$16,6)-VLOOKUP($N6,Constants!$B$24:$I$60,4,FALSE)*VLOOKUP($B6,Constants!$B$6:$L$16,7,FALSE)-VLOOKUP($N6,Constants!$B$24:$I$60,5,FALSE)*VLOOKUP($B6,Constants!$B$6:$L$16,8,FALSE)+VLOOKUP($N6,Constants!$B$24:$I$60,6,FALSE)*VLOOKUP($B6,Constants!$B$6:$L$16,9,FALSE)+VLOOKUP($N6,Constants!$B$24:$I$60,7,FALSE)*VLOOKUP($B6,Constants!$B$6:$L$16,10,FALSE)+VLOOKUP($N6,Constants!$B$24:$I$60,8,FALSE)*VLOOKUP($B6,Constants!$B$6:$L$16,11,FALSE)),IF($K4="SER OF",(-VLOOKUP($N4,Constants!$B$24:$I$60,2,FALSE)*VLOOKUP($B4,Constants!$B$6:$L$16,5)-VLOOKUP($N4,Constants!$B$24:$I$60,3,FALSE)*VLOOKUP($B4,Constants!$B$6:$L$16,6)-VLOOKUP($N4,Constants!$B$24:$I$60,4,FALSE)*VLOOKUP($B4,Constants!$B$6:$L$16,7,FALSE)-VLOOKUP($N4,Constants!$B$24:$I$60,5,FALSE)*VLOOKUP($B4,Constants!$B$6:$L$16,8,FALSE)+VLOOKUP($N4,Constants!$B$24:$I$60,6,FALSE)*VLOOKUP($B4,Constants!$B$6:$L$16,9,FALSE)+VLOOKUP($N4,Constants!$B$24:$I$60,7,FALSE)*VLOOKUP($B4,Constants!$B$6:$L$16,10,FALSE)+VLOOKUP($N4,Constants!$B$24:$I$60,8,FALSE)*VLOOKUP($B4,Constants!$B$6:$L$16,11,FALSE)),IF(K5&lt;&gt;"SER OF",(-VLOOKUP($N5,Constants!$B$24:$I$60,2,FALSE)*VLOOKUP($B5,Constants!$B$6:$L$16,5)-VLOOKUP($N5,Constants!$B$24:$I$60,3,FALSE)*VLOOKUP($B5,Constants!$B$6:$L$16,6)-VLOOKUP($N5,Constants!$B$24:$I$60,4,FALSE)*VLOOKUP($B5,Constants!$B$6:$L$16,7,FALSE)-VLOOKUP($N5,Constants!$B$24:$I$60,5,FALSE)*VLOOKUP($B5,Constants!$B$6:$L$16,8,FALSE)+VLOOKUP($N5,Constants!$B$24:$I$60,6,FALSE)*VLOOKUP($B5,Constants!$B$6:$L$16,9,FALSE)+VLOOKUP($N5,Constants!$B$24:$I$60,7,FALSE)*VLOOKUP($B5,Constants!$B$6:$L$16,10,FALSE)+VLOOKUP($N5,Constants!$B$24:$I$60,8,FALSE)*VLOOKUP($B5,Constants!$B$6:$L$16,11,FALSE)),""))),"")</f>
        <v>12</v>
      </c>
      <c r="BG5" s="49" t="str">
        <f>IF(K5="SER OF",MROUND((L6-L4)/(K6-1),1/16/12),"")</f>
        <v/>
      </c>
      <c r="BH5" s="3" t="s">
        <v>83</v>
      </c>
      <c r="BI5" s="9" t="s">
        <v>98</v>
      </c>
    </row>
    <row r="6" spans="1:61" x14ac:dyDescent="0.2">
      <c r="A6" s="39" t="s">
        <v>97</v>
      </c>
      <c r="B6" s="39">
        <v>4</v>
      </c>
      <c r="C6" s="40">
        <v>2</v>
      </c>
      <c r="D6" s="43" t="str">
        <f t="shared" si="38"/>
        <v>W402</v>
      </c>
      <c r="E6" s="40">
        <f>ROUNDUP(0.5*(E21/2)*19/2,0)</f>
        <v>658</v>
      </c>
      <c r="F6" s="54"/>
      <c r="G6" s="54"/>
      <c r="H6" s="54"/>
      <c r="I6" s="54"/>
      <c r="J6" s="54"/>
      <c r="K6" s="57">
        <f t="shared" ref="K6:K47" si="39">IF(AND(A6="",COUNTIF(E5:J7,"SER OF")=0),"",IF(COUNTIF(E5:J5,"SER OF")&gt;=1,MAX(E6:J6),IF(COUNTIF(E6:J6,"SER OF")&gt;=1,"SER OF",SUM(E6:J6))))</f>
        <v>658</v>
      </c>
      <c r="L6" s="7">
        <f t="shared" ca="1" si="1"/>
        <v>2.1666666666666665</v>
      </c>
      <c r="M6" s="44">
        <f ca="1">IFERROR(ROUND(IF(OR(D6&lt;&gt;"",K7&lt;&gt;"SER OF",K5&lt;&gt;"SER OF"),IF(K6="SER OF",VLOOKUP($B6,Constants!$B$6:$E$16,3)*AVERAGE(L5,L7)*K5*K7,VLOOKUP($B6,Constants!$B$6:$E$16,3)*L6*K6)),0),"")</f>
        <v>952</v>
      </c>
      <c r="N6" s="40">
        <v>17</v>
      </c>
      <c r="O6" s="8"/>
      <c r="P6" s="8">
        <f>(18/12)-4/12</f>
        <v>1.1666666666666667</v>
      </c>
      <c r="Q6" s="8"/>
      <c r="R6" s="8"/>
      <c r="S6" s="8"/>
      <c r="T6" s="8"/>
      <c r="U6" s="8"/>
      <c r="V6" s="45">
        <f t="shared" si="2"/>
        <v>1.1666666666666667</v>
      </c>
      <c r="W6" s="45">
        <f t="shared" si="3"/>
        <v>1.1666666666666667</v>
      </c>
      <c r="X6" s="45">
        <f t="shared" si="4"/>
        <v>2.3333333333333335</v>
      </c>
      <c r="Y6" s="45">
        <f t="shared" si="5"/>
        <v>1.1666666666666667</v>
      </c>
      <c r="Z6" s="45">
        <f t="shared" si="6"/>
        <v>1.1666666666666667</v>
      </c>
      <c r="AA6" s="45">
        <f t="shared" si="7"/>
        <v>1.1666666666666667</v>
      </c>
      <c r="AB6" s="45">
        <f t="shared" si="8"/>
        <v>1.1666666666666667</v>
      </c>
      <c r="AC6" s="45">
        <f t="shared" si="9"/>
        <v>1.1666666666666667</v>
      </c>
      <c r="AD6" s="45">
        <f t="shared" si="10"/>
        <v>1.1666666666666667</v>
      </c>
      <c r="AE6" s="45">
        <f t="shared" si="11"/>
        <v>1.1666666666666667</v>
      </c>
      <c r="AF6" s="45">
        <f t="shared" si="12"/>
        <v>1.1666666666666667</v>
      </c>
      <c r="AG6" s="45">
        <f t="shared" si="13"/>
        <v>1.1666666666666667</v>
      </c>
      <c r="AH6" s="45">
        <f t="shared" si="14"/>
        <v>1.1666666666666667</v>
      </c>
      <c r="AI6" s="45">
        <f t="shared" si="15"/>
        <v>1.1666666666666667</v>
      </c>
      <c r="AJ6" s="45">
        <f t="shared" si="16"/>
        <v>2.3333333333333335</v>
      </c>
      <c r="AK6" s="45">
        <f t="shared" si="17"/>
        <v>1.1666666666666667</v>
      </c>
      <c r="AL6" s="45">
        <f t="shared" si="18"/>
        <v>1.1666666666666667</v>
      </c>
      <c r="AM6" s="45">
        <f t="shared" si="19"/>
        <v>1.1666666666666667</v>
      </c>
      <c r="AN6" s="45">
        <f t="shared" si="20"/>
        <v>1.1666666666666667</v>
      </c>
      <c r="AO6" s="45">
        <f t="shared" si="21"/>
        <v>1.1666666666666667</v>
      </c>
      <c r="AP6" s="45">
        <f t="shared" si="22"/>
        <v>1.1666666666666667</v>
      </c>
      <c r="AQ6" s="45">
        <f t="shared" si="23"/>
        <v>1.1666666666666667</v>
      </c>
      <c r="AR6" s="45">
        <f t="shared" si="24"/>
        <v>1.1666666666666667</v>
      </c>
      <c r="AS6" s="45">
        <f t="shared" si="25"/>
        <v>1.8325957145940461</v>
      </c>
      <c r="AT6" s="45">
        <f t="shared" si="26"/>
        <v>1.1666666666666667</v>
      </c>
      <c r="AU6" s="45">
        <f t="shared" si="27"/>
        <v>5.8333333333333339</v>
      </c>
      <c r="AV6" s="45">
        <f>(1/(P6*12))*PI()*R6*SQRT(((P6*12)/2)^2+((Q6*12)-VLOOKUP(B6,Constants!$B$6:$E$16,4,FALSE))^2)+(2*1.5/12*1)*PI()*((Q6*12)-VLOOKUP(B6,Constants!$B$6:$E$16,4,FALSE))</f>
        <v>-0.39269908169872414</v>
      </c>
      <c r="AW6" s="45">
        <f t="shared" si="28"/>
        <v>1.1876421292462196</v>
      </c>
      <c r="AX6" s="45">
        <f t="shared" si="29"/>
        <v>1.1666666666666667</v>
      </c>
      <c r="AY6" s="45">
        <f t="shared" si="30"/>
        <v>2.3333333333333335</v>
      </c>
      <c r="AZ6" s="45">
        <f t="shared" si="31"/>
        <v>1.1666666666666667</v>
      </c>
      <c r="BA6" s="45">
        <f t="shared" si="32"/>
        <v>2.3333333333333335</v>
      </c>
      <c r="BB6" s="45">
        <f t="shared" si="33"/>
        <v>2.3333333333333335</v>
      </c>
      <c r="BC6" s="45">
        <f t="shared" si="34"/>
        <v>2.3333333333333335</v>
      </c>
      <c r="BD6" s="45">
        <f t="shared" si="35"/>
        <v>2.3333333333333335</v>
      </c>
      <c r="BE6" s="45">
        <f t="shared" si="36"/>
        <v>1.1666666666666667</v>
      </c>
      <c r="BF6" s="45">
        <f>IFERROR(IF($K7="SER OF",(-VLOOKUP($N7,Constants!$B$24:$I$60,2,FALSE)*VLOOKUP($B7,Constants!$B$6:$L$16,5)-VLOOKUP($N7,Constants!$B$24:$I$60,3,FALSE)*VLOOKUP($B7,Constants!$B$6:$L$16,6)-VLOOKUP($N7,Constants!$B$24:$I$60,4,FALSE)*VLOOKUP($B7,Constants!$B$6:$L$16,7,FALSE)-VLOOKUP($N7,Constants!$B$24:$I$60,5,FALSE)*VLOOKUP($B7,Constants!$B$6:$L$16,8,FALSE)+VLOOKUP($N7,Constants!$B$24:$I$60,6,FALSE)*VLOOKUP($B7,Constants!$B$6:$L$16,9,FALSE)+VLOOKUP($N7,Constants!$B$24:$I$60,7,FALSE)*VLOOKUP($B7,Constants!$B$6:$L$16,10,FALSE)+VLOOKUP($N7,Constants!$B$24:$I$60,8,FALSE)*VLOOKUP($B7,Constants!$B$6:$L$16,11,FALSE)),IF($K5="SER OF",(-VLOOKUP($N5,Constants!$B$24:$I$60,2,FALSE)*VLOOKUP($B5,Constants!$B$6:$L$16,5)-VLOOKUP($N5,Constants!$B$24:$I$60,3,FALSE)*VLOOKUP($B5,Constants!$B$6:$L$16,6)-VLOOKUP($N5,Constants!$B$24:$I$60,4,FALSE)*VLOOKUP($B5,Constants!$B$6:$L$16,7,FALSE)-VLOOKUP($N5,Constants!$B$24:$I$60,5,FALSE)*VLOOKUP($B5,Constants!$B$6:$L$16,8,FALSE)+VLOOKUP($N5,Constants!$B$24:$I$60,6,FALSE)*VLOOKUP($B5,Constants!$B$6:$L$16,9,FALSE)+VLOOKUP($N5,Constants!$B$24:$I$60,7,FALSE)*VLOOKUP($B5,Constants!$B$6:$L$16,10,FALSE)+VLOOKUP($N5,Constants!$B$24:$I$60,8,FALSE)*VLOOKUP($B5,Constants!$B$6:$L$16,11,FALSE)),IF(K6&lt;&gt;"SER OF",(-VLOOKUP($N6,Constants!$B$24:$I$60,2,FALSE)*VLOOKUP($B6,Constants!$B$6:$L$16,5)-VLOOKUP($N6,Constants!$B$24:$I$60,3,FALSE)*VLOOKUP($B6,Constants!$B$6:$L$16,6)-VLOOKUP($N6,Constants!$B$24:$I$60,4,FALSE)*VLOOKUP($B6,Constants!$B$6:$L$16,7,FALSE)-VLOOKUP($N6,Constants!$B$24:$I$60,5,FALSE)*VLOOKUP($B6,Constants!$B$6:$L$16,8,FALSE)+VLOOKUP($N6,Constants!$B$24:$I$60,6,FALSE)*VLOOKUP($B6,Constants!$B$6:$L$16,9,FALSE)+VLOOKUP($N6,Constants!$B$24:$I$60,7,FALSE)*VLOOKUP($B6,Constants!$B$6:$L$16,10,FALSE)+VLOOKUP($N6,Constants!$B$24:$I$60,8,FALSE)*VLOOKUP($B6,Constants!$B$6:$L$16,11,FALSE)),""))),"")</f>
        <v>12</v>
      </c>
      <c r="BG6" s="49" t="str">
        <f t="shared" si="37"/>
        <v/>
      </c>
      <c r="BH6" s="3" t="s">
        <v>83</v>
      </c>
      <c r="BI6" s="9" t="s">
        <v>99</v>
      </c>
    </row>
    <row r="7" spans="1:61" x14ac:dyDescent="0.2">
      <c r="A7" s="39"/>
      <c r="B7" s="39"/>
      <c r="C7" s="40"/>
      <c r="D7" s="43" t="str">
        <f t="shared" si="38"/>
        <v/>
      </c>
      <c r="E7" s="40"/>
      <c r="F7" s="54"/>
      <c r="G7" s="54"/>
      <c r="H7" s="54"/>
      <c r="I7" s="54"/>
      <c r="J7" s="54"/>
      <c r="K7" s="57" t="str">
        <f t="shared" si="39"/>
        <v/>
      </c>
      <c r="L7" s="7" t="str">
        <f t="shared" ca="1" si="1"/>
        <v/>
      </c>
      <c r="M7" s="44" t="str">
        <f ca="1">IFERROR(ROUND(IF(OR(D7&lt;&gt;"",K8&lt;&gt;"SER OF",K6&lt;&gt;"SER OF"),IF(K7="SER OF",VLOOKUP($B7,Constants!$B$6:$E$16,3)*AVERAGE(L6,L8)*K6*K8,VLOOKUP($B7,Constants!$B$6:$E$16,3)*L7*K7)),0),"")</f>
        <v/>
      </c>
      <c r="N7" s="40"/>
      <c r="O7" s="8"/>
      <c r="P7" s="8"/>
      <c r="Q7" s="8"/>
      <c r="R7" s="8"/>
      <c r="S7" s="8"/>
      <c r="T7" s="8"/>
      <c r="U7" s="8"/>
      <c r="V7" s="45">
        <f t="shared" si="2"/>
        <v>0</v>
      </c>
      <c r="W7" s="45">
        <f t="shared" si="3"/>
        <v>0</v>
      </c>
      <c r="X7" s="45">
        <f t="shared" si="4"/>
        <v>0</v>
      </c>
      <c r="Y7" s="45">
        <f t="shared" si="5"/>
        <v>0</v>
      </c>
      <c r="Z7" s="45">
        <f t="shared" si="6"/>
        <v>0</v>
      </c>
      <c r="AA7" s="45">
        <f t="shared" si="7"/>
        <v>0</v>
      </c>
      <c r="AB7" s="45">
        <f t="shared" si="8"/>
        <v>0</v>
      </c>
      <c r="AC7" s="45">
        <f t="shared" si="9"/>
        <v>0</v>
      </c>
      <c r="AD7" s="45">
        <f t="shared" si="10"/>
        <v>0</v>
      </c>
      <c r="AE7" s="45">
        <f t="shared" si="11"/>
        <v>0</v>
      </c>
      <c r="AF7" s="45">
        <f t="shared" si="12"/>
        <v>0</v>
      </c>
      <c r="AG7" s="45">
        <f t="shared" si="13"/>
        <v>0</v>
      </c>
      <c r="AH7" s="45">
        <f t="shared" si="14"/>
        <v>0</v>
      </c>
      <c r="AI7" s="45">
        <f t="shared" si="15"/>
        <v>0</v>
      </c>
      <c r="AJ7" s="45">
        <f t="shared" si="16"/>
        <v>0</v>
      </c>
      <c r="AK7" s="45">
        <f t="shared" si="17"/>
        <v>0</v>
      </c>
      <c r="AL7" s="45">
        <f t="shared" si="18"/>
        <v>0</v>
      </c>
      <c r="AM7" s="45">
        <f t="shared" si="19"/>
        <v>0</v>
      </c>
      <c r="AN7" s="45">
        <f t="shared" si="20"/>
        <v>0</v>
      </c>
      <c r="AO7" s="45">
        <f t="shared" si="21"/>
        <v>0</v>
      </c>
      <c r="AP7" s="45">
        <f t="shared" si="22"/>
        <v>0</v>
      </c>
      <c r="AQ7" s="45">
        <f t="shared" si="23"/>
        <v>0</v>
      </c>
      <c r="AR7" s="45">
        <f t="shared" si="24"/>
        <v>0</v>
      </c>
      <c r="AS7" s="45">
        <f t="shared" si="25"/>
        <v>0</v>
      </c>
      <c r="AT7" s="45">
        <f t="shared" si="26"/>
        <v>0</v>
      </c>
      <c r="AU7" s="45">
        <f t="shared" si="27"/>
        <v>0</v>
      </c>
      <c r="AV7" s="45" t="e">
        <f>(1/(P7*12))*PI()*R7*SQRT(((P7*12)/2)^2+((Q7*12)-VLOOKUP(B7,Constants!$B$6:$E$16,4,FALSE))^2)+(2*1.5/12*1)*PI()*((Q7*12)-VLOOKUP(B7,Constants!$B$6:$E$16,4,FALSE))</f>
        <v>#DIV/0!</v>
      </c>
      <c r="AW7" s="45">
        <f t="shared" si="28"/>
        <v>0</v>
      </c>
      <c r="AX7" s="45">
        <f t="shared" si="29"/>
        <v>0</v>
      </c>
      <c r="AY7" s="45">
        <f t="shared" si="30"/>
        <v>0</v>
      </c>
      <c r="AZ7" s="45">
        <f t="shared" si="31"/>
        <v>0</v>
      </c>
      <c r="BA7" s="45">
        <f t="shared" si="32"/>
        <v>0</v>
      </c>
      <c r="BB7" s="45">
        <f t="shared" si="33"/>
        <v>0</v>
      </c>
      <c r="BC7" s="45">
        <f t="shared" si="34"/>
        <v>0</v>
      </c>
      <c r="BD7" s="45">
        <f t="shared" si="35"/>
        <v>0</v>
      </c>
      <c r="BE7" s="45">
        <f t="shared" si="36"/>
        <v>0</v>
      </c>
      <c r="BF7" s="45" t="str">
        <f>IFERROR(IF($K8="SER OF",(-VLOOKUP($N8,Constants!$B$24:$I$60,2,FALSE)*VLOOKUP($B8,Constants!$B$6:$L$16,5)-VLOOKUP($N8,Constants!$B$24:$I$60,3,FALSE)*VLOOKUP($B8,Constants!$B$6:$L$16,6)-VLOOKUP($N8,Constants!$B$24:$I$60,4,FALSE)*VLOOKUP($B8,Constants!$B$6:$L$16,7,FALSE)-VLOOKUP($N8,Constants!$B$24:$I$60,5,FALSE)*VLOOKUP($B8,Constants!$B$6:$L$16,8,FALSE)+VLOOKUP($N8,Constants!$B$24:$I$60,6,FALSE)*VLOOKUP($B8,Constants!$B$6:$L$16,9,FALSE)+VLOOKUP($N8,Constants!$B$24:$I$60,7,FALSE)*VLOOKUP($B8,Constants!$B$6:$L$16,10,FALSE)+VLOOKUP($N8,Constants!$B$24:$I$60,8,FALSE)*VLOOKUP($B8,Constants!$B$6:$L$16,11,FALSE)),IF($K6="SER OF",(-VLOOKUP($N6,Constants!$B$24:$I$60,2,FALSE)*VLOOKUP($B6,Constants!$B$6:$L$16,5)-VLOOKUP($N6,Constants!$B$24:$I$60,3,FALSE)*VLOOKUP($B6,Constants!$B$6:$L$16,6)-VLOOKUP($N6,Constants!$B$24:$I$60,4,FALSE)*VLOOKUP($B6,Constants!$B$6:$L$16,7,FALSE)-VLOOKUP($N6,Constants!$B$24:$I$60,5,FALSE)*VLOOKUP($B6,Constants!$B$6:$L$16,8,FALSE)+VLOOKUP($N6,Constants!$B$24:$I$60,6,FALSE)*VLOOKUP($B6,Constants!$B$6:$L$16,9,FALSE)+VLOOKUP($N6,Constants!$B$24:$I$60,7,FALSE)*VLOOKUP($B6,Constants!$B$6:$L$16,10,FALSE)+VLOOKUP($N6,Constants!$B$24:$I$60,8,FALSE)*VLOOKUP($B6,Constants!$B$6:$L$16,11,FALSE)),IF(K7&lt;&gt;"SER OF",(-VLOOKUP($N7,Constants!$B$24:$I$60,2,FALSE)*VLOOKUP($B7,Constants!$B$6:$L$16,5)-VLOOKUP($N7,Constants!$B$24:$I$60,3,FALSE)*VLOOKUP($B7,Constants!$B$6:$L$16,6)-VLOOKUP($N7,Constants!$B$24:$I$60,4,FALSE)*VLOOKUP($B7,Constants!$B$6:$L$16,7,FALSE)-VLOOKUP($N7,Constants!$B$24:$I$60,5,FALSE)*VLOOKUP($B7,Constants!$B$6:$L$16,8,FALSE)+VLOOKUP($N7,Constants!$B$24:$I$60,6,FALSE)*VLOOKUP($B7,Constants!$B$6:$L$16,9,FALSE)+VLOOKUP($N7,Constants!$B$24:$I$60,7,FALSE)*VLOOKUP($B7,Constants!$B$6:$L$16,10,FALSE)+VLOOKUP($N7,Constants!$B$24:$I$60,8,FALSE)*VLOOKUP($B7,Constants!$B$6:$L$16,11,FALSE)),""))),"")</f>
        <v/>
      </c>
      <c r="BG7" s="49" t="str">
        <f t="shared" si="37"/>
        <v/>
      </c>
      <c r="BH7" s="3" t="s">
        <v>56</v>
      </c>
      <c r="BI7" s="9"/>
    </row>
    <row r="8" spans="1:61" x14ac:dyDescent="0.2">
      <c r="A8" s="39" t="s">
        <v>97</v>
      </c>
      <c r="B8" s="39">
        <v>5</v>
      </c>
      <c r="C8" s="40">
        <v>1</v>
      </c>
      <c r="D8" s="43" t="str">
        <f t="shared" si="38"/>
        <v>W501</v>
      </c>
      <c r="E8" s="40">
        <f>8*2</f>
        <v>16</v>
      </c>
      <c r="F8" s="54"/>
      <c r="G8" s="54"/>
      <c r="H8" s="54"/>
      <c r="I8" s="54"/>
      <c r="J8" s="54"/>
      <c r="K8" s="57">
        <f t="shared" si="39"/>
        <v>16</v>
      </c>
      <c r="L8" s="7">
        <f t="shared" ca="1" si="1"/>
        <v>5.9166666666666661</v>
      </c>
      <c r="M8" s="44">
        <f ca="1">IFERROR(ROUND(IF(OR(D8&lt;&gt;"",K9&lt;&gt;"SER OF",K7&lt;&gt;"SER OF"),IF(K8="SER OF",VLOOKUP($B8,Constants!$B$6:$E$16,3)*AVERAGE(L7,L9)*K7*K9,VLOOKUP($B8,Constants!$B$6:$E$16,3)*L8*K8)),0),"")</f>
        <v>99</v>
      </c>
      <c r="N8" s="40">
        <v>2</v>
      </c>
      <c r="O8" s="8"/>
      <c r="P8" s="8">
        <f>FLOOR(3.3-4/12,1/12)</f>
        <v>2.9166666666666665</v>
      </c>
      <c r="Q8" s="8">
        <f>8/12-4/12</f>
        <v>0.33333333333333331</v>
      </c>
      <c r="R8" s="8">
        <f>P8</f>
        <v>2.9166666666666665</v>
      </c>
      <c r="S8" s="8"/>
      <c r="T8" s="8"/>
      <c r="U8" s="8"/>
      <c r="V8" s="45">
        <f t="shared" si="2"/>
        <v>3.25</v>
      </c>
      <c r="W8" s="45">
        <f t="shared" si="3"/>
        <v>6.1666666666666661</v>
      </c>
      <c r="X8" s="45">
        <f t="shared" si="4"/>
        <v>6.5</v>
      </c>
      <c r="Y8" s="45">
        <f t="shared" si="5"/>
        <v>3.583333333333333</v>
      </c>
      <c r="Z8" s="45">
        <f t="shared" si="6"/>
        <v>9.4166666666666661</v>
      </c>
      <c r="AA8" s="45">
        <f t="shared" si="7"/>
        <v>9.4166666666666661</v>
      </c>
      <c r="AB8" s="45">
        <f t="shared" si="8"/>
        <v>6.1666666666666661</v>
      </c>
      <c r="AC8" s="45">
        <f t="shared" si="9"/>
        <v>6.1666666666666661</v>
      </c>
      <c r="AD8" s="45">
        <f t="shared" si="10"/>
        <v>5.852319158968089</v>
      </c>
      <c r="AE8" s="45">
        <f t="shared" si="11"/>
        <v>5.852319158968089</v>
      </c>
      <c r="AF8" s="45">
        <f t="shared" si="12"/>
        <v>5.852319158968089</v>
      </c>
      <c r="AG8" s="45">
        <f t="shared" si="13"/>
        <v>5.852319158968089</v>
      </c>
      <c r="AH8" s="45">
        <f t="shared" si="14"/>
        <v>5.852319158968089</v>
      </c>
      <c r="AI8" s="45">
        <f t="shared" si="15"/>
        <v>6.1666666666666661</v>
      </c>
      <c r="AJ8" s="45">
        <f t="shared" si="16"/>
        <v>12.333333333333332</v>
      </c>
      <c r="AK8" s="45">
        <f t="shared" si="17"/>
        <v>2.9166666666666665</v>
      </c>
      <c r="AL8" s="45">
        <f t="shared" si="18"/>
        <v>2.9166666666666665</v>
      </c>
      <c r="AM8" s="45">
        <f t="shared" si="19"/>
        <v>5.852319158968089</v>
      </c>
      <c r="AN8" s="45">
        <f t="shared" si="20"/>
        <v>5.852319158968089</v>
      </c>
      <c r="AO8" s="45">
        <f t="shared" si="21"/>
        <v>5.852319158968089</v>
      </c>
      <c r="AP8" s="45">
        <f t="shared" si="22"/>
        <v>9.4166666666666661</v>
      </c>
      <c r="AQ8" s="45">
        <f t="shared" si="23"/>
        <v>6.1686089020888</v>
      </c>
      <c r="AR8" s="45">
        <f t="shared" si="24"/>
        <v>6.1726596559751101</v>
      </c>
      <c r="AS8" s="45">
        <f t="shared" si="25"/>
        <v>5.2481559531517821</v>
      </c>
      <c r="AT8" s="45">
        <f t="shared" si="26"/>
        <v>6.1666666666666661</v>
      </c>
      <c r="AU8" s="45">
        <f t="shared" si="27"/>
        <v>15.605198267707717</v>
      </c>
      <c r="AV8" s="45">
        <f>(1/(P8*12))*PI()*R8*SQRT(((P8*12)/2)^2+((Q8*12)-VLOOKUP(B8,Constants!$B$6:$E$16,4,FALSE))^2)+(2*1.5/12*1)*PI()*((Q8*12)-VLOOKUP(B8,Constants!$B$6:$E$16,4,FALSE))</f>
        <v>7.3166319180557799</v>
      </c>
      <c r="AW8" s="45">
        <f t="shared" si="28"/>
        <v>3.6357719897822149</v>
      </c>
      <c r="AX8" s="45">
        <f t="shared" si="29"/>
        <v>6.2191053231155484</v>
      </c>
      <c r="AY8" s="45">
        <f t="shared" si="30"/>
        <v>9.0833333333333339</v>
      </c>
      <c r="AZ8" s="45">
        <f t="shared" si="31"/>
        <v>5.852319158968089</v>
      </c>
      <c r="BA8" s="45">
        <f t="shared" si="32"/>
        <v>9.4166666666666661</v>
      </c>
      <c r="BB8" s="45">
        <f t="shared" si="33"/>
        <v>12.333333333333332</v>
      </c>
      <c r="BC8" s="45">
        <f t="shared" si="34"/>
        <v>9.4166666666666661</v>
      </c>
      <c r="BD8" s="45">
        <f t="shared" si="35"/>
        <v>9.4166666666666661</v>
      </c>
      <c r="BE8" s="45">
        <f t="shared" si="36"/>
        <v>6.833333333333333</v>
      </c>
      <c r="BF8" s="45">
        <f>IFERROR(IF($K9="SER OF",(-VLOOKUP($N9,Constants!$B$24:$I$60,2,FALSE)*VLOOKUP($B9,Constants!$B$6:$L$16,5)-VLOOKUP($N9,Constants!$B$24:$I$60,3,FALSE)*VLOOKUP($B9,Constants!$B$6:$L$16,6)-VLOOKUP($N9,Constants!$B$24:$I$60,4,FALSE)*VLOOKUP($B9,Constants!$B$6:$L$16,7,FALSE)-VLOOKUP($N9,Constants!$B$24:$I$60,5,FALSE)*VLOOKUP($B9,Constants!$B$6:$L$16,8,FALSE)+VLOOKUP($N9,Constants!$B$24:$I$60,6,FALSE)*VLOOKUP($B9,Constants!$B$6:$L$16,9,FALSE)+VLOOKUP($N9,Constants!$B$24:$I$60,7,FALSE)*VLOOKUP($B9,Constants!$B$6:$L$16,10,FALSE)+VLOOKUP($N9,Constants!$B$24:$I$60,8,FALSE)*VLOOKUP($B9,Constants!$B$6:$L$16,11,FALSE)),IF($K7="SER OF",(-VLOOKUP($N7,Constants!$B$24:$I$60,2,FALSE)*VLOOKUP($B7,Constants!$B$6:$L$16,5)-VLOOKUP($N7,Constants!$B$24:$I$60,3,FALSE)*VLOOKUP($B7,Constants!$B$6:$L$16,6)-VLOOKUP($N7,Constants!$B$24:$I$60,4,FALSE)*VLOOKUP($B7,Constants!$B$6:$L$16,7,FALSE)-VLOOKUP($N7,Constants!$B$24:$I$60,5,FALSE)*VLOOKUP($B7,Constants!$B$6:$L$16,8,FALSE)+VLOOKUP($N7,Constants!$B$24:$I$60,6,FALSE)*VLOOKUP($B7,Constants!$B$6:$L$16,9,FALSE)+VLOOKUP($N7,Constants!$B$24:$I$60,7,FALSE)*VLOOKUP($B7,Constants!$B$6:$L$16,10,FALSE)+VLOOKUP($N7,Constants!$B$24:$I$60,8,FALSE)*VLOOKUP($B7,Constants!$B$6:$L$16,11,FALSE)),IF(K8&lt;&gt;"SER OF",(-VLOOKUP($N8,Constants!$B$24:$I$60,2,FALSE)*VLOOKUP($B8,Constants!$B$6:$L$16,5)-VLOOKUP($N8,Constants!$B$24:$I$60,3,FALSE)*VLOOKUP($B8,Constants!$B$6:$L$16,6)-VLOOKUP($N8,Constants!$B$24:$I$60,4,FALSE)*VLOOKUP($B8,Constants!$B$6:$L$16,7,FALSE)-VLOOKUP($N8,Constants!$B$24:$I$60,5,FALSE)*VLOOKUP($B8,Constants!$B$6:$L$16,8,FALSE)+VLOOKUP($N8,Constants!$B$24:$I$60,6,FALSE)*VLOOKUP($B8,Constants!$B$6:$L$16,9,FALSE)+VLOOKUP($N8,Constants!$B$24:$I$60,7,FALSE)*VLOOKUP($B8,Constants!$B$6:$L$16,10,FALSE)+VLOOKUP($N8,Constants!$B$24:$I$60,8,FALSE)*VLOOKUP($B8,Constants!$B$6:$L$16,11,FALSE)),""))),"")</f>
        <v>-3</v>
      </c>
      <c r="BG8" s="49" t="str">
        <f t="shared" si="37"/>
        <v/>
      </c>
      <c r="BH8" s="3" t="s">
        <v>83</v>
      </c>
      <c r="BI8" s="9" t="s">
        <v>100</v>
      </c>
    </row>
    <row r="9" spans="1:61" x14ac:dyDescent="0.2">
      <c r="A9" s="39" t="s">
        <v>97</v>
      </c>
      <c r="B9" s="39">
        <v>5</v>
      </c>
      <c r="C9" s="40">
        <v>2</v>
      </c>
      <c r="D9" s="43" t="str">
        <f t="shared" si="38"/>
        <v>W502</v>
      </c>
      <c r="E9" s="40">
        <v>9</v>
      </c>
      <c r="F9" s="54"/>
      <c r="G9" s="54"/>
      <c r="H9" s="54"/>
      <c r="I9" s="54"/>
      <c r="J9" s="54"/>
      <c r="K9" s="57">
        <f t="shared" si="39"/>
        <v>9</v>
      </c>
      <c r="L9" s="7">
        <f t="shared" ca="1" si="1"/>
        <v>7.9166666666666661</v>
      </c>
      <c r="M9" s="44">
        <f ca="1">IFERROR(ROUND(IF(OR(D9&lt;&gt;"",K10&lt;&gt;"SER OF",K8&lt;&gt;"SER OF"),IF(K9="SER OF",VLOOKUP($B9,Constants!$B$6:$E$16,3)*AVERAGE(L8,L10)*K8*K10,VLOOKUP($B9,Constants!$B$6:$E$16,3)*L9*K9)),0),"")</f>
        <v>74</v>
      </c>
      <c r="N9" s="40">
        <v>2</v>
      </c>
      <c r="O9" s="8"/>
      <c r="P9" s="8">
        <f>P8+1</f>
        <v>3.9166666666666665</v>
      </c>
      <c r="Q9" s="8">
        <f>Q8</f>
        <v>0.33333333333333331</v>
      </c>
      <c r="R9" s="8">
        <f>P9</f>
        <v>3.9166666666666665</v>
      </c>
      <c r="S9" s="8"/>
      <c r="T9" s="8"/>
      <c r="U9" s="8"/>
      <c r="V9" s="45">
        <f t="shared" si="2"/>
        <v>4.25</v>
      </c>
      <c r="W9" s="45">
        <f t="shared" si="3"/>
        <v>8.1666666666666661</v>
      </c>
      <c r="X9" s="45">
        <f t="shared" si="4"/>
        <v>8.5</v>
      </c>
      <c r="Y9" s="45">
        <f t="shared" si="5"/>
        <v>4.583333333333333</v>
      </c>
      <c r="Z9" s="45">
        <f t="shared" si="6"/>
        <v>12.416666666666666</v>
      </c>
      <c r="AA9" s="45">
        <f t="shared" si="7"/>
        <v>12.416666666666666</v>
      </c>
      <c r="AB9" s="45">
        <f t="shared" si="8"/>
        <v>8.1666666666666661</v>
      </c>
      <c r="AC9" s="45">
        <f t="shared" si="9"/>
        <v>8.1666666666666661</v>
      </c>
      <c r="AD9" s="45">
        <f t="shared" si="10"/>
        <v>7.8474921383569178</v>
      </c>
      <c r="AE9" s="45">
        <f t="shared" si="11"/>
        <v>7.8474921383569178</v>
      </c>
      <c r="AF9" s="45">
        <f t="shared" si="12"/>
        <v>7.8474921383569178</v>
      </c>
      <c r="AG9" s="45">
        <f t="shared" si="13"/>
        <v>7.8474921383569178</v>
      </c>
      <c r="AH9" s="45">
        <f t="shared" si="14"/>
        <v>7.8474921383569178</v>
      </c>
      <c r="AI9" s="45">
        <f t="shared" si="15"/>
        <v>8.1666666666666661</v>
      </c>
      <c r="AJ9" s="45">
        <f t="shared" si="16"/>
        <v>16.333333333333332</v>
      </c>
      <c r="AK9" s="45">
        <f t="shared" si="17"/>
        <v>3.9166666666666665</v>
      </c>
      <c r="AL9" s="45">
        <f t="shared" si="18"/>
        <v>3.9166666666666665</v>
      </c>
      <c r="AM9" s="45">
        <f t="shared" si="19"/>
        <v>7.8474921383569178</v>
      </c>
      <c r="AN9" s="45">
        <f t="shared" si="20"/>
        <v>7.8474921383569178</v>
      </c>
      <c r="AO9" s="45">
        <f t="shared" si="21"/>
        <v>7.8474921383569178</v>
      </c>
      <c r="AP9" s="45">
        <f t="shared" si="22"/>
        <v>12.416666666666666</v>
      </c>
      <c r="AQ9" s="45">
        <f t="shared" si="23"/>
        <v>8.1686089020887991</v>
      </c>
      <c r="AR9" s="45">
        <f t="shared" si="24"/>
        <v>8.1726596559751101</v>
      </c>
      <c r="AS9" s="45">
        <f t="shared" si="25"/>
        <v>6.8189522799466786</v>
      </c>
      <c r="AT9" s="45">
        <f t="shared" si="26"/>
        <v>8.1666666666666661</v>
      </c>
      <c r="AU9" s="45">
        <f t="shared" si="27"/>
        <v>20.841266245207507</v>
      </c>
      <c r="AV9" s="45">
        <f>(1/(P9*12))*PI()*R9*SQRT(((P9*12)/2)^2+((Q9*12)-VLOOKUP(B9,Constants!$B$6:$E$16,4,FALSE))^2)+(2*1.5/12*1)*PI()*((Q9*12)-VLOOKUP(B9,Constants!$B$6:$E$16,4,FALSE))</f>
        <v>8.8661286348366097</v>
      </c>
      <c r="AW9" s="45">
        <f t="shared" si="28"/>
        <v>4.6537509577075458</v>
      </c>
      <c r="AX9" s="45">
        <f t="shared" si="29"/>
        <v>8.2370842910408797</v>
      </c>
      <c r="AY9" s="45">
        <f t="shared" si="30"/>
        <v>12.083333333333334</v>
      </c>
      <c r="AZ9" s="45">
        <f t="shared" si="31"/>
        <v>7.8474921383569178</v>
      </c>
      <c r="BA9" s="45">
        <f t="shared" si="32"/>
        <v>12.416666666666666</v>
      </c>
      <c r="BB9" s="45">
        <f t="shared" si="33"/>
        <v>16.333333333333332</v>
      </c>
      <c r="BC9" s="45">
        <f t="shared" si="34"/>
        <v>12.416666666666666</v>
      </c>
      <c r="BD9" s="45">
        <f t="shared" si="35"/>
        <v>12.416666666666666</v>
      </c>
      <c r="BE9" s="45">
        <f t="shared" si="36"/>
        <v>8.8333333333333339</v>
      </c>
      <c r="BF9" s="45">
        <f>IFERROR(IF($K10="SER OF",(-VLOOKUP($N10,Constants!$B$24:$I$60,2,FALSE)*VLOOKUP($B10,Constants!$B$6:$L$16,5)-VLOOKUP($N10,Constants!$B$24:$I$60,3,FALSE)*VLOOKUP($B10,Constants!$B$6:$L$16,6)-VLOOKUP($N10,Constants!$B$24:$I$60,4,FALSE)*VLOOKUP($B10,Constants!$B$6:$L$16,7,FALSE)-VLOOKUP($N10,Constants!$B$24:$I$60,5,FALSE)*VLOOKUP($B10,Constants!$B$6:$L$16,8,FALSE)+VLOOKUP($N10,Constants!$B$24:$I$60,6,FALSE)*VLOOKUP($B10,Constants!$B$6:$L$16,9,FALSE)+VLOOKUP($N10,Constants!$B$24:$I$60,7,FALSE)*VLOOKUP($B10,Constants!$B$6:$L$16,10,FALSE)+VLOOKUP($N10,Constants!$B$24:$I$60,8,FALSE)*VLOOKUP($B10,Constants!$B$6:$L$16,11,FALSE)),IF($K8="SER OF",(-VLOOKUP($N8,Constants!$B$24:$I$60,2,FALSE)*VLOOKUP($B8,Constants!$B$6:$L$16,5)-VLOOKUP($N8,Constants!$B$24:$I$60,3,FALSE)*VLOOKUP($B8,Constants!$B$6:$L$16,6)-VLOOKUP($N8,Constants!$B$24:$I$60,4,FALSE)*VLOOKUP($B8,Constants!$B$6:$L$16,7,FALSE)-VLOOKUP($N8,Constants!$B$24:$I$60,5,FALSE)*VLOOKUP($B8,Constants!$B$6:$L$16,8,FALSE)+VLOOKUP($N8,Constants!$B$24:$I$60,6,FALSE)*VLOOKUP($B8,Constants!$B$6:$L$16,9,FALSE)+VLOOKUP($N8,Constants!$B$24:$I$60,7,FALSE)*VLOOKUP($B8,Constants!$B$6:$L$16,10,FALSE)+VLOOKUP($N8,Constants!$B$24:$I$60,8,FALSE)*VLOOKUP($B8,Constants!$B$6:$L$16,11,FALSE)),IF(K9&lt;&gt;"SER OF",(-VLOOKUP($N9,Constants!$B$24:$I$60,2,FALSE)*VLOOKUP($B9,Constants!$B$6:$L$16,5)-VLOOKUP($N9,Constants!$B$24:$I$60,3,FALSE)*VLOOKUP($B9,Constants!$B$6:$L$16,6)-VLOOKUP($N9,Constants!$B$24:$I$60,4,FALSE)*VLOOKUP($B9,Constants!$B$6:$L$16,7,FALSE)-VLOOKUP($N9,Constants!$B$24:$I$60,5,FALSE)*VLOOKUP($B9,Constants!$B$6:$L$16,8,FALSE)+VLOOKUP($N9,Constants!$B$24:$I$60,6,FALSE)*VLOOKUP($B9,Constants!$B$6:$L$16,9,FALSE)+VLOOKUP($N9,Constants!$B$24:$I$60,7,FALSE)*VLOOKUP($B9,Constants!$B$6:$L$16,10,FALSE)+VLOOKUP($N9,Constants!$B$24:$I$60,8,FALSE)*VLOOKUP($B9,Constants!$B$6:$L$16,11,FALSE)),""))),"")</f>
        <v>-3</v>
      </c>
      <c r="BG9" s="49" t="str">
        <f t="shared" si="37"/>
        <v/>
      </c>
      <c r="BH9" s="3" t="s">
        <v>83</v>
      </c>
      <c r="BI9" s="9" t="s">
        <v>101</v>
      </c>
    </row>
    <row r="10" spans="1:61" x14ac:dyDescent="0.2">
      <c r="A10" s="39" t="s">
        <v>97</v>
      </c>
      <c r="B10" s="39">
        <v>5</v>
      </c>
      <c r="C10" s="40">
        <v>3</v>
      </c>
      <c r="D10" s="43" t="str">
        <f t="shared" si="38"/>
        <v>W503</v>
      </c>
      <c r="E10" s="40">
        <f>3*2</f>
        <v>6</v>
      </c>
      <c r="F10" s="54"/>
      <c r="G10" s="54"/>
      <c r="H10" s="54"/>
      <c r="I10" s="54"/>
      <c r="J10" s="54"/>
      <c r="K10" s="57">
        <f t="shared" si="39"/>
        <v>6</v>
      </c>
      <c r="L10" s="7">
        <f t="shared" ca="1" si="1"/>
        <v>6.666666666666667</v>
      </c>
      <c r="M10" s="44">
        <f ca="1">IFERROR(ROUND(IF(OR(D10&lt;&gt;"",K11&lt;&gt;"SER OF",K9&lt;&gt;"SER OF"),IF(K10="SER OF",VLOOKUP($B10,Constants!$B$6:$E$16,3)*AVERAGE(L9,L11)*K9*K11,VLOOKUP($B10,Constants!$B$6:$E$16,3)*L10*K10)),0),"")</f>
        <v>42</v>
      </c>
      <c r="N10" s="40" t="s">
        <v>9</v>
      </c>
      <c r="O10" s="8">
        <f>7-4/12</f>
        <v>6.666666666666667</v>
      </c>
      <c r="P10" s="8"/>
      <c r="Q10" s="8"/>
      <c r="R10" s="8"/>
      <c r="S10" s="8"/>
      <c r="T10" s="8"/>
      <c r="U10" s="8"/>
      <c r="V10" s="45">
        <f t="shared" si="2"/>
        <v>0</v>
      </c>
      <c r="W10" s="45">
        <f t="shared" si="3"/>
        <v>0</v>
      </c>
      <c r="X10" s="45">
        <f t="shared" si="4"/>
        <v>0</v>
      </c>
      <c r="Y10" s="45">
        <f t="shared" si="5"/>
        <v>0</v>
      </c>
      <c r="Z10" s="45">
        <f t="shared" si="6"/>
        <v>0</v>
      </c>
      <c r="AA10" s="45">
        <f t="shared" si="7"/>
        <v>0</v>
      </c>
      <c r="AB10" s="45">
        <f t="shared" si="8"/>
        <v>0</v>
      </c>
      <c r="AC10" s="45">
        <f t="shared" si="9"/>
        <v>0</v>
      </c>
      <c r="AD10" s="45">
        <f t="shared" si="10"/>
        <v>0</v>
      </c>
      <c r="AE10" s="45">
        <f t="shared" si="11"/>
        <v>0</v>
      </c>
      <c r="AF10" s="45">
        <f t="shared" si="12"/>
        <v>0</v>
      </c>
      <c r="AG10" s="45">
        <f t="shared" si="13"/>
        <v>0</v>
      </c>
      <c r="AH10" s="45">
        <f t="shared" si="14"/>
        <v>0</v>
      </c>
      <c r="AI10" s="45">
        <f t="shared" si="15"/>
        <v>0</v>
      </c>
      <c r="AJ10" s="45">
        <f t="shared" si="16"/>
        <v>0</v>
      </c>
      <c r="AK10" s="45">
        <f t="shared" si="17"/>
        <v>0</v>
      </c>
      <c r="AL10" s="45">
        <f t="shared" si="18"/>
        <v>0</v>
      </c>
      <c r="AM10" s="45">
        <f t="shared" si="19"/>
        <v>0</v>
      </c>
      <c r="AN10" s="45">
        <f t="shared" si="20"/>
        <v>0</v>
      </c>
      <c r="AO10" s="45">
        <f t="shared" si="21"/>
        <v>0</v>
      </c>
      <c r="AP10" s="45">
        <f t="shared" si="22"/>
        <v>0</v>
      </c>
      <c r="AQ10" s="45">
        <f t="shared" si="23"/>
        <v>0</v>
      </c>
      <c r="AR10" s="45">
        <f t="shared" si="24"/>
        <v>0</v>
      </c>
      <c r="AS10" s="45">
        <f t="shared" si="25"/>
        <v>0</v>
      </c>
      <c r="AT10" s="45">
        <f t="shared" si="26"/>
        <v>0</v>
      </c>
      <c r="AU10" s="45">
        <f t="shared" si="27"/>
        <v>0</v>
      </c>
      <c r="AV10" s="45" t="e">
        <f>(1/(P10*12))*PI()*R10*SQRT(((P10*12)/2)^2+((Q10*12)-VLOOKUP(B10,Constants!$B$6:$E$16,4,FALSE))^2)+(2*1.5/12*1)*PI()*((Q10*12)-VLOOKUP(B10,Constants!$B$6:$E$16,4,FALSE))</f>
        <v>#DIV/0!</v>
      </c>
      <c r="AW10" s="45">
        <f t="shared" si="28"/>
        <v>0</v>
      </c>
      <c r="AX10" s="45">
        <f t="shared" si="29"/>
        <v>0</v>
      </c>
      <c r="AY10" s="45">
        <f t="shared" si="30"/>
        <v>0</v>
      </c>
      <c r="AZ10" s="45">
        <f t="shared" si="31"/>
        <v>0</v>
      </c>
      <c r="BA10" s="45">
        <f t="shared" si="32"/>
        <v>0</v>
      </c>
      <c r="BB10" s="45">
        <f t="shared" si="33"/>
        <v>0</v>
      </c>
      <c r="BC10" s="45">
        <f t="shared" si="34"/>
        <v>0</v>
      </c>
      <c r="BD10" s="45">
        <f t="shared" si="35"/>
        <v>0</v>
      </c>
      <c r="BE10" s="45">
        <f t="shared" si="36"/>
        <v>0</v>
      </c>
      <c r="BF10" s="45" t="str">
        <f>IFERROR(IF($K11="SER OF",(-VLOOKUP($N11,Constants!$B$24:$I$60,2,FALSE)*VLOOKUP($B11,Constants!$B$6:$L$16,5)-VLOOKUP($N11,Constants!$B$24:$I$60,3,FALSE)*VLOOKUP($B11,Constants!$B$6:$L$16,6)-VLOOKUP($N11,Constants!$B$24:$I$60,4,FALSE)*VLOOKUP($B11,Constants!$B$6:$L$16,7,FALSE)-VLOOKUP($N11,Constants!$B$24:$I$60,5,FALSE)*VLOOKUP($B11,Constants!$B$6:$L$16,8,FALSE)+VLOOKUP($N11,Constants!$B$24:$I$60,6,FALSE)*VLOOKUP($B11,Constants!$B$6:$L$16,9,FALSE)+VLOOKUP($N11,Constants!$B$24:$I$60,7,FALSE)*VLOOKUP($B11,Constants!$B$6:$L$16,10,FALSE)+VLOOKUP($N11,Constants!$B$24:$I$60,8,FALSE)*VLOOKUP($B11,Constants!$B$6:$L$16,11,FALSE)),IF($K9="SER OF",(-VLOOKUP($N9,Constants!$B$24:$I$60,2,FALSE)*VLOOKUP($B9,Constants!$B$6:$L$16,5)-VLOOKUP($N9,Constants!$B$24:$I$60,3,FALSE)*VLOOKUP($B9,Constants!$B$6:$L$16,6)-VLOOKUP($N9,Constants!$B$24:$I$60,4,FALSE)*VLOOKUP($B9,Constants!$B$6:$L$16,7,FALSE)-VLOOKUP($N9,Constants!$B$24:$I$60,5,FALSE)*VLOOKUP($B9,Constants!$B$6:$L$16,8,FALSE)+VLOOKUP($N9,Constants!$B$24:$I$60,6,FALSE)*VLOOKUP($B9,Constants!$B$6:$L$16,9,FALSE)+VLOOKUP($N9,Constants!$B$24:$I$60,7,FALSE)*VLOOKUP($B9,Constants!$B$6:$L$16,10,FALSE)+VLOOKUP($N9,Constants!$B$24:$I$60,8,FALSE)*VLOOKUP($B9,Constants!$B$6:$L$16,11,FALSE)),IF(K10&lt;&gt;"SER OF",(-VLOOKUP($N10,Constants!$B$24:$I$60,2,FALSE)*VLOOKUP($B10,Constants!$B$6:$L$16,5)-VLOOKUP($N10,Constants!$B$24:$I$60,3,FALSE)*VLOOKUP($B10,Constants!$B$6:$L$16,6)-VLOOKUP($N10,Constants!$B$24:$I$60,4,FALSE)*VLOOKUP($B10,Constants!$B$6:$L$16,7,FALSE)-VLOOKUP($N10,Constants!$B$24:$I$60,5,FALSE)*VLOOKUP($B10,Constants!$B$6:$L$16,8,FALSE)+VLOOKUP($N10,Constants!$B$24:$I$60,6,FALSE)*VLOOKUP($B10,Constants!$B$6:$L$16,9,FALSE)+VLOOKUP($N10,Constants!$B$24:$I$60,7,FALSE)*VLOOKUP($B10,Constants!$B$6:$L$16,10,FALSE)+VLOOKUP($N10,Constants!$B$24:$I$60,8,FALSE)*VLOOKUP($B10,Constants!$B$6:$L$16,11,FALSE)),""))),"")</f>
        <v/>
      </c>
      <c r="BG10" s="49" t="str">
        <f t="shared" si="37"/>
        <v/>
      </c>
      <c r="BH10" s="3" t="s">
        <v>83</v>
      </c>
      <c r="BI10" s="9" t="s">
        <v>102</v>
      </c>
    </row>
    <row r="11" spans="1:61" x14ac:dyDescent="0.2">
      <c r="A11" s="39" t="s">
        <v>97</v>
      </c>
      <c r="B11" s="39">
        <v>5</v>
      </c>
      <c r="C11" s="40">
        <v>4</v>
      </c>
      <c r="D11" s="43" t="str">
        <f t="shared" si="38"/>
        <v>W504</v>
      </c>
      <c r="E11" s="40">
        <v>19</v>
      </c>
      <c r="F11" s="54"/>
      <c r="G11" s="54"/>
      <c r="H11" s="54"/>
      <c r="I11" s="54"/>
      <c r="J11" s="54"/>
      <c r="K11" s="57">
        <f t="shared" si="39"/>
        <v>19</v>
      </c>
      <c r="L11" s="7">
        <f t="shared" ca="1" si="1"/>
        <v>4.9166666666666661</v>
      </c>
      <c r="M11" s="44">
        <f ca="1">IFERROR(ROUND(IF(OR(D11&lt;&gt;"",K12&lt;&gt;"SER OF",K10&lt;&gt;"SER OF"),IF(K11="SER OF",VLOOKUP($B11,Constants!$B$6:$E$16,3)*AVERAGE(L10,L12)*K10*K12,VLOOKUP($B11,Constants!$B$6:$E$16,3)*L11*K11)),0),"")</f>
        <v>97</v>
      </c>
      <c r="N11" s="40">
        <v>1</v>
      </c>
      <c r="O11" s="8"/>
      <c r="P11" s="8">
        <f>8/12-4/12</f>
        <v>0.33333333333333331</v>
      </c>
      <c r="Q11" s="8">
        <f>5-4/12</f>
        <v>4.666666666666667</v>
      </c>
      <c r="R11" s="8"/>
      <c r="S11" s="8"/>
      <c r="T11" s="8"/>
      <c r="U11" s="8"/>
      <c r="V11" s="45">
        <f t="shared" si="2"/>
        <v>5</v>
      </c>
      <c r="W11" s="45">
        <f t="shared" si="3"/>
        <v>5</v>
      </c>
      <c r="X11" s="45">
        <f t="shared" si="4"/>
        <v>10</v>
      </c>
      <c r="Y11" s="45">
        <f t="shared" si="5"/>
        <v>9.6666666666666679</v>
      </c>
      <c r="Z11" s="45">
        <f t="shared" si="6"/>
        <v>9.6666666666666679</v>
      </c>
      <c r="AA11" s="45">
        <f t="shared" si="7"/>
        <v>9.6666666666666679</v>
      </c>
      <c r="AB11" s="45">
        <f t="shared" si="8"/>
        <v>5</v>
      </c>
      <c r="AC11" s="45">
        <f t="shared" si="9"/>
        <v>5</v>
      </c>
      <c r="AD11" s="45">
        <f t="shared" si="10"/>
        <v>4.6785562825394003</v>
      </c>
      <c r="AE11" s="45">
        <f t="shared" si="11"/>
        <v>4.6785562825394003</v>
      </c>
      <c r="AF11" s="45">
        <f t="shared" si="12"/>
        <v>4.6785562825394003</v>
      </c>
      <c r="AG11" s="45">
        <f t="shared" si="13"/>
        <v>4.6785562825394003</v>
      </c>
      <c r="AH11" s="45">
        <f t="shared" si="14"/>
        <v>5</v>
      </c>
      <c r="AI11" s="45">
        <f t="shared" si="15"/>
        <v>5</v>
      </c>
      <c r="AJ11" s="45">
        <f t="shared" si="16"/>
        <v>10</v>
      </c>
      <c r="AK11" s="45">
        <f t="shared" si="17"/>
        <v>0.33333333333333331</v>
      </c>
      <c r="AL11" s="45">
        <f t="shared" si="18"/>
        <v>0.33333333333333331</v>
      </c>
      <c r="AM11" s="45">
        <f t="shared" si="19"/>
        <v>5</v>
      </c>
      <c r="AN11" s="45">
        <f t="shared" si="20"/>
        <v>5</v>
      </c>
      <c r="AO11" s="45">
        <f t="shared" si="21"/>
        <v>4.6785562825394003</v>
      </c>
      <c r="AP11" s="45">
        <f t="shared" si="22"/>
        <v>9.6666666666666679</v>
      </c>
      <c r="AQ11" s="45">
        <f t="shared" si="23"/>
        <v>5.0271912959098657</v>
      </c>
      <c r="AR11" s="45">
        <f t="shared" si="24"/>
        <v>5.0839018503182114</v>
      </c>
      <c r="AS11" s="45">
        <f t="shared" si="25"/>
        <v>9.8569321089316322</v>
      </c>
      <c r="AT11" s="45">
        <f t="shared" si="26"/>
        <v>5</v>
      </c>
      <c r="AU11" s="45">
        <f t="shared" si="27"/>
        <v>6.3333333333333339</v>
      </c>
      <c r="AV11" s="45">
        <f>(1/(P11*12))*PI()*R11*SQRT(((P11*12)/2)^2+((Q11*12)-VLOOKUP(B11,Constants!$B$6:$E$16,4,FALSE))^2)+(2*1.5/12*1)*PI()*((Q11*12)-VLOOKUP(B11,Constants!$B$6:$E$16,4,FALSE))</f>
        <v>43.491423298133697</v>
      </c>
      <c r="AW11" s="45">
        <f t="shared" si="28"/>
        <v>9.6726596559751101</v>
      </c>
      <c r="AX11" s="45">
        <f t="shared" si="29"/>
        <v>5</v>
      </c>
      <c r="AY11" s="45">
        <f t="shared" si="30"/>
        <v>5.3333333333333339</v>
      </c>
      <c r="AZ11" s="45">
        <f t="shared" si="31"/>
        <v>5</v>
      </c>
      <c r="BA11" s="45">
        <f t="shared" si="32"/>
        <v>10</v>
      </c>
      <c r="BB11" s="45">
        <f t="shared" si="33"/>
        <v>10</v>
      </c>
      <c r="BC11" s="45">
        <f t="shared" si="34"/>
        <v>10</v>
      </c>
      <c r="BD11" s="45">
        <f t="shared" si="35"/>
        <v>10</v>
      </c>
      <c r="BE11" s="45">
        <f t="shared" si="36"/>
        <v>14.333333333333336</v>
      </c>
      <c r="BF11" s="45">
        <f>IFERROR(IF($K12="SER OF",(-VLOOKUP($N12,Constants!$B$24:$I$60,2,FALSE)*VLOOKUP($B12,Constants!$B$6:$L$16,5)-VLOOKUP($N12,Constants!$B$24:$I$60,3,FALSE)*VLOOKUP($B12,Constants!$B$6:$L$16,6)-VLOOKUP($N12,Constants!$B$24:$I$60,4,FALSE)*VLOOKUP($B12,Constants!$B$6:$L$16,7,FALSE)-VLOOKUP($N12,Constants!$B$24:$I$60,5,FALSE)*VLOOKUP($B12,Constants!$B$6:$L$16,8,FALSE)+VLOOKUP($N12,Constants!$B$24:$I$60,6,FALSE)*VLOOKUP($B12,Constants!$B$6:$L$16,9,FALSE)+VLOOKUP($N12,Constants!$B$24:$I$60,7,FALSE)*VLOOKUP($B12,Constants!$B$6:$L$16,10,FALSE)+VLOOKUP($N12,Constants!$B$24:$I$60,8,FALSE)*VLOOKUP($B12,Constants!$B$6:$L$16,11,FALSE)),IF($K10="SER OF",(-VLOOKUP($N10,Constants!$B$24:$I$60,2,FALSE)*VLOOKUP($B10,Constants!$B$6:$L$16,5)-VLOOKUP($N10,Constants!$B$24:$I$60,3,FALSE)*VLOOKUP($B10,Constants!$B$6:$L$16,6)-VLOOKUP($N10,Constants!$B$24:$I$60,4,FALSE)*VLOOKUP($B10,Constants!$B$6:$L$16,7,FALSE)-VLOOKUP($N10,Constants!$B$24:$I$60,5,FALSE)*VLOOKUP($B10,Constants!$B$6:$L$16,8,FALSE)+VLOOKUP($N10,Constants!$B$24:$I$60,6,FALSE)*VLOOKUP($B10,Constants!$B$6:$L$16,9,FALSE)+VLOOKUP($N10,Constants!$B$24:$I$60,7,FALSE)*VLOOKUP($B10,Constants!$B$6:$L$16,10,FALSE)+VLOOKUP($N10,Constants!$B$24:$I$60,8,FALSE)*VLOOKUP($B10,Constants!$B$6:$L$16,11,FALSE)),IF(K11&lt;&gt;"SER OF",(-VLOOKUP($N11,Constants!$B$24:$I$60,2,FALSE)*VLOOKUP($B11,Constants!$B$6:$L$16,5)-VLOOKUP($N11,Constants!$B$24:$I$60,3,FALSE)*VLOOKUP($B11,Constants!$B$6:$L$16,6)-VLOOKUP($N11,Constants!$B$24:$I$60,4,FALSE)*VLOOKUP($B11,Constants!$B$6:$L$16,7,FALSE)-VLOOKUP($N11,Constants!$B$24:$I$60,5,FALSE)*VLOOKUP($B11,Constants!$B$6:$L$16,8,FALSE)+VLOOKUP($N11,Constants!$B$24:$I$60,6,FALSE)*VLOOKUP($B11,Constants!$B$6:$L$16,9,FALSE)+VLOOKUP($N11,Constants!$B$24:$I$60,7,FALSE)*VLOOKUP($B11,Constants!$B$6:$L$16,10,FALSE)+VLOOKUP($N11,Constants!$B$24:$I$60,8,FALSE)*VLOOKUP($B11,Constants!$B$6:$L$16,11,FALSE)),""))),"")</f>
        <v>-1.5</v>
      </c>
      <c r="BG11" s="49" t="str">
        <f t="shared" si="37"/>
        <v/>
      </c>
      <c r="BH11" s="3" t="s">
        <v>83</v>
      </c>
      <c r="BI11" s="9" t="s">
        <v>103</v>
      </c>
    </row>
    <row r="12" spans="1:61" x14ac:dyDescent="0.2">
      <c r="A12" s="39" t="s">
        <v>97</v>
      </c>
      <c r="B12" s="39">
        <v>5</v>
      </c>
      <c r="C12" s="40">
        <v>5</v>
      </c>
      <c r="D12" s="43" t="str">
        <f t="shared" si="38"/>
        <v>W505</v>
      </c>
      <c r="E12" s="40">
        <f>3*2</f>
        <v>6</v>
      </c>
      <c r="F12" s="54"/>
      <c r="G12" s="54"/>
      <c r="H12" s="54"/>
      <c r="I12" s="54"/>
      <c r="J12" s="54"/>
      <c r="K12" s="57">
        <f t="shared" si="39"/>
        <v>6</v>
      </c>
      <c r="L12" s="7">
        <f t="shared" ca="1" si="1"/>
        <v>4.6666666666666661</v>
      </c>
      <c r="M12" s="44">
        <f ca="1">IFERROR(ROUND(IF(OR(D12&lt;&gt;"",K13&lt;&gt;"SER OF",K11&lt;&gt;"SER OF"),IF(K12="SER OF",VLOOKUP($B12,Constants!$B$6:$E$16,3)*AVERAGE(L11,L13)*K11*K13,VLOOKUP($B12,Constants!$B$6:$E$16,3)*L12*K12)),0),"")</f>
        <v>29</v>
      </c>
      <c r="N12" s="40">
        <v>1</v>
      </c>
      <c r="O12" s="8"/>
      <c r="P12" s="8">
        <f>10/12</f>
        <v>0.83333333333333337</v>
      </c>
      <c r="Q12" s="8">
        <f>1.5+(2+5/12)</f>
        <v>3.9166666666666665</v>
      </c>
      <c r="R12" s="8"/>
      <c r="S12" s="8"/>
      <c r="T12" s="8"/>
      <c r="U12" s="8"/>
      <c r="V12" s="45">
        <f t="shared" si="2"/>
        <v>4.75</v>
      </c>
      <c r="W12" s="45">
        <f t="shared" si="3"/>
        <v>4.75</v>
      </c>
      <c r="X12" s="45">
        <f t="shared" si="4"/>
        <v>9.5</v>
      </c>
      <c r="Y12" s="45">
        <f t="shared" si="5"/>
        <v>8.6666666666666661</v>
      </c>
      <c r="Z12" s="45">
        <f t="shared" si="6"/>
        <v>8.6666666666666661</v>
      </c>
      <c r="AA12" s="45">
        <f t="shared" si="7"/>
        <v>8.6666666666666661</v>
      </c>
      <c r="AB12" s="45">
        <f t="shared" si="8"/>
        <v>4.75</v>
      </c>
      <c r="AC12" s="45">
        <f t="shared" si="9"/>
        <v>4.75</v>
      </c>
      <c r="AD12" s="45">
        <f t="shared" si="10"/>
        <v>4.0043379255779881</v>
      </c>
      <c r="AE12" s="45">
        <f t="shared" si="11"/>
        <v>4.0043379255779881</v>
      </c>
      <c r="AF12" s="45">
        <f t="shared" si="12"/>
        <v>4.0043379255779881</v>
      </c>
      <c r="AG12" s="45">
        <f t="shared" si="13"/>
        <v>4.0043379255779881</v>
      </c>
      <c r="AH12" s="45">
        <f t="shared" si="14"/>
        <v>4.75</v>
      </c>
      <c r="AI12" s="45">
        <f t="shared" si="15"/>
        <v>4.75</v>
      </c>
      <c r="AJ12" s="45">
        <f t="shared" si="16"/>
        <v>9.5</v>
      </c>
      <c r="AK12" s="45">
        <f t="shared" si="17"/>
        <v>0.83333333333333337</v>
      </c>
      <c r="AL12" s="45">
        <f t="shared" si="18"/>
        <v>0.83333333333333337</v>
      </c>
      <c r="AM12" s="45">
        <f t="shared" si="19"/>
        <v>4.75</v>
      </c>
      <c r="AN12" s="45">
        <f t="shared" si="20"/>
        <v>4.75</v>
      </c>
      <c r="AO12" s="45">
        <f t="shared" si="21"/>
        <v>4.0043379255779881</v>
      </c>
      <c r="AP12" s="45">
        <f t="shared" si="22"/>
        <v>8.6666666666666661</v>
      </c>
      <c r="AQ12" s="45">
        <f t="shared" si="23"/>
        <v>4.7728212662100651</v>
      </c>
      <c r="AR12" s="45">
        <f t="shared" si="24"/>
        <v>4.8204176243742127</v>
      </c>
      <c r="AS12" s="45">
        <f t="shared" si="25"/>
        <v>9.1423302723290796</v>
      </c>
      <c r="AT12" s="45">
        <f t="shared" si="26"/>
        <v>4.75</v>
      </c>
      <c r="AU12" s="45">
        <f t="shared" si="27"/>
        <v>8.0833333333333339</v>
      </c>
      <c r="AV12" s="45">
        <f>(1/(P12*12))*PI()*R12*SQRT(((P12*12)/2)^2+((Q12*12)-VLOOKUP(B12,Constants!$B$6:$E$16,4,FALSE))^2)+(2*1.5/12*1)*PI()*((Q12*12)-VLOOKUP(B12,Constants!$B$6:$E$16,4,FALSE))</f>
        <v>36.422839827556665</v>
      </c>
      <c r="AW12" s="45">
        <f t="shared" si="28"/>
        <v>8.6816491399377753</v>
      </c>
      <c r="AX12" s="45">
        <f t="shared" si="29"/>
        <v>4.75</v>
      </c>
      <c r="AY12" s="45">
        <f t="shared" si="30"/>
        <v>5.583333333333333</v>
      </c>
      <c r="AZ12" s="45">
        <f t="shared" si="31"/>
        <v>4.75</v>
      </c>
      <c r="BA12" s="45">
        <f t="shared" si="32"/>
        <v>9.5</v>
      </c>
      <c r="BB12" s="45">
        <f t="shared" si="33"/>
        <v>9.5</v>
      </c>
      <c r="BC12" s="45">
        <f t="shared" si="34"/>
        <v>9.5</v>
      </c>
      <c r="BD12" s="45">
        <f t="shared" si="35"/>
        <v>9.5</v>
      </c>
      <c r="BE12" s="45">
        <f t="shared" si="36"/>
        <v>12.583333333333332</v>
      </c>
      <c r="BF12" s="45">
        <f>IFERROR(IF($K13="SER OF",(-VLOOKUP($N13,Constants!$B$24:$I$60,2,FALSE)*VLOOKUP($B13,Constants!$B$6:$L$16,5)-VLOOKUP($N13,Constants!$B$24:$I$60,3,FALSE)*VLOOKUP($B13,Constants!$B$6:$L$16,6)-VLOOKUP($N13,Constants!$B$24:$I$60,4,FALSE)*VLOOKUP($B13,Constants!$B$6:$L$16,7,FALSE)-VLOOKUP($N13,Constants!$B$24:$I$60,5,FALSE)*VLOOKUP($B13,Constants!$B$6:$L$16,8,FALSE)+VLOOKUP($N13,Constants!$B$24:$I$60,6,FALSE)*VLOOKUP($B13,Constants!$B$6:$L$16,9,FALSE)+VLOOKUP($N13,Constants!$B$24:$I$60,7,FALSE)*VLOOKUP($B13,Constants!$B$6:$L$16,10,FALSE)+VLOOKUP($N13,Constants!$B$24:$I$60,8,FALSE)*VLOOKUP($B13,Constants!$B$6:$L$16,11,FALSE)),IF($K11="SER OF",(-VLOOKUP($N11,Constants!$B$24:$I$60,2,FALSE)*VLOOKUP($B11,Constants!$B$6:$L$16,5)-VLOOKUP($N11,Constants!$B$24:$I$60,3,FALSE)*VLOOKUP($B11,Constants!$B$6:$L$16,6)-VLOOKUP($N11,Constants!$B$24:$I$60,4,FALSE)*VLOOKUP($B11,Constants!$B$6:$L$16,7,FALSE)-VLOOKUP($N11,Constants!$B$24:$I$60,5,FALSE)*VLOOKUP($B11,Constants!$B$6:$L$16,8,FALSE)+VLOOKUP($N11,Constants!$B$24:$I$60,6,FALSE)*VLOOKUP($B11,Constants!$B$6:$L$16,9,FALSE)+VLOOKUP($N11,Constants!$B$24:$I$60,7,FALSE)*VLOOKUP($B11,Constants!$B$6:$L$16,10,FALSE)+VLOOKUP($N11,Constants!$B$24:$I$60,8,FALSE)*VLOOKUP($B11,Constants!$B$6:$L$16,11,FALSE)),IF(K12&lt;&gt;"SER OF",(-VLOOKUP($N12,Constants!$B$24:$I$60,2,FALSE)*VLOOKUP($B12,Constants!$B$6:$L$16,5)-VLOOKUP($N12,Constants!$B$24:$I$60,3,FALSE)*VLOOKUP($B12,Constants!$B$6:$L$16,6)-VLOOKUP($N12,Constants!$B$24:$I$60,4,FALSE)*VLOOKUP($B12,Constants!$B$6:$L$16,7,FALSE)-VLOOKUP($N12,Constants!$B$24:$I$60,5,FALSE)*VLOOKUP($B12,Constants!$B$6:$L$16,8,FALSE)+VLOOKUP($N12,Constants!$B$24:$I$60,6,FALSE)*VLOOKUP($B12,Constants!$B$6:$L$16,9,FALSE)+VLOOKUP($N12,Constants!$B$24:$I$60,7,FALSE)*VLOOKUP($B12,Constants!$B$6:$L$16,10,FALSE)+VLOOKUP($N12,Constants!$B$24:$I$60,8,FALSE)*VLOOKUP($B12,Constants!$B$6:$L$16,11,FALSE)),""))),"")</f>
        <v>-1.5</v>
      </c>
      <c r="BG12" s="49" t="str">
        <f t="shared" si="37"/>
        <v/>
      </c>
      <c r="BH12" s="3" t="s">
        <v>83</v>
      </c>
      <c r="BI12" s="9" t="s">
        <v>104</v>
      </c>
    </row>
    <row r="13" spans="1:61" x14ac:dyDescent="0.2">
      <c r="A13" s="39" t="s">
        <v>97</v>
      </c>
      <c r="B13" s="39">
        <v>5</v>
      </c>
      <c r="C13" s="40">
        <v>6</v>
      </c>
      <c r="D13" s="43" t="str">
        <f t="shared" si="38"/>
        <v>W506</v>
      </c>
      <c r="E13" s="40">
        <f>4*2</f>
        <v>8</v>
      </c>
      <c r="F13" s="54"/>
      <c r="G13" s="54"/>
      <c r="H13" s="54"/>
      <c r="I13" s="54"/>
      <c r="J13" s="54"/>
      <c r="K13" s="57">
        <f t="shared" si="39"/>
        <v>8</v>
      </c>
      <c r="L13" s="7">
        <f t="shared" ca="1" si="1"/>
        <v>7.9166666666666661</v>
      </c>
      <c r="M13" s="44">
        <f ca="1">IFERROR(ROUND(IF(OR(D13&lt;&gt;"",K14&lt;&gt;"SER OF",K12&lt;&gt;"SER OF"),IF(K13="SER OF",VLOOKUP($B13,Constants!$B$6:$E$16,3)*AVERAGE(L12,L14)*K12*K14,VLOOKUP($B13,Constants!$B$6:$E$16,3)*L13*K13)),0),"")</f>
        <v>66</v>
      </c>
      <c r="N13" s="40">
        <v>1</v>
      </c>
      <c r="O13" s="8"/>
      <c r="P13" s="8">
        <f>P12</f>
        <v>0.83333333333333337</v>
      </c>
      <c r="Q13" s="8">
        <f>1.5+5+8/12</f>
        <v>7.166666666666667</v>
      </c>
      <c r="R13" s="8"/>
      <c r="S13" s="8"/>
      <c r="T13" s="8"/>
      <c r="U13" s="8"/>
      <c r="V13" s="45">
        <f t="shared" si="2"/>
        <v>8</v>
      </c>
      <c r="W13" s="45">
        <f t="shared" si="3"/>
        <v>8</v>
      </c>
      <c r="X13" s="45">
        <f t="shared" si="4"/>
        <v>16</v>
      </c>
      <c r="Y13" s="45">
        <f t="shared" si="5"/>
        <v>15.166666666666668</v>
      </c>
      <c r="Z13" s="45">
        <f t="shared" si="6"/>
        <v>15.166666666666668</v>
      </c>
      <c r="AA13" s="45">
        <f t="shared" si="7"/>
        <v>15.166666666666668</v>
      </c>
      <c r="AB13" s="45">
        <f t="shared" si="8"/>
        <v>8</v>
      </c>
      <c r="AC13" s="45">
        <f t="shared" si="9"/>
        <v>8</v>
      </c>
      <c r="AD13" s="45">
        <f t="shared" si="10"/>
        <v>7.2149536073044542</v>
      </c>
      <c r="AE13" s="45">
        <f t="shared" si="11"/>
        <v>7.2149536073044542</v>
      </c>
      <c r="AF13" s="45">
        <f t="shared" si="12"/>
        <v>7.2149536073044542</v>
      </c>
      <c r="AG13" s="45">
        <f t="shared" si="13"/>
        <v>7.2149536073044542</v>
      </c>
      <c r="AH13" s="45">
        <f t="shared" si="14"/>
        <v>8</v>
      </c>
      <c r="AI13" s="45">
        <f t="shared" si="15"/>
        <v>8</v>
      </c>
      <c r="AJ13" s="45">
        <f t="shared" si="16"/>
        <v>16</v>
      </c>
      <c r="AK13" s="45">
        <f t="shared" si="17"/>
        <v>0.83333333333333337</v>
      </c>
      <c r="AL13" s="45">
        <f t="shared" si="18"/>
        <v>0.83333333333333337</v>
      </c>
      <c r="AM13" s="45">
        <f t="shared" si="19"/>
        <v>8</v>
      </c>
      <c r="AN13" s="45">
        <f t="shared" si="20"/>
        <v>8</v>
      </c>
      <c r="AO13" s="45">
        <f t="shared" si="21"/>
        <v>7.2149536073044542</v>
      </c>
      <c r="AP13" s="45">
        <f t="shared" si="22"/>
        <v>15.166666666666668</v>
      </c>
      <c r="AQ13" s="45">
        <f t="shared" si="23"/>
        <v>8.0417580615758641</v>
      </c>
      <c r="AR13" s="45">
        <f t="shared" si="24"/>
        <v>8.1288492701315391</v>
      </c>
      <c r="AS13" s="45">
        <f t="shared" si="25"/>
        <v>15.642330272329081</v>
      </c>
      <c r="AT13" s="45">
        <f t="shared" si="26"/>
        <v>8</v>
      </c>
      <c r="AU13" s="45">
        <f t="shared" si="27"/>
        <v>11.333333333333332</v>
      </c>
      <c r="AV13" s="45">
        <f>(1/(P13*12))*PI()*R13*SQRT(((P13*12)/2)^2+((Q13*12)-VLOOKUP(B13,Constants!$B$6:$E$16,4,FALSE))^2)+(2*1.5/12*1)*PI()*((Q13*12)-VLOOKUP(B13,Constants!$B$6:$E$16,4,FALSE))</f>
        <v>67.05336820005715</v>
      </c>
      <c r="AW13" s="45">
        <f t="shared" si="28"/>
        <v>15.181649139937777</v>
      </c>
      <c r="AX13" s="45">
        <f t="shared" si="29"/>
        <v>8</v>
      </c>
      <c r="AY13" s="45">
        <f t="shared" si="30"/>
        <v>8.8333333333333339</v>
      </c>
      <c r="AZ13" s="45">
        <f t="shared" si="31"/>
        <v>8</v>
      </c>
      <c r="BA13" s="45">
        <f t="shared" si="32"/>
        <v>16</v>
      </c>
      <c r="BB13" s="45">
        <f t="shared" si="33"/>
        <v>16</v>
      </c>
      <c r="BC13" s="45">
        <f t="shared" si="34"/>
        <v>16</v>
      </c>
      <c r="BD13" s="45">
        <f t="shared" si="35"/>
        <v>16</v>
      </c>
      <c r="BE13" s="45">
        <f t="shared" si="36"/>
        <v>22.333333333333336</v>
      </c>
      <c r="BF13" s="45">
        <f>IFERROR(IF($K14="SER OF",(-VLOOKUP($N14,Constants!$B$24:$I$60,2,FALSE)*VLOOKUP($B14,Constants!$B$6:$L$16,5)-VLOOKUP($N14,Constants!$B$24:$I$60,3,FALSE)*VLOOKUP($B14,Constants!$B$6:$L$16,6)-VLOOKUP($N14,Constants!$B$24:$I$60,4,FALSE)*VLOOKUP($B14,Constants!$B$6:$L$16,7,FALSE)-VLOOKUP($N14,Constants!$B$24:$I$60,5,FALSE)*VLOOKUP($B14,Constants!$B$6:$L$16,8,FALSE)+VLOOKUP($N14,Constants!$B$24:$I$60,6,FALSE)*VLOOKUP($B14,Constants!$B$6:$L$16,9,FALSE)+VLOOKUP($N14,Constants!$B$24:$I$60,7,FALSE)*VLOOKUP($B14,Constants!$B$6:$L$16,10,FALSE)+VLOOKUP($N14,Constants!$B$24:$I$60,8,FALSE)*VLOOKUP($B14,Constants!$B$6:$L$16,11,FALSE)),IF($K12="SER OF",(-VLOOKUP($N12,Constants!$B$24:$I$60,2,FALSE)*VLOOKUP($B12,Constants!$B$6:$L$16,5)-VLOOKUP($N12,Constants!$B$24:$I$60,3,FALSE)*VLOOKUP($B12,Constants!$B$6:$L$16,6)-VLOOKUP($N12,Constants!$B$24:$I$60,4,FALSE)*VLOOKUP($B12,Constants!$B$6:$L$16,7,FALSE)-VLOOKUP($N12,Constants!$B$24:$I$60,5,FALSE)*VLOOKUP($B12,Constants!$B$6:$L$16,8,FALSE)+VLOOKUP($N12,Constants!$B$24:$I$60,6,FALSE)*VLOOKUP($B12,Constants!$B$6:$L$16,9,FALSE)+VLOOKUP($N12,Constants!$B$24:$I$60,7,FALSE)*VLOOKUP($B12,Constants!$B$6:$L$16,10,FALSE)+VLOOKUP($N12,Constants!$B$24:$I$60,8,FALSE)*VLOOKUP($B12,Constants!$B$6:$L$16,11,FALSE)),IF(K13&lt;&gt;"SER OF",(-VLOOKUP($N13,Constants!$B$24:$I$60,2,FALSE)*VLOOKUP($B13,Constants!$B$6:$L$16,5)-VLOOKUP($N13,Constants!$B$24:$I$60,3,FALSE)*VLOOKUP($B13,Constants!$B$6:$L$16,6)-VLOOKUP($N13,Constants!$B$24:$I$60,4,FALSE)*VLOOKUP($B13,Constants!$B$6:$L$16,7,FALSE)-VLOOKUP($N13,Constants!$B$24:$I$60,5,FALSE)*VLOOKUP($B13,Constants!$B$6:$L$16,8,FALSE)+VLOOKUP($N13,Constants!$B$24:$I$60,6,FALSE)*VLOOKUP($B13,Constants!$B$6:$L$16,9,FALSE)+VLOOKUP($N13,Constants!$B$24:$I$60,7,FALSE)*VLOOKUP($B13,Constants!$B$6:$L$16,10,FALSE)+VLOOKUP($N13,Constants!$B$24:$I$60,8,FALSE)*VLOOKUP($B13,Constants!$B$6:$L$16,11,FALSE)),""))),"")</f>
        <v>-1.5</v>
      </c>
      <c r="BG13" s="49" t="str">
        <f t="shared" si="37"/>
        <v/>
      </c>
      <c r="BH13" s="3" t="s">
        <v>83</v>
      </c>
      <c r="BI13" s="9" t="s">
        <v>105</v>
      </c>
    </row>
    <row r="14" spans="1:61" x14ac:dyDescent="0.2">
      <c r="A14" s="39" t="s">
        <v>97</v>
      </c>
      <c r="B14" s="39">
        <v>5</v>
      </c>
      <c r="C14" s="40">
        <v>7</v>
      </c>
      <c r="D14" s="43" t="str">
        <f t="shared" si="38"/>
        <v>W507</v>
      </c>
      <c r="E14" s="40">
        <v>4</v>
      </c>
      <c r="F14" s="54"/>
      <c r="G14" s="54"/>
      <c r="H14" s="54"/>
      <c r="I14" s="54"/>
      <c r="J14" s="54"/>
      <c r="K14" s="57">
        <f t="shared" si="39"/>
        <v>4</v>
      </c>
      <c r="L14" s="7">
        <f t="shared" ca="1" si="1"/>
        <v>21.666666666666668</v>
      </c>
      <c r="M14" s="44">
        <f ca="1">IFERROR(ROUND(IF(OR(D14&lt;&gt;"",K15&lt;&gt;"SER OF",K13&lt;&gt;"SER OF"),IF(K14="SER OF",VLOOKUP($B14,Constants!$B$6:$E$16,3)*AVERAGE(L13,L15)*K13*K15,VLOOKUP($B14,Constants!$B$6:$E$16,3)*L14*K14)),0),"")</f>
        <v>90</v>
      </c>
      <c r="N14" s="40" t="s">
        <v>9</v>
      </c>
      <c r="O14" s="8">
        <f>22-4/12</f>
        <v>21.666666666666668</v>
      </c>
      <c r="P14" s="8"/>
      <c r="Q14" s="8"/>
      <c r="R14" s="8"/>
      <c r="S14" s="8"/>
      <c r="T14" s="8"/>
      <c r="U14" s="8"/>
      <c r="V14" s="45">
        <f t="shared" si="2"/>
        <v>0</v>
      </c>
      <c r="W14" s="45">
        <f t="shared" si="3"/>
        <v>0</v>
      </c>
      <c r="X14" s="45">
        <f t="shared" si="4"/>
        <v>0</v>
      </c>
      <c r="Y14" s="45">
        <f t="shared" si="5"/>
        <v>0</v>
      </c>
      <c r="Z14" s="45">
        <f t="shared" si="6"/>
        <v>0</v>
      </c>
      <c r="AA14" s="45">
        <f t="shared" si="7"/>
        <v>0</v>
      </c>
      <c r="AB14" s="45">
        <f t="shared" si="8"/>
        <v>0</v>
      </c>
      <c r="AC14" s="45">
        <f t="shared" si="9"/>
        <v>0</v>
      </c>
      <c r="AD14" s="45">
        <f t="shared" si="10"/>
        <v>0</v>
      </c>
      <c r="AE14" s="45">
        <f t="shared" si="11"/>
        <v>0</v>
      </c>
      <c r="AF14" s="45">
        <f t="shared" si="12"/>
        <v>0</v>
      </c>
      <c r="AG14" s="45">
        <f t="shared" si="13"/>
        <v>0</v>
      </c>
      <c r="AH14" s="45">
        <f t="shared" si="14"/>
        <v>0</v>
      </c>
      <c r="AI14" s="45">
        <f t="shared" si="15"/>
        <v>0</v>
      </c>
      <c r="AJ14" s="45">
        <f t="shared" si="16"/>
        <v>0</v>
      </c>
      <c r="AK14" s="45">
        <f t="shared" si="17"/>
        <v>0</v>
      </c>
      <c r="AL14" s="45">
        <f t="shared" si="18"/>
        <v>0</v>
      </c>
      <c r="AM14" s="45">
        <f t="shared" si="19"/>
        <v>0</v>
      </c>
      <c r="AN14" s="45">
        <f t="shared" si="20"/>
        <v>0</v>
      </c>
      <c r="AO14" s="45">
        <f t="shared" si="21"/>
        <v>0</v>
      </c>
      <c r="AP14" s="45">
        <f t="shared" si="22"/>
        <v>0</v>
      </c>
      <c r="AQ14" s="45">
        <f t="shared" si="23"/>
        <v>0</v>
      </c>
      <c r="AR14" s="45">
        <f t="shared" si="24"/>
        <v>0</v>
      </c>
      <c r="AS14" s="45">
        <f t="shared" si="25"/>
        <v>0</v>
      </c>
      <c r="AT14" s="45">
        <f t="shared" si="26"/>
        <v>0</v>
      </c>
      <c r="AU14" s="45">
        <f t="shared" si="27"/>
        <v>0</v>
      </c>
      <c r="AV14" s="45" t="e">
        <f>(1/(P14*12))*PI()*R14*SQRT(((P14*12)/2)^2+((Q14*12)-VLOOKUP(B14,Constants!$B$6:$E$16,4,FALSE))^2)+(2*1.5/12*1)*PI()*((Q14*12)-VLOOKUP(B14,Constants!$B$6:$E$16,4,FALSE))</f>
        <v>#DIV/0!</v>
      </c>
      <c r="AW14" s="45">
        <f t="shared" si="28"/>
        <v>0</v>
      </c>
      <c r="AX14" s="45">
        <f t="shared" si="29"/>
        <v>0</v>
      </c>
      <c r="AY14" s="45">
        <f t="shared" si="30"/>
        <v>0</v>
      </c>
      <c r="AZ14" s="45">
        <f t="shared" si="31"/>
        <v>0</v>
      </c>
      <c r="BA14" s="45">
        <f t="shared" si="32"/>
        <v>0</v>
      </c>
      <c r="BB14" s="45">
        <f t="shared" si="33"/>
        <v>0</v>
      </c>
      <c r="BC14" s="45">
        <f t="shared" si="34"/>
        <v>0</v>
      </c>
      <c r="BD14" s="45">
        <f t="shared" si="35"/>
        <v>0</v>
      </c>
      <c r="BE14" s="45">
        <f t="shared" si="36"/>
        <v>0</v>
      </c>
      <c r="BF14" s="45" t="str">
        <f>IFERROR(IF($K15="SER OF",(-VLOOKUP($N15,Constants!$B$24:$I$60,2,FALSE)*VLOOKUP($B15,Constants!$B$6:$L$16,5)-VLOOKUP($N15,Constants!$B$24:$I$60,3,FALSE)*VLOOKUP($B15,Constants!$B$6:$L$16,6)-VLOOKUP($N15,Constants!$B$24:$I$60,4,FALSE)*VLOOKUP($B15,Constants!$B$6:$L$16,7,FALSE)-VLOOKUP($N15,Constants!$B$24:$I$60,5,FALSE)*VLOOKUP($B15,Constants!$B$6:$L$16,8,FALSE)+VLOOKUP($N15,Constants!$B$24:$I$60,6,FALSE)*VLOOKUP($B15,Constants!$B$6:$L$16,9,FALSE)+VLOOKUP($N15,Constants!$B$24:$I$60,7,FALSE)*VLOOKUP($B15,Constants!$B$6:$L$16,10,FALSE)+VLOOKUP($N15,Constants!$B$24:$I$60,8,FALSE)*VLOOKUP($B15,Constants!$B$6:$L$16,11,FALSE)),IF($K13="SER OF",(-VLOOKUP($N13,Constants!$B$24:$I$60,2,FALSE)*VLOOKUP($B13,Constants!$B$6:$L$16,5)-VLOOKUP($N13,Constants!$B$24:$I$60,3,FALSE)*VLOOKUP($B13,Constants!$B$6:$L$16,6)-VLOOKUP($N13,Constants!$B$24:$I$60,4,FALSE)*VLOOKUP($B13,Constants!$B$6:$L$16,7,FALSE)-VLOOKUP($N13,Constants!$B$24:$I$60,5,FALSE)*VLOOKUP($B13,Constants!$B$6:$L$16,8,FALSE)+VLOOKUP($N13,Constants!$B$24:$I$60,6,FALSE)*VLOOKUP($B13,Constants!$B$6:$L$16,9,FALSE)+VLOOKUP($N13,Constants!$B$24:$I$60,7,FALSE)*VLOOKUP($B13,Constants!$B$6:$L$16,10,FALSE)+VLOOKUP($N13,Constants!$B$24:$I$60,8,FALSE)*VLOOKUP($B13,Constants!$B$6:$L$16,11,FALSE)),IF(K14&lt;&gt;"SER OF",(-VLOOKUP($N14,Constants!$B$24:$I$60,2,FALSE)*VLOOKUP($B14,Constants!$B$6:$L$16,5)-VLOOKUP($N14,Constants!$B$24:$I$60,3,FALSE)*VLOOKUP($B14,Constants!$B$6:$L$16,6)-VLOOKUP($N14,Constants!$B$24:$I$60,4,FALSE)*VLOOKUP($B14,Constants!$B$6:$L$16,7,FALSE)-VLOOKUP($N14,Constants!$B$24:$I$60,5,FALSE)*VLOOKUP($B14,Constants!$B$6:$L$16,8,FALSE)+VLOOKUP($N14,Constants!$B$24:$I$60,6,FALSE)*VLOOKUP($B14,Constants!$B$6:$L$16,9,FALSE)+VLOOKUP($N14,Constants!$B$24:$I$60,7,FALSE)*VLOOKUP($B14,Constants!$B$6:$L$16,10,FALSE)+VLOOKUP($N14,Constants!$B$24:$I$60,8,FALSE)*VLOOKUP($B14,Constants!$B$6:$L$16,11,FALSE)),""))),"")</f>
        <v/>
      </c>
      <c r="BG14" s="49" t="str">
        <f t="shared" si="37"/>
        <v/>
      </c>
      <c r="BH14" s="3" t="s">
        <v>83</v>
      </c>
      <c r="BI14" s="9" t="s">
        <v>106</v>
      </c>
    </row>
    <row r="15" spans="1:61" x14ac:dyDescent="0.2">
      <c r="A15" s="39" t="s">
        <v>97</v>
      </c>
      <c r="B15" s="39">
        <v>5</v>
      </c>
      <c r="C15" s="40">
        <v>8</v>
      </c>
      <c r="D15" s="43" t="str">
        <f t="shared" si="38"/>
        <v>W508</v>
      </c>
      <c r="E15" s="40">
        <v>1</v>
      </c>
      <c r="F15" s="54"/>
      <c r="G15" s="54"/>
      <c r="H15" s="54"/>
      <c r="I15" s="54"/>
      <c r="J15" s="54"/>
      <c r="K15" s="57">
        <f t="shared" si="39"/>
        <v>1</v>
      </c>
      <c r="L15" s="7">
        <f t="shared" ca="1" si="1"/>
        <v>7.666666666666667</v>
      </c>
      <c r="M15" s="44">
        <f ca="1">IFERROR(ROUND(IF(OR(D15&lt;&gt;"",K16&lt;&gt;"SER OF",K14&lt;&gt;"SER OF"),IF(K15="SER OF",VLOOKUP($B15,Constants!$B$6:$E$16,3)*AVERAGE(L14,L16)*K14*K16,VLOOKUP($B15,Constants!$B$6:$E$16,3)*L15*K15)),0),"")</f>
        <v>8</v>
      </c>
      <c r="N15" s="40" t="s">
        <v>9</v>
      </c>
      <c r="O15" s="8">
        <f>8-4/12</f>
        <v>7.666666666666667</v>
      </c>
      <c r="P15" s="8"/>
      <c r="Q15" s="8"/>
      <c r="R15" s="8"/>
      <c r="S15" s="8"/>
      <c r="T15" s="8"/>
      <c r="U15" s="8"/>
      <c r="V15" s="45">
        <f t="shared" si="2"/>
        <v>0</v>
      </c>
      <c r="W15" s="45">
        <f t="shared" si="3"/>
        <v>0</v>
      </c>
      <c r="X15" s="45">
        <f t="shared" si="4"/>
        <v>0</v>
      </c>
      <c r="Y15" s="45">
        <f t="shared" si="5"/>
        <v>0</v>
      </c>
      <c r="Z15" s="45">
        <f t="shared" si="6"/>
        <v>0</v>
      </c>
      <c r="AA15" s="45">
        <f t="shared" si="7"/>
        <v>0</v>
      </c>
      <c r="AB15" s="45">
        <f t="shared" si="8"/>
        <v>0</v>
      </c>
      <c r="AC15" s="45">
        <f t="shared" si="9"/>
        <v>0</v>
      </c>
      <c r="AD15" s="45">
        <f t="shared" si="10"/>
        <v>0</v>
      </c>
      <c r="AE15" s="45">
        <f t="shared" si="11"/>
        <v>0</v>
      </c>
      <c r="AF15" s="45">
        <f t="shared" si="12"/>
        <v>0</v>
      </c>
      <c r="AG15" s="45">
        <f t="shared" si="13"/>
        <v>0</v>
      </c>
      <c r="AH15" s="45">
        <f t="shared" si="14"/>
        <v>0</v>
      </c>
      <c r="AI15" s="45">
        <f t="shared" si="15"/>
        <v>0</v>
      </c>
      <c r="AJ15" s="45">
        <f t="shared" si="16"/>
        <v>0</v>
      </c>
      <c r="AK15" s="45">
        <f t="shared" si="17"/>
        <v>0</v>
      </c>
      <c r="AL15" s="45">
        <f t="shared" si="18"/>
        <v>0</v>
      </c>
      <c r="AM15" s="45">
        <f t="shared" si="19"/>
        <v>0</v>
      </c>
      <c r="AN15" s="45">
        <f t="shared" si="20"/>
        <v>0</v>
      </c>
      <c r="AO15" s="45">
        <f t="shared" si="21"/>
        <v>0</v>
      </c>
      <c r="AP15" s="45">
        <f t="shared" si="22"/>
        <v>0</v>
      </c>
      <c r="AQ15" s="45">
        <f t="shared" si="23"/>
        <v>0</v>
      </c>
      <c r="AR15" s="45">
        <f t="shared" si="24"/>
        <v>0</v>
      </c>
      <c r="AS15" s="45">
        <f t="shared" si="25"/>
        <v>0</v>
      </c>
      <c r="AT15" s="45">
        <f t="shared" si="26"/>
        <v>0</v>
      </c>
      <c r="AU15" s="45">
        <f t="shared" si="27"/>
        <v>0</v>
      </c>
      <c r="AV15" s="45" t="e">
        <f>(1/(P15*12))*PI()*R15*SQRT(((P15*12)/2)^2+((Q15*12)-VLOOKUP(B15,Constants!$B$6:$E$16,4,FALSE))^2)+(2*1.5/12*1)*PI()*((Q15*12)-VLOOKUP(B15,Constants!$B$6:$E$16,4,FALSE))</f>
        <v>#DIV/0!</v>
      </c>
      <c r="AW15" s="45">
        <f t="shared" si="28"/>
        <v>0</v>
      </c>
      <c r="AX15" s="45">
        <f t="shared" si="29"/>
        <v>0</v>
      </c>
      <c r="AY15" s="45">
        <f t="shared" si="30"/>
        <v>0</v>
      </c>
      <c r="AZ15" s="45">
        <f t="shared" si="31"/>
        <v>0</v>
      </c>
      <c r="BA15" s="45">
        <f t="shared" si="32"/>
        <v>0</v>
      </c>
      <c r="BB15" s="45">
        <f t="shared" si="33"/>
        <v>0</v>
      </c>
      <c r="BC15" s="45">
        <f t="shared" si="34"/>
        <v>0</v>
      </c>
      <c r="BD15" s="45">
        <f t="shared" si="35"/>
        <v>0</v>
      </c>
      <c r="BE15" s="45">
        <f t="shared" si="36"/>
        <v>0</v>
      </c>
      <c r="BF15" s="45" t="str">
        <f>IFERROR(IF($K16="SER OF",(-VLOOKUP($N16,Constants!$B$24:$I$60,2,FALSE)*VLOOKUP($B16,Constants!$B$6:$L$16,5)-VLOOKUP($N16,Constants!$B$24:$I$60,3,FALSE)*VLOOKUP($B16,Constants!$B$6:$L$16,6)-VLOOKUP($N16,Constants!$B$24:$I$60,4,FALSE)*VLOOKUP($B16,Constants!$B$6:$L$16,7,FALSE)-VLOOKUP($N16,Constants!$B$24:$I$60,5,FALSE)*VLOOKUP($B16,Constants!$B$6:$L$16,8,FALSE)+VLOOKUP($N16,Constants!$B$24:$I$60,6,FALSE)*VLOOKUP($B16,Constants!$B$6:$L$16,9,FALSE)+VLOOKUP($N16,Constants!$B$24:$I$60,7,FALSE)*VLOOKUP($B16,Constants!$B$6:$L$16,10,FALSE)+VLOOKUP($N16,Constants!$B$24:$I$60,8,FALSE)*VLOOKUP($B16,Constants!$B$6:$L$16,11,FALSE)),IF($K14="SER OF",(-VLOOKUP($N14,Constants!$B$24:$I$60,2,FALSE)*VLOOKUP($B14,Constants!$B$6:$L$16,5)-VLOOKUP($N14,Constants!$B$24:$I$60,3,FALSE)*VLOOKUP($B14,Constants!$B$6:$L$16,6)-VLOOKUP($N14,Constants!$B$24:$I$60,4,FALSE)*VLOOKUP($B14,Constants!$B$6:$L$16,7,FALSE)-VLOOKUP($N14,Constants!$B$24:$I$60,5,FALSE)*VLOOKUP($B14,Constants!$B$6:$L$16,8,FALSE)+VLOOKUP($N14,Constants!$B$24:$I$60,6,FALSE)*VLOOKUP($B14,Constants!$B$6:$L$16,9,FALSE)+VLOOKUP($N14,Constants!$B$24:$I$60,7,FALSE)*VLOOKUP($B14,Constants!$B$6:$L$16,10,FALSE)+VLOOKUP($N14,Constants!$B$24:$I$60,8,FALSE)*VLOOKUP($B14,Constants!$B$6:$L$16,11,FALSE)),IF(K15&lt;&gt;"SER OF",(-VLOOKUP($N15,Constants!$B$24:$I$60,2,FALSE)*VLOOKUP($B15,Constants!$B$6:$L$16,5)-VLOOKUP($N15,Constants!$B$24:$I$60,3,FALSE)*VLOOKUP($B15,Constants!$B$6:$L$16,6)-VLOOKUP($N15,Constants!$B$24:$I$60,4,FALSE)*VLOOKUP($B15,Constants!$B$6:$L$16,7,FALSE)-VLOOKUP($N15,Constants!$B$24:$I$60,5,FALSE)*VLOOKUP($B15,Constants!$B$6:$L$16,8,FALSE)+VLOOKUP($N15,Constants!$B$24:$I$60,6,FALSE)*VLOOKUP($B15,Constants!$B$6:$L$16,9,FALSE)+VLOOKUP($N15,Constants!$B$24:$I$60,7,FALSE)*VLOOKUP($B15,Constants!$B$6:$L$16,10,FALSE)+VLOOKUP($N15,Constants!$B$24:$I$60,8,FALSE)*VLOOKUP($B15,Constants!$B$6:$L$16,11,FALSE)),""))),"")</f>
        <v/>
      </c>
      <c r="BG15" s="49" t="str">
        <f t="shared" si="37"/>
        <v/>
      </c>
      <c r="BH15" s="3" t="s">
        <v>83</v>
      </c>
      <c r="BI15" s="9" t="s">
        <v>107</v>
      </c>
    </row>
    <row r="16" spans="1:61" x14ac:dyDescent="0.2">
      <c r="A16" s="39" t="s">
        <v>97</v>
      </c>
      <c r="B16" s="39">
        <v>5</v>
      </c>
      <c r="C16" s="40">
        <v>9</v>
      </c>
      <c r="D16" s="43" t="str">
        <f t="shared" si="38"/>
        <v>W509</v>
      </c>
      <c r="E16" s="40">
        <f>3*2</f>
        <v>6</v>
      </c>
      <c r="F16" s="54"/>
      <c r="G16" s="54"/>
      <c r="H16" s="54"/>
      <c r="I16" s="54"/>
      <c r="J16" s="54"/>
      <c r="K16" s="57">
        <f t="shared" si="39"/>
        <v>6</v>
      </c>
      <c r="L16" s="7">
        <f t="shared" ca="1" si="1"/>
        <v>1.4166666666666667</v>
      </c>
      <c r="M16" s="44">
        <f ca="1">IFERROR(ROUND(IF(OR(D16&lt;&gt;"",K17&lt;&gt;"SER OF",K15&lt;&gt;"SER OF"),IF(K16="SER OF",VLOOKUP($B16,Constants!$B$6:$E$16,3)*AVERAGE(L15,L17)*K15*K17,VLOOKUP($B16,Constants!$B$6:$E$16,3)*L16*K16)),0),"")</f>
        <v>9</v>
      </c>
      <c r="N16" s="40" t="s">
        <v>9</v>
      </c>
      <c r="O16" s="8">
        <f>1.75-4/12</f>
        <v>1.4166666666666667</v>
      </c>
      <c r="P16" s="8"/>
      <c r="Q16" s="8"/>
      <c r="R16" s="8"/>
      <c r="S16" s="8"/>
      <c r="T16" s="8"/>
      <c r="U16" s="8"/>
      <c r="V16" s="45">
        <f t="shared" si="2"/>
        <v>0</v>
      </c>
      <c r="W16" s="45">
        <f t="shared" si="3"/>
        <v>0</v>
      </c>
      <c r="X16" s="45">
        <f t="shared" si="4"/>
        <v>0</v>
      </c>
      <c r="Y16" s="45">
        <f t="shared" si="5"/>
        <v>0</v>
      </c>
      <c r="Z16" s="45">
        <f t="shared" si="6"/>
        <v>0</v>
      </c>
      <c r="AA16" s="45">
        <f t="shared" si="7"/>
        <v>0</v>
      </c>
      <c r="AB16" s="45">
        <f t="shared" si="8"/>
        <v>0</v>
      </c>
      <c r="AC16" s="45">
        <f t="shared" si="9"/>
        <v>0</v>
      </c>
      <c r="AD16" s="45">
        <f t="shared" si="10"/>
        <v>0</v>
      </c>
      <c r="AE16" s="45">
        <f t="shared" si="11"/>
        <v>0</v>
      </c>
      <c r="AF16" s="45">
        <f t="shared" si="12"/>
        <v>0</v>
      </c>
      <c r="AG16" s="45">
        <f t="shared" si="13"/>
        <v>0</v>
      </c>
      <c r="AH16" s="45">
        <f t="shared" si="14"/>
        <v>0</v>
      </c>
      <c r="AI16" s="45">
        <f t="shared" si="15"/>
        <v>0</v>
      </c>
      <c r="AJ16" s="45">
        <f t="shared" si="16"/>
        <v>0</v>
      </c>
      <c r="AK16" s="45">
        <f t="shared" si="17"/>
        <v>0</v>
      </c>
      <c r="AL16" s="45">
        <f t="shared" si="18"/>
        <v>0</v>
      </c>
      <c r="AM16" s="45">
        <f t="shared" si="19"/>
        <v>0</v>
      </c>
      <c r="AN16" s="45">
        <f t="shared" si="20"/>
        <v>0</v>
      </c>
      <c r="AO16" s="45">
        <f t="shared" si="21"/>
        <v>0</v>
      </c>
      <c r="AP16" s="45">
        <f t="shared" si="22"/>
        <v>0</v>
      </c>
      <c r="AQ16" s="45">
        <f t="shared" si="23"/>
        <v>0</v>
      </c>
      <c r="AR16" s="45">
        <f t="shared" si="24"/>
        <v>0</v>
      </c>
      <c r="AS16" s="45">
        <f t="shared" si="25"/>
        <v>0</v>
      </c>
      <c r="AT16" s="45">
        <f t="shared" si="26"/>
        <v>0</v>
      </c>
      <c r="AU16" s="45">
        <f t="shared" si="27"/>
        <v>0</v>
      </c>
      <c r="AV16" s="45" t="e">
        <f>(1/(P16*12))*PI()*R16*SQRT(((P16*12)/2)^2+((Q16*12)-VLOOKUP(B16,Constants!$B$6:$E$16,4,FALSE))^2)+(2*1.5/12*1)*PI()*((Q16*12)-VLOOKUP(B16,Constants!$B$6:$E$16,4,FALSE))</f>
        <v>#DIV/0!</v>
      </c>
      <c r="AW16" s="45">
        <f t="shared" si="28"/>
        <v>0</v>
      </c>
      <c r="AX16" s="45">
        <f t="shared" si="29"/>
        <v>0</v>
      </c>
      <c r="AY16" s="45">
        <f t="shared" si="30"/>
        <v>0</v>
      </c>
      <c r="AZ16" s="45">
        <f t="shared" si="31"/>
        <v>0</v>
      </c>
      <c r="BA16" s="45">
        <f t="shared" si="32"/>
        <v>0</v>
      </c>
      <c r="BB16" s="45">
        <f t="shared" si="33"/>
        <v>0</v>
      </c>
      <c r="BC16" s="45">
        <f t="shared" si="34"/>
        <v>0</v>
      </c>
      <c r="BD16" s="45">
        <f t="shared" si="35"/>
        <v>0</v>
      </c>
      <c r="BE16" s="45">
        <f t="shared" si="36"/>
        <v>0</v>
      </c>
      <c r="BF16" s="45" t="str">
        <f>IFERROR(IF($K17="SER OF",(-VLOOKUP($N17,Constants!$B$24:$I$60,2,FALSE)*VLOOKUP($B17,Constants!$B$6:$L$16,5)-VLOOKUP($N17,Constants!$B$24:$I$60,3,FALSE)*VLOOKUP($B17,Constants!$B$6:$L$16,6)-VLOOKUP($N17,Constants!$B$24:$I$60,4,FALSE)*VLOOKUP($B17,Constants!$B$6:$L$16,7,FALSE)-VLOOKUP($N17,Constants!$B$24:$I$60,5,FALSE)*VLOOKUP($B17,Constants!$B$6:$L$16,8,FALSE)+VLOOKUP($N17,Constants!$B$24:$I$60,6,FALSE)*VLOOKUP($B17,Constants!$B$6:$L$16,9,FALSE)+VLOOKUP($N17,Constants!$B$24:$I$60,7,FALSE)*VLOOKUP($B17,Constants!$B$6:$L$16,10,FALSE)+VLOOKUP($N17,Constants!$B$24:$I$60,8,FALSE)*VLOOKUP($B17,Constants!$B$6:$L$16,11,FALSE)),IF($K15="SER OF",(-VLOOKUP($N15,Constants!$B$24:$I$60,2,FALSE)*VLOOKUP($B15,Constants!$B$6:$L$16,5)-VLOOKUP($N15,Constants!$B$24:$I$60,3,FALSE)*VLOOKUP($B15,Constants!$B$6:$L$16,6)-VLOOKUP($N15,Constants!$B$24:$I$60,4,FALSE)*VLOOKUP($B15,Constants!$B$6:$L$16,7,FALSE)-VLOOKUP($N15,Constants!$B$24:$I$60,5,FALSE)*VLOOKUP($B15,Constants!$B$6:$L$16,8,FALSE)+VLOOKUP($N15,Constants!$B$24:$I$60,6,FALSE)*VLOOKUP($B15,Constants!$B$6:$L$16,9,FALSE)+VLOOKUP($N15,Constants!$B$24:$I$60,7,FALSE)*VLOOKUP($B15,Constants!$B$6:$L$16,10,FALSE)+VLOOKUP($N15,Constants!$B$24:$I$60,8,FALSE)*VLOOKUP($B15,Constants!$B$6:$L$16,11,FALSE)),IF(K16&lt;&gt;"SER OF",(-VLOOKUP($N16,Constants!$B$24:$I$60,2,FALSE)*VLOOKUP($B16,Constants!$B$6:$L$16,5)-VLOOKUP($N16,Constants!$B$24:$I$60,3,FALSE)*VLOOKUP($B16,Constants!$B$6:$L$16,6)-VLOOKUP($N16,Constants!$B$24:$I$60,4,FALSE)*VLOOKUP($B16,Constants!$B$6:$L$16,7,FALSE)-VLOOKUP($N16,Constants!$B$24:$I$60,5,FALSE)*VLOOKUP($B16,Constants!$B$6:$L$16,8,FALSE)+VLOOKUP($N16,Constants!$B$24:$I$60,6,FALSE)*VLOOKUP($B16,Constants!$B$6:$L$16,9,FALSE)+VLOOKUP($N16,Constants!$B$24:$I$60,7,FALSE)*VLOOKUP($B16,Constants!$B$6:$L$16,10,FALSE)+VLOOKUP($N16,Constants!$B$24:$I$60,8,FALSE)*VLOOKUP($B16,Constants!$B$6:$L$16,11,FALSE)),""))),"")</f>
        <v/>
      </c>
      <c r="BG16" s="49" t="str">
        <f t="shared" si="37"/>
        <v/>
      </c>
      <c r="BH16" s="3" t="s">
        <v>83</v>
      </c>
      <c r="BI16" s="9" t="s">
        <v>108</v>
      </c>
    </row>
    <row r="17" spans="1:61" x14ac:dyDescent="0.2">
      <c r="A17" s="39"/>
      <c r="B17" s="39"/>
      <c r="C17" s="40"/>
      <c r="D17" s="43" t="str">
        <f t="shared" si="38"/>
        <v/>
      </c>
      <c r="E17" s="40">
        <v>1</v>
      </c>
      <c r="F17" s="54"/>
      <c r="G17" s="54"/>
      <c r="H17" s="54"/>
      <c r="I17" s="54"/>
      <c r="J17" s="54"/>
      <c r="K17" s="57">
        <f t="shared" si="39"/>
        <v>1</v>
      </c>
      <c r="L17" s="7">
        <f t="shared" ca="1" si="1"/>
        <v>3.75</v>
      </c>
      <c r="M17" s="44" t="str">
        <f ca="1">IFERROR(ROUND(IF(OR(D17&lt;&gt;"",K18&lt;&gt;"SER OF",K16&lt;&gt;"SER OF"),IF(K17="SER OF",VLOOKUP($B17,Constants!$B$6:$E$16,3)*AVERAGE(L16,L18)*K16*K18,VLOOKUP($B17,Constants!$B$6:$E$16,3)*L17*K17)),0),"")</f>
        <v/>
      </c>
      <c r="N17" s="40"/>
      <c r="O17" s="8"/>
      <c r="P17" s="8">
        <v>1</v>
      </c>
      <c r="Q17" s="8">
        <v>3</v>
      </c>
      <c r="R17" s="8"/>
      <c r="S17" s="8"/>
      <c r="T17" s="8"/>
      <c r="U17" s="8"/>
      <c r="V17" s="45">
        <f t="shared" si="2"/>
        <v>4</v>
      </c>
      <c r="W17" s="45">
        <f t="shared" si="3"/>
        <v>4</v>
      </c>
      <c r="X17" s="45">
        <f t="shared" si="4"/>
        <v>8</v>
      </c>
      <c r="Y17" s="45">
        <f t="shared" si="5"/>
        <v>7</v>
      </c>
      <c r="Z17" s="45">
        <f t="shared" si="6"/>
        <v>7</v>
      </c>
      <c r="AA17" s="45">
        <f t="shared" si="7"/>
        <v>7</v>
      </c>
      <c r="AB17" s="45">
        <f t="shared" si="8"/>
        <v>4</v>
      </c>
      <c r="AC17" s="45">
        <f t="shared" si="9"/>
        <v>4</v>
      </c>
      <c r="AD17" s="45">
        <f t="shared" si="10"/>
        <v>3.1622776601683795</v>
      </c>
      <c r="AE17" s="45">
        <f t="shared" si="11"/>
        <v>3.1622776601683795</v>
      </c>
      <c r="AF17" s="45">
        <f t="shared" si="12"/>
        <v>3.1622776601683795</v>
      </c>
      <c r="AG17" s="45">
        <f t="shared" si="13"/>
        <v>3.1622776601683795</v>
      </c>
      <c r="AH17" s="45">
        <f t="shared" si="14"/>
        <v>4</v>
      </c>
      <c r="AI17" s="45">
        <f t="shared" si="15"/>
        <v>4</v>
      </c>
      <c r="AJ17" s="45">
        <f t="shared" si="16"/>
        <v>8</v>
      </c>
      <c r="AK17" s="45">
        <f t="shared" si="17"/>
        <v>1</v>
      </c>
      <c r="AL17" s="45">
        <f t="shared" si="18"/>
        <v>1</v>
      </c>
      <c r="AM17" s="45">
        <f t="shared" si="19"/>
        <v>4</v>
      </c>
      <c r="AN17" s="45">
        <f t="shared" si="20"/>
        <v>4</v>
      </c>
      <c r="AO17" s="45">
        <f t="shared" si="21"/>
        <v>3.1622776601683795</v>
      </c>
      <c r="AP17" s="45">
        <f t="shared" si="22"/>
        <v>7</v>
      </c>
      <c r="AQ17" s="45">
        <f t="shared" si="23"/>
        <v>4.0174801187991989</v>
      </c>
      <c r="AR17" s="45">
        <f t="shared" si="24"/>
        <v>4.0539369037759929</v>
      </c>
      <c r="AS17" s="45">
        <f t="shared" si="25"/>
        <v>7.5707963267948966</v>
      </c>
      <c r="AT17" s="45">
        <f t="shared" si="26"/>
        <v>4</v>
      </c>
      <c r="AU17" s="45">
        <f t="shared" si="27"/>
        <v>8</v>
      </c>
      <c r="AV17" s="45" t="e">
        <f>(1/(P17*12))*PI()*R17*SQRT(((P17*12)/2)^2+((Q17*12)-VLOOKUP(B17,Constants!$B$6:$E$16,4,FALSE))^2)+(2*1.5/12*1)*PI()*((Q17*12)-VLOOKUP(B17,Constants!$B$6:$E$16,4,FALSE))</f>
        <v>#N/A</v>
      </c>
      <c r="AW17" s="45">
        <f t="shared" si="28"/>
        <v>7.0179789679253313</v>
      </c>
      <c r="AX17" s="45">
        <f t="shared" si="29"/>
        <v>4</v>
      </c>
      <c r="AY17" s="45">
        <f t="shared" si="30"/>
        <v>5</v>
      </c>
      <c r="AZ17" s="45">
        <f t="shared" si="31"/>
        <v>4</v>
      </c>
      <c r="BA17" s="45">
        <f t="shared" si="32"/>
        <v>8</v>
      </c>
      <c r="BB17" s="45">
        <f t="shared" si="33"/>
        <v>8</v>
      </c>
      <c r="BC17" s="45">
        <f t="shared" si="34"/>
        <v>8</v>
      </c>
      <c r="BD17" s="45">
        <f t="shared" si="35"/>
        <v>8</v>
      </c>
      <c r="BE17" s="45">
        <f t="shared" si="36"/>
        <v>10</v>
      </c>
      <c r="BF17" s="45">
        <f>IFERROR(IF($K18="SER OF",(-VLOOKUP($N18,Constants!$B$24:$I$60,2,FALSE)*VLOOKUP($B18,Constants!$B$6:$L$16,5)-VLOOKUP($N18,Constants!$B$24:$I$60,3,FALSE)*VLOOKUP($B18,Constants!$B$6:$L$16,6)-VLOOKUP($N18,Constants!$B$24:$I$60,4,FALSE)*VLOOKUP($B18,Constants!$B$6:$L$16,7,FALSE)-VLOOKUP($N18,Constants!$B$24:$I$60,5,FALSE)*VLOOKUP($B18,Constants!$B$6:$L$16,8,FALSE)+VLOOKUP($N18,Constants!$B$24:$I$60,6,FALSE)*VLOOKUP($B18,Constants!$B$6:$L$16,9,FALSE)+VLOOKUP($N18,Constants!$B$24:$I$60,7,FALSE)*VLOOKUP($B18,Constants!$B$6:$L$16,10,FALSE)+VLOOKUP($N18,Constants!$B$24:$I$60,8,FALSE)*VLOOKUP($B18,Constants!$B$6:$L$16,11,FALSE)),IF($K16="SER OF",(-VLOOKUP($N16,Constants!$B$24:$I$60,2,FALSE)*VLOOKUP($B16,Constants!$B$6:$L$16,5)-VLOOKUP($N16,Constants!$B$24:$I$60,3,FALSE)*VLOOKUP($B16,Constants!$B$6:$L$16,6)-VLOOKUP($N16,Constants!$B$24:$I$60,4,FALSE)*VLOOKUP($B16,Constants!$B$6:$L$16,7,FALSE)-VLOOKUP($N16,Constants!$B$24:$I$60,5,FALSE)*VLOOKUP($B16,Constants!$B$6:$L$16,8,FALSE)+VLOOKUP($N16,Constants!$B$24:$I$60,6,FALSE)*VLOOKUP($B16,Constants!$B$6:$L$16,9,FALSE)+VLOOKUP($N16,Constants!$B$24:$I$60,7,FALSE)*VLOOKUP($B16,Constants!$B$6:$L$16,10,FALSE)+VLOOKUP($N16,Constants!$B$24:$I$60,8,FALSE)*VLOOKUP($B16,Constants!$B$6:$L$16,11,FALSE)),IF(K17&lt;&gt;"SER OF",(-VLOOKUP($N17,Constants!$B$24:$I$60,2,FALSE)*VLOOKUP($B17,Constants!$B$6:$L$16,5)-VLOOKUP($N17,Constants!$B$24:$I$60,3,FALSE)*VLOOKUP($B17,Constants!$B$6:$L$16,6)-VLOOKUP($N17,Constants!$B$24:$I$60,4,FALSE)*VLOOKUP($B17,Constants!$B$6:$L$16,7,FALSE)-VLOOKUP($N17,Constants!$B$24:$I$60,5,FALSE)*VLOOKUP($B17,Constants!$B$6:$L$16,8,FALSE)+VLOOKUP($N17,Constants!$B$24:$I$60,6,FALSE)*VLOOKUP($B17,Constants!$B$6:$L$16,9,FALSE)+VLOOKUP($N17,Constants!$B$24:$I$60,7,FALSE)*VLOOKUP($B17,Constants!$B$6:$L$16,10,FALSE)+VLOOKUP($N17,Constants!$B$24:$I$60,8,FALSE)*VLOOKUP($B17,Constants!$B$6:$L$16,11,FALSE)),""))),"")</f>
        <v>-3</v>
      </c>
      <c r="BG17" s="49" t="str">
        <f t="shared" si="37"/>
        <v/>
      </c>
      <c r="BH17" s="3" t="s">
        <v>56</v>
      </c>
      <c r="BI17" s="9"/>
    </row>
    <row r="18" spans="1:61" x14ac:dyDescent="0.2">
      <c r="A18" s="39" t="s">
        <v>97</v>
      </c>
      <c r="B18" s="39">
        <v>5</v>
      </c>
      <c r="C18" s="40">
        <v>10</v>
      </c>
      <c r="D18" s="43" t="str">
        <f t="shared" si="38"/>
        <v>W510</v>
      </c>
      <c r="E18" s="40" t="s">
        <v>57</v>
      </c>
      <c r="F18" s="54"/>
      <c r="G18" s="54"/>
      <c r="H18" s="54"/>
      <c r="I18" s="54"/>
      <c r="J18" s="54"/>
      <c r="K18" s="57" t="str">
        <f t="shared" si="39"/>
        <v>SER OF</v>
      </c>
      <c r="L18" s="7" t="str">
        <f t="shared" ca="1" si="1"/>
        <v>TO</v>
      </c>
      <c r="M18" s="44">
        <f ca="1">IFERROR(ROUND(IF(OR(D18&lt;&gt;"",K19&lt;&gt;"SER OF",K17&lt;&gt;"SER OF"),IF(K18="SER OF",VLOOKUP($B18,Constants!$B$6:$E$16,3)*AVERAGE(L17,L19)*K17*K19,VLOOKUP($B18,Constants!$B$6:$E$16,3)*L18*K18)),0),"")</f>
        <v>70</v>
      </c>
      <c r="N18" s="40">
        <v>2</v>
      </c>
      <c r="O18" s="8"/>
      <c r="P18" s="8"/>
      <c r="Q18" s="8"/>
      <c r="R18" s="8"/>
      <c r="S18" s="8"/>
      <c r="T18" s="8"/>
      <c r="U18" s="8"/>
      <c r="V18" s="45">
        <f t="shared" si="2"/>
        <v>0</v>
      </c>
      <c r="W18" s="45">
        <f t="shared" si="3"/>
        <v>0</v>
      </c>
      <c r="X18" s="45">
        <f t="shared" si="4"/>
        <v>0</v>
      </c>
      <c r="Y18" s="45">
        <f t="shared" si="5"/>
        <v>0</v>
      </c>
      <c r="Z18" s="45">
        <f t="shared" si="6"/>
        <v>0</v>
      </c>
      <c r="AA18" s="45">
        <f t="shared" si="7"/>
        <v>0</v>
      </c>
      <c r="AB18" s="45">
        <f t="shared" si="8"/>
        <v>0</v>
      </c>
      <c r="AC18" s="45">
        <f t="shared" si="9"/>
        <v>0</v>
      </c>
      <c r="AD18" s="45">
        <f t="shared" si="10"/>
        <v>0</v>
      </c>
      <c r="AE18" s="45">
        <f t="shared" si="11"/>
        <v>0</v>
      </c>
      <c r="AF18" s="45">
        <f t="shared" si="12"/>
        <v>0</v>
      </c>
      <c r="AG18" s="45">
        <f t="shared" si="13"/>
        <v>0</v>
      </c>
      <c r="AH18" s="45">
        <f t="shared" si="14"/>
        <v>0</v>
      </c>
      <c r="AI18" s="45">
        <f t="shared" si="15"/>
        <v>0</v>
      </c>
      <c r="AJ18" s="45">
        <f t="shared" si="16"/>
        <v>0</v>
      </c>
      <c r="AK18" s="45">
        <f t="shared" si="17"/>
        <v>0</v>
      </c>
      <c r="AL18" s="45">
        <f t="shared" si="18"/>
        <v>0</v>
      </c>
      <c r="AM18" s="45">
        <f t="shared" si="19"/>
        <v>0</v>
      </c>
      <c r="AN18" s="45">
        <f t="shared" si="20"/>
        <v>0</v>
      </c>
      <c r="AO18" s="45">
        <f t="shared" si="21"/>
        <v>0</v>
      </c>
      <c r="AP18" s="45">
        <f t="shared" si="22"/>
        <v>0</v>
      </c>
      <c r="AQ18" s="45">
        <f t="shared" si="23"/>
        <v>0</v>
      </c>
      <c r="AR18" s="45">
        <f t="shared" si="24"/>
        <v>0</v>
      </c>
      <c r="AS18" s="45">
        <f t="shared" si="25"/>
        <v>0</v>
      </c>
      <c r="AT18" s="45">
        <f t="shared" si="26"/>
        <v>0</v>
      </c>
      <c r="AU18" s="45">
        <f t="shared" si="27"/>
        <v>0</v>
      </c>
      <c r="AV18" s="45" t="e">
        <f>(1/(P18*12))*PI()*R18*SQRT(((P18*12)/2)^2+((Q18*12)-VLOOKUP(B18,Constants!$B$6:$E$16,4,FALSE))^2)+(2*1.5/12*1)*PI()*((Q18*12)-VLOOKUP(B18,Constants!$B$6:$E$16,4,FALSE))</f>
        <v>#DIV/0!</v>
      </c>
      <c r="AW18" s="45">
        <f t="shared" si="28"/>
        <v>0</v>
      </c>
      <c r="AX18" s="45">
        <f t="shared" si="29"/>
        <v>0</v>
      </c>
      <c r="AY18" s="45">
        <f t="shared" si="30"/>
        <v>0</v>
      </c>
      <c r="AZ18" s="45">
        <f t="shared" si="31"/>
        <v>0</v>
      </c>
      <c r="BA18" s="45">
        <f t="shared" si="32"/>
        <v>0</v>
      </c>
      <c r="BB18" s="45">
        <f t="shared" si="33"/>
        <v>0</v>
      </c>
      <c r="BC18" s="45">
        <f t="shared" si="34"/>
        <v>0</v>
      </c>
      <c r="BD18" s="45">
        <f t="shared" si="35"/>
        <v>0</v>
      </c>
      <c r="BE18" s="45">
        <f t="shared" si="36"/>
        <v>0</v>
      </c>
      <c r="BF18" s="45" t="str">
        <f>IFERROR(IF($K19="SER OF",(-VLOOKUP($N19,Constants!$B$24:$I$60,2,FALSE)*VLOOKUP($B19,Constants!$B$6:$L$16,5)-VLOOKUP($N19,Constants!$B$24:$I$60,3,FALSE)*VLOOKUP($B19,Constants!$B$6:$L$16,6)-VLOOKUP($N19,Constants!$B$24:$I$60,4,FALSE)*VLOOKUP($B19,Constants!$B$6:$L$16,7,FALSE)-VLOOKUP($N19,Constants!$B$24:$I$60,5,FALSE)*VLOOKUP($B19,Constants!$B$6:$L$16,8,FALSE)+VLOOKUP($N19,Constants!$B$24:$I$60,6,FALSE)*VLOOKUP($B19,Constants!$B$6:$L$16,9,FALSE)+VLOOKUP($N19,Constants!$B$24:$I$60,7,FALSE)*VLOOKUP($B19,Constants!$B$6:$L$16,10,FALSE)+VLOOKUP($N19,Constants!$B$24:$I$60,8,FALSE)*VLOOKUP($B19,Constants!$B$6:$L$16,11,FALSE)),IF($K17="SER OF",(-VLOOKUP($N17,Constants!$B$24:$I$60,2,FALSE)*VLOOKUP($B17,Constants!$B$6:$L$16,5)-VLOOKUP($N17,Constants!$B$24:$I$60,3,FALSE)*VLOOKUP($B17,Constants!$B$6:$L$16,6)-VLOOKUP($N17,Constants!$B$24:$I$60,4,FALSE)*VLOOKUP($B17,Constants!$B$6:$L$16,7,FALSE)-VLOOKUP($N17,Constants!$B$24:$I$60,5,FALSE)*VLOOKUP($B17,Constants!$B$6:$L$16,8,FALSE)+VLOOKUP($N17,Constants!$B$24:$I$60,6,FALSE)*VLOOKUP($B17,Constants!$B$6:$L$16,9,FALSE)+VLOOKUP($N17,Constants!$B$24:$I$60,7,FALSE)*VLOOKUP($B17,Constants!$B$6:$L$16,10,FALSE)+VLOOKUP($N17,Constants!$B$24:$I$60,8,FALSE)*VLOOKUP($B17,Constants!$B$6:$L$16,11,FALSE)),IF(K18&lt;&gt;"SER OF",(-VLOOKUP($N18,Constants!$B$24:$I$60,2,FALSE)*VLOOKUP($B18,Constants!$B$6:$L$16,5)-VLOOKUP($N18,Constants!$B$24:$I$60,3,FALSE)*VLOOKUP($B18,Constants!$B$6:$L$16,6)-VLOOKUP($N18,Constants!$B$24:$I$60,4,FALSE)*VLOOKUP($B18,Constants!$B$6:$L$16,7,FALSE)-VLOOKUP($N18,Constants!$B$24:$I$60,5,FALSE)*VLOOKUP($B18,Constants!$B$6:$L$16,8,FALSE)+VLOOKUP($N18,Constants!$B$24:$I$60,6,FALSE)*VLOOKUP($B18,Constants!$B$6:$L$16,9,FALSE)+VLOOKUP($N18,Constants!$B$24:$I$60,7,FALSE)*VLOOKUP($B18,Constants!$B$6:$L$16,10,FALSE)+VLOOKUP($N18,Constants!$B$24:$I$60,8,FALSE)*VLOOKUP($B18,Constants!$B$6:$L$16,11,FALSE)),""))),"")</f>
        <v/>
      </c>
      <c r="BG18" s="49">
        <f t="shared" ca="1" si="37"/>
        <v>0.66666666666666663</v>
      </c>
      <c r="BH18" s="3" t="s">
        <v>88</v>
      </c>
      <c r="BI18" s="9" t="s">
        <v>135</v>
      </c>
    </row>
    <row r="19" spans="1:61" x14ac:dyDescent="0.2">
      <c r="A19" s="39"/>
      <c r="B19" s="39"/>
      <c r="C19" s="40"/>
      <c r="D19" s="43" t="str">
        <f t="shared" si="38"/>
        <v/>
      </c>
      <c r="E19" s="40">
        <v>10</v>
      </c>
      <c r="F19" s="54"/>
      <c r="G19" s="54"/>
      <c r="H19" s="54"/>
      <c r="I19" s="54"/>
      <c r="J19" s="54"/>
      <c r="K19" s="57">
        <f t="shared" si="39"/>
        <v>10</v>
      </c>
      <c r="L19" s="7">
        <f t="shared" ca="1" si="1"/>
        <v>9.75</v>
      </c>
      <c r="M19" s="44" t="str">
        <f ca="1">IFERROR(ROUND(IF(OR(D19&lt;&gt;"",K20&lt;&gt;"SER OF",K18&lt;&gt;"SER OF"),IF(K19="SER OF",VLOOKUP($B19,Constants!$B$6:$E$16,3)*AVERAGE(L18,L20)*K18*K20,VLOOKUP($B19,Constants!$B$6:$E$16,3)*L19*K19)),0),"")</f>
        <v/>
      </c>
      <c r="N19" s="40"/>
      <c r="O19" s="8"/>
      <c r="P19" s="8">
        <v>1</v>
      </c>
      <c r="Q19" s="8">
        <v>9</v>
      </c>
      <c r="R19" s="8"/>
      <c r="S19" s="8"/>
      <c r="T19" s="8"/>
      <c r="U19" s="8"/>
      <c r="V19" s="45">
        <f t="shared" si="2"/>
        <v>10</v>
      </c>
      <c r="W19" s="45">
        <f t="shared" si="3"/>
        <v>10</v>
      </c>
      <c r="X19" s="45">
        <f t="shared" si="4"/>
        <v>20</v>
      </c>
      <c r="Y19" s="45">
        <f t="shared" si="5"/>
        <v>19</v>
      </c>
      <c r="Z19" s="45">
        <f t="shared" si="6"/>
        <v>19</v>
      </c>
      <c r="AA19" s="45">
        <f t="shared" si="7"/>
        <v>19</v>
      </c>
      <c r="AB19" s="45">
        <f t="shared" si="8"/>
        <v>10</v>
      </c>
      <c r="AC19" s="45">
        <f t="shared" si="9"/>
        <v>10</v>
      </c>
      <c r="AD19" s="45">
        <f t="shared" si="10"/>
        <v>9.0553851381374173</v>
      </c>
      <c r="AE19" s="45">
        <f t="shared" si="11"/>
        <v>9.0553851381374173</v>
      </c>
      <c r="AF19" s="45">
        <f t="shared" si="12"/>
        <v>9.0553851381374173</v>
      </c>
      <c r="AG19" s="45">
        <f t="shared" si="13"/>
        <v>9.0553851381374173</v>
      </c>
      <c r="AH19" s="45">
        <f t="shared" si="14"/>
        <v>10</v>
      </c>
      <c r="AI19" s="45">
        <f t="shared" si="15"/>
        <v>10</v>
      </c>
      <c r="AJ19" s="45">
        <f t="shared" si="16"/>
        <v>20</v>
      </c>
      <c r="AK19" s="45">
        <f t="shared" si="17"/>
        <v>1</v>
      </c>
      <c r="AL19" s="45">
        <f t="shared" si="18"/>
        <v>1</v>
      </c>
      <c r="AM19" s="45">
        <f t="shared" si="19"/>
        <v>10</v>
      </c>
      <c r="AN19" s="45">
        <f t="shared" si="20"/>
        <v>10</v>
      </c>
      <c r="AO19" s="45">
        <f t="shared" si="21"/>
        <v>9.0553851381374173</v>
      </c>
      <c r="AP19" s="45">
        <f t="shared" si="22"/>
        <v>19</v>
      </c>
      <c r="AQ19" s="45">
        <f t="shared" si="23"/>
        <v>10.052440356397597</v>
      </c>
      <c r="AR19" s="45">
        <f t="shared" si="24"/>
        <v>10.161810711327979</v>
      </c>
      <c r="AS19" s="45">
        <f t="shared" si="25"/>
        <v>19.570796326794898</v>
      </c>
      <c r="AT19" s="45">
        <f t="shared" si="26"/>
        <v>10</v>
      </c>
      <c r="AU19" s="45">
        <f t="shared" si="27"/>
        <v>14</v>
      </c>
      <c r="AV19" s="45" t="e">
        <f>(1/(P19*12))*PI()*R19*SQRT(((P19*12)/2)^2+((Q19*12)-VLOOKUP(B19,Constants!$B$6:$E$16,4,FALSE))^2)+(2*1.5/12*1)*PI()*((Q19*12)-VLOOKUP(B19,Constants!$B$6:$E$16,4,FALSE))</f>
        <v>#N/A</v>
      </c>
      <c r="AW19" s="45">
        <f t="shared" si="28"/>
        <v>19.01797896792533</v>
      </c>
      <c r="AX19" s="45">
        <f t="shared" si="29"/>
        <v>10</v>
      </c>
      <c r="AY19" s="45">
        <f t="shared" si="30"/>
        <v>11</v>
      </c>
      <c r="AZ19" s="45">
        <f t="shared" si="31"/>
        <v>10</v>
      </c>
      <c r="BA19" s="45">
        <f t="shared" si="32"/>
        <v>20</v>
      </c>
      <c r="BB19" s="45">
        <f t="shared" si="33"/>
        <v>20</v>
      </c>
      <c r="BC19" s="45">
        <f t="shared" si="34"/>
        <v>20</v>
      </c>
      <c r="BD19" s="45">
        <f t="shared" si="35"/>
        <v>20</v>
      </c>
      <c r="BE19" s="45">
        <f t="shared" si="36"/>
        <v>28</v>
      </c>
      <c r="BF19" s="45">
        <f>IFERROR(IF($K20="SER OF",(-VLOOKUP($N20,Constants!$B$24:$I$60,2,FALSE)*VLOOKUP($B20,Constants!$B$6:$L$16,5)-VLOOKUP($N20,Constants!$B$24:$I$60,3,FALSE)*VLOOKUP($B20,Constants!$B$6:$L$16,6)-VLOOKUP($N20,Constants!$B$24:$I$60,4,FALSE)*VLOOKUP($B20,Constants!$B$6:$L$16,7,FALSE)-VLOOKUP($N20,Constants!$B$24:$I$60,5,FALSE)*VLOOKUP($B20,Constants!$B$6:$L$16,8,FALSE)+VLOOKUP($N20,Constants!$B$24:$I$60,6,FALSE)*VLOOKUP($B20,Constants!$B$6:$L$16,9,FALSE)+VLOOKUP($N20,Constants!$B$24:$I$60,7,FALSE)*VLOOKUP($B20,Constants!$B$6:$L$16,10,FALSE)+VLOOKUP($N20,Constants!$B$24:$I$60,8,FALSE)*VLOOKUP($B20,Constants!$B$6:$L$16,11,FALSE)),IF($K18="SER OF",(-VLOOKUP($N18,Constants!$B$24:$I$60,2,FALSE)*VLOOKUP($B18,Constants!$B$6:$L$16,5)-VLOOKUP($N18,Constants!$B$24:$I$60,3,FALSE)*VLOOKUP($B18,Constants!$B$6:$L$16,6)-VLOOKUP($N18,Constants!$B$24:$I$60,4,FALSE)*VLOOKUP($B18,Constants!$B$6:$L$16,7,FALSE)-VLOOKUP($N18,Constants!$B$24:$I$60,5,FALSE)*VLOOKUP($B18,Constants!$B$6:$L$16,8,FALSE)+VLOOKUP($N18,Constants!$B$24:$I$60,6,FALSE)*VLOOKUP($B18,Constants!$B$6:$L$16,9,FALSE)+VLOOKUP($N18,Constants!$B$24:$I$60,7,FALSE)*VLOOKUP($B18,Constants!$B$6:$L$16,10,FALSE)+VLOOKUP($N18,Constants!$B$24:$I$60,8,FALSE)*VLOOKUP($B18,Constants!$B$6:$L$16,11,FALSE)),IF(K19&lt;&gt;"SER OF",(-VLOOKUP($N19,Constants!$B$24:$I$60,2,FALSE)*VLOOKUP($B19,Constants!$B$6:$L$16,5)-VLOOKUP($N19,Constants!$B$24:$I$60,3,FALSE)*VLOOKUP($B19,Constants!$B$6:$L$16,6)-VLOOKUP($N19,Constants!$B$24:$I$60,4,FALSE)*VLOOKUP($B19,Constants!$B$6:$L$16,7,FALSE)-VLOOKUP($N19,Constants!$B$24:$I$60,5,FALSE)*VLOOKUP($B19,Constants!$B$6:$L$16,8,FALSE)+VLOOKUP($N19,Constants!$B$24:$I$60,6,FALSE)*VLOOKUP($B19,Constants!$B$6:$L$16,9,FALSE)+VLOOKUP($N19,Constants!$B$24:$I$60,7,FALSE)*VLOOKUP($B19,Constants!$B$6:$L$16,10,FALSE)+VLOOKUP($N19,Constants!$B$24:$I$60,8,FALSE)*VLOOKUP($B19,Constants!$B$6:$L$16,11,FALSE)),""))),"")</f>
        <v>-3</v>
      </c>
      <c r="BG19" s="49" t="str">
        <f t="shared" si="37"/>
        <v/>
      </c>
      <c r="BH19" s="3" t="s">
        <v>56</v>
      </c>
      <c r="BI19" s="9"/>
    </row>
    <row r="20" spans="1:61" x14ac:dyDescent="0.2">
      <c r="A20" s="39"/>
      <c r="B20" s="39"/>
      <c r="C20" s="40"/>
      <c r="D20" s="43" t="str">
        <f t="shared" si="38"/>
        <v/>
      </c>
      <c r="E20" s="40"/>
      <c r="F20" s="54"/>
      <c r="G20" s="54"/>
      <c r="H20" s="54"/>
      <c r="I20" s="54"/>
      <c r="J20" s="54"/>
      <c r="K20" s="57" t="str">
        <f t="shared" si="39"/>
        <v/>
      </c>
      <c r="L20" s="7" t="str">
        <f t="shared" ca="1" si="1"/>
        <v/>
      </c>
      <c r="M20" s="44" t="str">
        <f ca="1">IFERROR(ROUND(IF(OR(D20&lt;&gt;"",K21&lt;&gt;"SER OF",K19&lt;&gt;"SER OF"),IF(K20="SER OF",VLOOKUP($B20,Constants!$B$6:$E$16,3)*AVERAGE(L19,L21)*K19*K21,VLOOKUP($B20,Constants!$B$6:$E$16,3)*L20*K20)),0),"")</f>
        <v/>
      </c>
      <c r="N20" s="40"/>
      <c r="O20" s="8"/>
      <c r="P20" s="8"/>
      <c r="Q20" s="8"/>
      <c r="R20" s="8"/>
      <c r="S20" s="8"/>
      <c r="T20" s="8"/>
      <c r="U20" s="8"/>
      <c r="V20" s="45">
        <f t="shared" si="2"/>
        <v>0</v>
      </c>
      <c r="W20" s="45">
        <f t="shared" si="3"/>
        <v>0</v>
      </c>
      <c r="X20" s="45">
        <f t="shared" si="4"/>
        <v>0</v>
      </c>
      <c r="Y20" s="45">
        <f t="shared" si="5"/>
        <v>0</v>
      </c>
      <c r="Z20" s="45">
        <f t="shared" si="6"/>
        <v>0</v>
      </c>
      <c r="AA20" s="45">
        <f t="shared" si="7"/>
        <v>0</v>
      </c>
      <c r="AB20" s="45">
        <f t="shared" si="8"/>
        <v>0</v>
      </c>
      <c r="AC20" s="45">
        <f t="shared" si="9"/>
        <v>0</v>
      </c>
      <c r="AD20" s="45">
        <f t="shared" si="10"/>
        <v>0</v>
      </c>
      <c r="AE20" s="45">
        <f t="shared" si="11"/>
        <v>0</v>
      </c>
      <c r="AF20" s="45">
        <f t="shared" si="12"/>
        <v>0</v>
      </c>
      <c r="AG20" s="45">
        <f t="shared" si="13"/>
        <v>0</v>
      </c>
      <c r="AH20" s="45">
        <f t="shared" si="14"/>
        <v>0</v>
      </c>
      <c r="AI20" s="45">
        <f t="shared" si="15"/>
        <v>0</v>
      </c>
      <c r="AJ20" s="45">
        <f t="shared" si="16"/>
        <v>0</v>
      </c>
      <c r="AK20" s="45">
        <f t="shared" si="17"/>
        <v>0</v>
      </c>
      <c r="AL20" s="45">
        <f t="shared" si="18"/>
        <v>0</v>
      </c>
      <c r="AM20" s="45">
        <f t="shared" si="19"/>
        <v>0</v>
      </c>
      <c r="AN20" s="45">
        <f t="shared" si="20"/>
        <v>0</v>
      </c>
      <c r="AO20" s="45">
        <f t="shared" si="21"/>
        <v>0</v>
      </c>
      <c r="AP20" s="45">
        <f t="shared" si="22"/>
        <v>0</v>
      </c>
      <c r="AQ20" s="45">
        <f t="shared" si="23"/>
        <v>0</v>
      </c>
      <c r="AR20" s="45">
        <f t="shared" si="24"/>
        <v>0</v>
      </c>
      <c r="AS20" s="45">
        <f t="shared" si="25"/>
        <v>0</v>
      </c>
      <c r="AT20" s="45">
        <f t="shared" si="26"/>
        <v>0</v>
      </c>
      <c r="AU20" s="45">
        <f t="shared" si="27"/>
        <v>0</v>
      </c>
      <c r="AV20" s="45" t="e">
        <f>(1/(P20*12))*PI()*R20*SQRT(((P20*12)/2)^2+((Q20*12)-VLOOKUP(B20,Constants!$B$6:$E$16,4,FALSE))^2)+(2*1.5/12*1)*PI()*((Q20*12)-VLOOKUP(B20,Constants!$B$6:$E$16,4,FALSE))</f>
        <v>#DIV/0!</v>
      </c>
      <c r="AW20" s="45">
        <f t="shared" si="28"/>
        <v>0</v>
      </c>
      <c r="AX20" s="45">
        <f t="shared" si="29"/>
        <v>0</v>
      </c>
      <c r="AY20" s="45">
        <f t="shared" si="30"/>
        <v>0</v>
      </c>
      <c r="AZ20" s="45">
        <f t="shared" si="31"/>
        <v>0</v>
      </c>
      <c r="BA20" s="45">
        <f t="shared" si="32"/>
        <v>0</v>
      </c>
      <c r="BB20" s="45">
        <f t="shared" si="33"/>
        <v>0</v>
      </c>
      <c r="BC20" s="45">
        <f t="shared" si="34"/>
        <v>0</v>
      </c>
      <c r="BD20" s="45">
        <f t="shared" si="35"/>
        <v>0</v>
      </c>
      <c r="BE20" s="45">
        <f t="shared" si="36"/>
        <v>0</v>
      </c>
      <c r="BF20" s="45" t="str">
        <f>IFERROR(IF($K21="SER OF",(-VLOOKUP($N21,Constants!$B$24:$I$60,2,FALSE)*VLOOKUP($B21,Constants!$B$6:$L$16,5)-VLOOKUP($N21,Constants!$B$24:$I$60,3,FALSE)*VLOOKUP($B21,Constants!$B$6:$L$16,6)-VLOOKUP($N21,Constants!$B$24:$I$60,4,FALSE)*VLOOKUP($B21,Constants!$B$6:$L$16,7,FALSE)-VLOOKUP($N21,Constants!$B$24:$I$60,5,FALSE)*VLOOKUP($B21,Constants!$B$6:$L$16,8,FALSE)+VLOOKUP($N21,Constants!$B$24:$I$60,6,FALSE)*VLOOKUP($B21,Constants!$B$6:$L$16,9,FALSE)+VLOOKUP($N21,Constants!$B$24:$I$60,7,FALSE)*VLOOKUP($B21,Constants!$B$6:$L$16,10,FALSE)+VLOOKUP($N21,Constants!$B$24:$I$60,8,FALSE)*VLOOKUP($B21,Constants!$B$6:$L$16,11,FALSE)),IF($K19="SER OF",(-VLOOKUP($N19,Constants!$B$24:$I$60,2,FALSE)*VLOOKUP($B19,Constants!$B$6:$L$16,5)-VLOOKUP($N19,Constants!$B$24:$I$60,3,FALSE)*VLOOKUP($B19,Constants!$B$6:$L$16,6)-VLOOKUP($N19,Constants!$B$24:$I$60,4,FALSE)*VLOOKUP($B19,Constants!$B$6:$L$16,7,FALSE)-VLOOKUP($N19,Constants!$B$24:$I$60,5,FALSE)*VLOOKUP($B19,Constants!$B$6:$L$16,8,FALSE)+VLOOKUP($N19,Constants!$B$24:$I$60,6,FALSE)*VLOOKUP($B19,Constants!$B$6:$L$16,9,FALSE)+VLOOKUP($N19,Constants!$B$24:$I$60,7,FALSE)*VLOOKUP($B19,Constants!$B$6:$L$16,10,FALSE)+VLOOKUP($N19,Constants!$B$24:$I$60,8,FALSE)*VLOOKUP($B19,Constants!$B$6:$L$16,11,FALSE)),IF(K20&lt;&gt;"SER OF",(-VLOOKUP($N20,Constants!$B$24:$I$60,2,FALSE)*VLOOKUP($B20,Constants!$B$6:$L$16,5)-VLOOKUP($N20,Constants!$B$24:$I$60,3,FALSE)*VLOOKUP($B20,Constants!$B$6:$L$16,6)-VLOOKUP($N20,Constants!$B$24:$I$60,4,FALSE)*VLOOKUP($B20,Constants!$B$6:$L$16,7,FALSE)-VLOOKUP($N20,Constants!$B$24:$I$60,5,FALSE)*VLOOKUP($B20,Constants!$B$6:$L$16,8,FALSE)+VLOOKUP($N20,Constants!$B$24:$I$60,6,FALSE)*VLOOKUP($B20,Constants!$B$6:$L$16,9,FALSE)+VLOOKUP($N20,Constants!$B$24:$I$60,7,FALSE)*VLOOKUP($B20,Constants!$B$6:$L$16,10,FALSE)+VLOOKUP($N20,Constants!$B$24:$I$60,8,FALSE)*VLOOKUP($B20,Constants!$B$6:$L$16,11,FALSE)),""))),"")</f>
        <v/>
      </c>
      <c r="BG20" s="49" t="str">
        <f t="shared" si="37"/>
        <v/>
      </c>
      <c r="BH20" s="3" t="s">
        <v>56</v>
      </c>
      <c r="BI20" s="19"/>
    </row>
    <row r="21" spans="1:61" x14ac:dyDescent="0.2">
      <c r="A21" s="39" t="s">
        <v>97</v>
      </c>
      <c r="B21" s="39">
        <v>6</v>
      </c>
      <c r="C21" s="40">
        <v>1</v>
      </c>
      <c r="D21" s="43" t="str">
        <f t="shared" si="38"/>
        <v>W601</v>
      </c>
      <c r="E21" s="40">
        <f>(4*2)+(3+21*2+2*2+8*2+2*2+2*2)+(3+64*2+3)+(2+30*2)</f>
        <v>277</v>
      </c>
      <c r="F21" s="54"/>
      <c r="G21" s="54"/>
      <c r="H21" s="54"/>
      <c r="I21" s="54"/>
      <c r="J21" s="54"/>
      <c r="K21" s="57">
        <f t="shared" si="39"/>
        <v>277</v>
      </c>
      <c r="L21" s="7">
        <f t="shared" ca="1" si="1"/>
        <v>6.833333333333333</v>
      </c>
      <c r="M21" s="44">
        <f ca="1">IFERROR(ROUND(IF(OR(D21&lt;&gt;"",K22&lt;&gt;"SER OF",K20&lt;&gt;"SER OF"),IF(K21="SER OF",VLOOKUP($B21,Constants!$B$6:$E$16,3)*AVERAGE(L20,L22)*K20*K22,VLOOKUP($B21,Constants!$B$6:$E$16,3)*L21*K21)),0),"")</f>
        <v>2843</v>
      </c>
      <c r="N21" s="40">
        <v>1</v>
      </c>
      <c r="O21" s="8"/>
      <c r="P21" s="8">
        <v>1</v>
      </c>
      <c r="Q21" s="8">
        <f>(2.5+2/12+43/12)-3/12</f>
        <v>6</v>
      </c>
      <c r="R21" s="8"/>
      <c r="S21" s="8"/>
      <c r="T21" s="8"/>
      <c r="U21" s="8"/>
      <c r="V21" s="45">
        <f t="shared" si="2"/>
        <v>7</v>
      </c>
      <c r="W21" s="45">
        <f t="shared" si="3"/>
        <v>7</v>
      </c>
      <c r="X21" s="45">
        <f t="shared" si="4"/>
        <v>14</v>
      </c>
      <c r="Y21" s="45">
        <f t="shared" si="5"/>
        <v>13</v>
      </c>
      <c r="Z21" s="45">
        <f t="shared" si="6"/>
        <v>13</v>
      </c>
      <c r="AA21" s="45">
        <f t="shared" si="7"/>
        <v>13</v>
      </c>
      <c r="AB21" s="45">
        <f t="shared" si="8"/>
        <v>7</v>
      </c>
      <c r="AC21" s="45">
        <f t="shared" si="9"/>
        <v>7</v>
      </c>
      <c r="AD21" s="45">
        <f t="shared" si="10"/>
        <v>6.0827625302982193</v>
      </c>
      <c r="AE21" s="45">
        <f t="shared" si="11"/>
        <v>6.0827625302982193</v>
      </c>
      <c r="AF21" s="45">
        <f t="shared" si="12"/>
        <v>6.0827625302982193</v>
      </c>
      <c r="AG21" s="45">
        <f t="shared" si="13"/>
        <v>6.0827625302982193</v>
      </c>
      <c r="AH21" s="45">
        <f t="shared" si="14"/>
        <v>7</v>
      </c>
      <c r="AI21" s="45">
        <f t="shared" si="15"/>
        <v>7</v>
      </c>
      <c r="AJ21" s="45">
        <f t="shared" si="16"/>
        <v>14</v>
      </c>
      <c r="AK21" s="45">
        <f t="shared" si="17"/>
        <v>1</v>
      </c>
      <c r="AL21" s="45">
        <f t="shared" si="18"/>
        <v>1</v>
      </c>
      <c r="AM21" s="45">
        <f t="shared" si="19"/>
        <v>7</v>
      </c>
      <c r="AN21" s="45">
        <f t="shared" si="20"/>
        <v>7</v>
      </c>
      <c r="AO21" s="45">
        <f t="shared" si="21"/>
        <v>6.0827625302982193</v>
      </c>
      <c r="AP21" s="45">
        <f t="shared" si="22"/>
        <v>13</v>
      </c>
      <c r="AQ21" s="45">
        <f t="shared" si="23"/>
        <v>7.0349602375983986</v>
      </c>
      <c r="AR21" s="45">
        <f t="shared" si="24"/>
        <v>7.1078738075519858</v>
      </c>
      <c r="AS21" s="45">
        <f t="shared" si="25"/>
        <v>13.570796326794897</v>
      </c>
      <c r="AT21" s="45">
        <f t="shared" si="26"/>
        <v>7</v>
      </c>
      <c r="AU21" s="45">
        <f t="shared" si="27"/>
        <v>11</v>
      </c>
      <c r="AV21" s="45">
        <f>(1/(P21*12))*PI()*R21*SQRT(((P21*12)/2)^2+((Q21*12)-VLOOKUP(B21,Constants!$B$6:$E$16,4,FALSE))^2)+(2*1.5/12*1)*PI()*((Q21*12)-VLOOKUP(B21,Constants!$B$6:$E$16,4,FALSE))</f>
        <v>55.959619142068192</v>
      </c>
      <c r="AW21" s="45">
        <f t="shared" si="28"/>
        <v>13.01797896792533</v>
      </c>
      <c r="AX21" s="45">
        <f t="shared" si="29"/>
        <v>7</v>
      </c>
      <c r="AY21" s="45">
        <f t="shared" si="30"/>
        <v>8</v>
      </c>
      <c r="AZ21" s="45">
        <f t="shared" si="31"/>
        <v>7</v>
      </c>
      <c r="BA21" s="45">
        <f t="shared" si="32"/>
        <v>14</v>
      </c>
      <c r="BB21" s="45">
        <f t="shared" si="33"/>
        <v>14</v>
      </c>
      <c r="BC21" s="45">
        <f t="shared" si="34"/>
        <v>14</v>
      </c>
      <c r="BD21" s="45">
        <f t="shared" si="35"/>
        <v>14</v>
      </c>
      <c r="BE21" s="45">
        <f t="shared" si="36"/>
        <v>19</v>
      </c>
      <c r="BF21" s="45">
        <f>IFERROR(IF($K22="SER OF",(-VLOOKUP($N22,Constants!$B$24:$I$60,2,FALSE)*VLOOKUP($B22,Constants!$B$6:$L$16,5)-VLOOKUP($N22,Constants!$B$24:$I$60,3,FALSE)*VLOOKUP($B22,Constants!$B$6:$L$16,6)-VLOOKUP($N22,Constants!$B$24:$I$60,4,FALSE)*VLOOKUP($B22,Constants!$B$6:$L$16,7,FALSE)-VLOOKUP($N22,Constants!$B$24:$I$60,5,FALSE)*VLOOKUP($B22,Constants!$B$6:$L$16,8,FALSE)+VLOOKUP($N22,Constants!$B$24:$I$60,6,FALSE)*VLOOKUP($B22,Constants!$B$6:$L$16,9,FALSE)+VLOOKUP($N22,Constants!$B$24:$I$60,7,FALSE)*VLOOKUP($B22,Constants!$B$6:$L$16,10,FALSE)+VLOOKUP($N22,Constants!$B$24:$I$60,8,FALSE)*VLOOKUP($B22,Constants!$B$6:$L$16,11,FALSE)),IF($K20="SER OF",(-VLOOKUP($N20,Constants!$B$24:$I$60,2,FALSE)*VLOOKUP($B20,Constants!$B$6:$L$16,5)-VLOOKUP($N20,Constants!$B$24:$I$60,3,FALSE)*VLOOKUP($B20,Constants!$B$6:$L$16,6)-VLOOKUP($N20,Constants!$B$24:$I$60,4,FALSE)*VLOOKUP($B20,Constants!$B$6:$L$16,7,FALSE)-VLOOKUP($N20,Constants!$B$24:$I$60,5,FALSE)*VLOOKUP($B20,Constants!$B$6:$L$16,8,FALSE)+VLOOKUP($N20,Constants!$B$24:$I$60,6,FALSE)*VLOOKUP($B20,Constants!$B$6:$L$16,9,FALSE)+VLOOKUP($N20,Constants!$B$24:$I$60,7,FALSE)*VLOOKUP($B20,Constants!$B$6:$L$16,10,FALSE)+VLOOKUP($N20,Constants!$B$24:$I$60,8,FALSE)*VLOOKUP($B20,Constants!$B$6:$L$16,11,FALSE)),IF(K21&lt;&gt;"SER OF",(-VLOOKUP($N21,Constants!$B$24:$I$60,2,FALSE)*VLOOKUP($B21,Constants!$B$6:$L$16,5)-VLOOKUP($N21,Constants!$B$24:$I$60,3,FALSE)*VLOOKUP($B21,Constants!$B$6:$L$16,6)-VLOOKUP($N21,Constants!$B$24:$I$60,4,FALSE)*VLOOKUP($B21,Constants!$B$6:$L$16,7,FALSE)-VLOOKUP($N21,Constants!$B$24:$I$60,5,FALSE)*VLOOKUP($B21,Constants!$B$6:$L$16,8,FALSE)+VLOOKUP($N21,Constants!$B$24:$I$60,6,FALSE)*VLOOKUP($B21,Constants!$B$6:$L$16,9,FALSE)+VLOOKUP($N21,Constants!$B$24:$I$60,7,FALSE)*VLOOKUP($B21,Constants!$B$6:$L$16,10,FALSE)+VLOOKUP($N21,Constants!$B$24:$I$60,8,FALSE)*VLOOKUP($B21,Constants!$B$6:$L$16,11,FALSE)),""))),"")</f>
        <v>-2</v>
      </c>
      <c r="BG21" s="49" t="str">
        <f t="shared" si="37"/>
        <v/>
      </c>
      <c r="BH21" s="3" t="s">
        <v>83</v>
      </c>
      <c r="BI21" s="9" t="s">
        <v>109</v>
      </c>
    </row>
    <row r="22" spans="1:61" x14ac:dyDescent="0.2">
      <c r="A22" s="39" t="s">
        <v>97</v>
      </c>
      <c r="B22" s="39">
        <v>6</v>
      </c>
      <c r="C22" s="40">
        <v>2</v>
      </c>
      <c r="D22" s="43" t="str">
        <f t="shared" si="38"/>
        <v>W602</v>
      </c>
      <c r="E22" s="40">
        <f>E21</f>
        <v>277</v>
      </c>
      <c r="F22" s="54"/>
      <c r="G22" s="54"/>
      <c r="H22" s="54"/>
      <c r="I22" s="54"/>
      <c r="J22" s="54"/>
      <c r="K22" s="57">
        <f t="shared" si="39"/>
        <v>277</v>
      </c>
      <c r="L22" s="7">
        <f t="shared" ca="1" si="1"/>
        <v>9.8333333333333321</v>
      </c>
      <c r="M22" s="44">
        <f ca="1">IFERROR(ROUND(IF(OR(D22&lt;&gt;"",K23&lt;&gt;"SER OF",K21&lt;&gt;"SER OF"),IF(K22="SER OF",VLOOKUP($B22,Constants!$B$6:$E$16,3)*AVERAGE(L21,L23)*K21*K23,VLOOKUP($B22,Constants!$B$6:$E$16,3)*L22*K22)),0),"")</f>
        <v>4091</v>
      </c>
      <c r="N22" s="40" t="s">
        <v>9</v>
      </c>
      <c r="O22" s="8">
        <f>(9+2/12+1)-4/12</f>
        <v>9.8333333333333321</v>
      </c>
      <c r="P22" s="8"/>
      <c r="Q22" s="8"/>
      <c r="R22" s="8"/>
      <c r="S22" s="8"/>
      <c r="T22" s="8"/>
      <c r="U22" s="8"/>
      <c r="V22" s="45">
        <f t="shared" si="2"/>
        <v>0</v>
      </c>
      <c r="W22" s="45">
        <f t="shared" si="3"/>
        <v>0</v>
      </c>
      <c r="X22" s="45">
        <f t="shared" si="4"/>
        <v>0</v>
      </c>
      <c r="Y22" s="45">
        <f t="shared" si="5"/>
        <v>0</v>
      </c>
      <c r="Z22" s="45">
        <f t="shared" si="6"/>
        <v>0</v>
      </c>
      <c r="AA22" s="45">
        <f t="shared" si="7"/>
        <v>0</v>
      </c>
      <c r="AB22" s="45">
        <f t="shared" si="8"/>
        <v>0</v>
      </c>
      <c r="AC22" s="45">
        <f t="shared" si="9"/>
        <v>0</v>
      </c>
      <c r="AD22" s="45">
        <f t="shared" si="10"/>
        <v>0</v>
      </c>
      <c r="AE22" s="45">
        <f t="shared" si="11"/>
        <v>0</v>
      </c>
      <c r="AF22" s="45">
        <f t="shared" si="12"/>
        <v>0</v>
      </c>
      <c r="AG22" s="45">
        <f t="shared" si="13"/>
        <v>0</v>
      </c>
      <c r="AH22" s="45">
        <f t="shared" si="14"/>
        <v>0</v>
      </c>
      <c r="AI22" s="45">
        <f t="shared" si="15"/>
        <v>0</v>
      </c>
      <c r="AJ22" s="45">
        <f t="shared" si="16"/>
        <v>0</v>
      </c>
      <c r="AK22" s="45">
        <f t="shared" si="17"/>
        <v>0</v>
      </c>
      <c r="AL22" s="45">
        <f t="shared" si="18"/>
        <v>0</v>
      </c>
      <c r="AM22" s="45">
        <f t="shared" si="19"/>
        <v>0</v>
      </c>
      <c r="AN22" s="45">
        <f t="shared" si="20"/>
        <v>0</v>
      </c>
      <c r="AO22" s="45">
        <f t="shared" si="21"/>
        <v>0</v>
      </c>
      <c r="AP22" s="45">
        <f t="shared" si="22"/>
        <v>0</v>
      </c>
      <c r="AQ22" s="45">
        <f t="shared" si="23"/>
        <v>0</v>
      </c>
      <c r="AR22" s="45">
        <f t="shared" si="24"/>
        <v>0</v>
      </c>
      <c r="AS22" s="45">
        <f t="shared" si="25"/>
        <v>0</v>
      </c>
      <c r="AT22" s="45">
        <f t="shared" si="26"/>
        <v>0</v>
      </c>
      <c r="AU22" s="45">
        <f t="shared" si="27"/>
        <v>0</v>
      </c>
      <c r="AV22" s="45" t="e">
        <f>(1/(P22*12))*PI()*R22*SQRT(((P22*12)/2)^2+((Q22*12)-VLOOKUP(B22,Constants!$B$6:$E$16,4,FALSE))^2)+(2*1.5/12*1)*PI()*((Q22*12)-VLOOKUP(B22,Constants!$B$6:$E$16,4,FALSE))</f>
        <v>#DIV/0!</v>
      </c>
      <c r="AW22" s="45">
        <f t="shared" si="28"/>
        <v>0</v>
      </c>
      <c r="AX22" s="45">
        <f t="shared" si="29"/>
        <v>0</v>
      </c>
      <c r="AY22" s="45">
        <f t="shared" si="30"/>
        <v>0</v>
      </c>
      <c r="AZ22" s="45">
        <f t="shared" si="31"/>
        <v>0</v>
      </c>
      <c r="BA22" s="45">
        <f t="shared" si="32"/>
        <v>0</v>
      </c>
      <c r="BB22" s="45">
        <f t="shared" si="33"/>
        <v>0</v>
      </c>
      <c r="BC22" s="45">
        <f t="shared" si="34"/>
        <v>0</v>
      </c>
      <c r="BD22" s="45">
        <f t="shared" si="35"/>
        <v>0</v>
      </c>
      <c r="BE22" s="45">
        <f t="shared" si="36"/>
        <v>0</v>
      </c>
      <c r="BF22" s="45" t="str">
        <f>IFERROR(IF($K23="SER OF",(-VLOOKUP($N23,Constants!$B$24:$I$60,2,FALSE)*VLOOKUP($B23,Constants!$B$6:$L$16,5)-VLOOKUP($N23,Constants!$B$24:$I$60,3,FALSE)*VLOOKUP($B23,Constants!$B$6:$L$16,6)-VLOOKUP($N23,Constants!$B$24:$I$60,4,FALSE)*VLOOKUP($B23,Constants!$B$6:$L$16,7,FALSE)-VLOOKUP($N23,Constants!$B$24:$I$60,5,FALSE)*VLOOKUP($B23,Constants!$B$6:$L$16,8,FALSE)+VLOOKUP($N23,Constants!$B$24:$I$60,6,FALSE)*VLOOKUP($B23,Constants!$B$6:$L$16,9,FALSE)+VLOOKUP($N23,Constants!$B$24:$I$60,7,FALSE)*VLOOKUP($B23,Constants!$B$6:$L$16,10,FALSE)+VLOOKUP($N23,Constants!$B$24:$I$60,8,FALSE)*VLOOKUP($B23,Constants!$B$6:$L$16,11,FALSE)),IF($K21="SER OF",(-VLOOKUP($N21,Constants!$B$24:$I$60,2,FALSE)*VLOOKUP($B21,Constants!$B$6:$L$16,5)-VLOOKUP($N21,Constants!$B$24:$I$60,3,FALSE)*VLOOKUP($B21,Constants!$B$6:$L$16,6)-VLOOKUP($N21,Constants!$B$24:$I$60,4,FALSE)*VLOOKUP($B21,Constants!$B$6:$L$16,7,FALSE)-VLOOKUP($N21,Constants!$B$24:$I$60,5,FALSE)*VLOOKUP($B21,Constants!$B$6:$L$16,8,FALSE)+VLOOKUP($N21,Constants!$B$24:$I$60,6,FALSE)*VLOOKUP($B21,Constants!$B$6:$L$16,9,FALSE)+VLOOKUP($N21,Constants!$B$24:$I$60,7,FALSE)*VLOOKUP($B21,Constants!$B$6:$L$16,10,FALSE)+VLOOKUP($N21,Constants!$B$24:$I$60,8,FALSE)*VLOOKUP($B21,Constants!$B$6:$L$16,11,FALSE)),IF(K22&lt;&gt;"SER OF",(-VLOOKUP($N22,Constants!$B$24:$I$60,2,FALSE)*VLOOKUP($B22,Constants!$B$6:$L$16,5)-VLOOKUP($N22,Constants!$B$24:$I$60,3,FALSE)*VLOOKUP($B22,Constants!$B$6:$L$16,6)-VLOOKUP($N22,Constants!$B$24:$I$60,4,FALSE)*VLOOKUP($B22,Constants!$B$6:$L$16,7,FALSE)-VLOOKUP($N22,Constants!$B$24:$I$60,5,FALSE)*VLOOKUP($B22,Constants!$B$6:$L$16,8,FALSE)+VLOOKUP($N22,Constants!$B$24:$I$60,6,FALSE)*VLOOKUP($B22,Constants!$B$6:$L$16,9,FALSE)+VLOOKUP($N22,Constants!$B$24:$I$60,7,FALSE)*VLOOKUP($B22,Constants!$B$6:$L$16,10,FALSE)+VLOOKUP($N22,Constants!$B$24:$I$60,8,FALSE)*VLOOKUP($B22,Constants!$B$6:$L$16,11,FALSE)),""))),"")</f>
        <v/>
      </c>
      <c r="BG22" s="49" t="str">
        <f t="shared" si="37"/>
        <v/>
      </c>
      <c r="BH22" s="3" t="s">
        <v>83</v>
      </c>
      <c r="BI22" s="9" t="s">
        <v>110</v>
      </c>
    </row>
    <row r="23" spans="1:61" x14ac:dyDescent="0.2">
      <c r="A23" s="39" t="s">
        <v>97</v>
      </c>
      <c r="B23" s="39">
        <v>6</v>
      </c>
      <c r="C23" s="40">
        <v>3</v>
      </c>
      <c r="D23" s="43" t="str">
        <f t="shared" si="38"/>
        <v>W603</v>
      </c>
      <c r="E23" s="40">
        <f>(23+13+13+2+5)</f>
        <v>56</v>
      </c>
      <c r="F23" s="54"/>
      <c r="G23" s="54"/>
      <c r="H23" s="54"/>
      <c r="I23" s="54"/>
      <c r="J23" s="54"/>
      <c r="K23" s="57">
        <f t="shared" si="39"/>
        <v>56</v>
      </c>
      <c r="L23" s="7">
        <f t="shared" ca="1" si="1"/>
        <v>12.5</v>
      </c>
      <c r="M23" s="44">
        <f ca="1">IFERROR(ROUND(IF(OR(D23&lt;&gt;"",K24&lt;&gt;"SER OF",K22&lt;&gt;"SER OF"),IF(K23="SER OF",VLOOKUP($B23,Constants!$B$6:$E$16,3)*AVERAGE(L22,L24)*K22*K24,VLOOKUP($B23,Constants!$B$6:$E$16,3)*L23*K23)),0),"")</f>
        <v>1051</v>
      </c>
      <c r="N23" s="40" t="s">
        <v>9</v>
      </c>
      <c r="O23" s="8">
        <f>CEILING((537-524.33)-3/12,1/12)</f>
        <v>12.5</v>
      </c>
      <c r="P23" s="8"/>
      <c r="Q23" s="8"/>
      <c r="R23" s="8"/>
      <c r="S23" s="8"/>
      <c r="T23" s="8"/>
      <c r="U23" s="8"/>
      <c r="V23" s="45">
        <f t="shared" si="2"/>
        <v>0</v>
      </c>
      <c r="W23" s="45">
        <f t="shared" si="3"/>
        <v>0</v>
      </c>
      <c r="X23" s="45">
        <f t="shared" si="4"/>
        <v>0</v>
      </c>
      <c r="Y23" s="45">
        <f t="shared" si="5"/>
        <v>0</v>
      </c>
      <c r="Z23" s="45">
        <f t="shared" si="6"/>
        <v>0</v>
      </c>
      <c r="AA23" s="45">
        <f t="shared" si="7"/>
        <v>0</v>
      </c>
      <c r="AB23" s="45">
        <f t="shared" si="8"/>
        <v>0</v>
      </c>
      <c r="AC23" s="45">
        <f t="shared" si="9"/>
        <v>0</v>
      </c>
      <c r="AD23" s="45">
        <f t="shared" si="10"/>
        <v>0</v>
      </c>
      <c r="AE23" s="45">
        <f t="shared" si="11"/>
        <v>0</v>
      </c>
      <c r="AF23" s="45">
        <f t="shared" si="12"/>
        <v>0</v>
      </c>
      <c r="AG23" s="45">
        <f t="shared" si="13"/>
        <v>0</v>
      </c>
      <c r="AH23" s="45">
        <f t="shared" si="14"/>
        <v>0</v>
      </c>
      <c r="AI23" s="45">
        <f t="shared" si="15"/>
        <v>0</v>
      </c>
      <c r="AJ23" s="45">
        <f t="shared" si="16"/>
        <v>0</v>
      </c>
      <c r="AK23" s="45">
        <f t="shared" si="17"/>
        <v>0</v>
      </c>
      <c r="AL23" s="45">
        <f t="shared" si="18"/>
        <v>0</v>
      </c>
      <c r="AM23" s="45">
        <f t="shared" si="19"/>
        <v>0</v>
      </c>
      <c r="AN23" s="45">
        <f t="shared" si="20"/>
        <v>0</v>
      </c>
      <c r="AO23" s="45">
        <f t="shared" si="21"/>
        <v>0</v>
      </c>
      <c r="AP23" s="45">
        <f t="shared" si="22"/>
        <v>0</v>
      </c>
      <c r="AQ23" s="45">
        <f t="shared" si="23"/>
        <v>0</v>
      </c>
      <c r="AR23" s="45">
        <f t="shared" si="24"/>
        <v>0</v>
      </c>
      <c r="AS23" s="45">
        <f t="shared" si="25"/>
        <v>0</v>
      </c>
      <c r="AT23" s="45">
        <f t="shared" si="26"/>
        <v>0</v>
      </c>
      <c r="AU23" s="45">
        <f t="shared" si="27"/>
        <v>0</v>
      </c>
      <c r="AV23" s="45" t="e">
        <f>(1/(P23*12))*PI()*R23*SQRT(((P23*12)/2)^2+((Q23*12)-VLOOKUP(B23,Constants!$B$6:$E$16,4,FALSE))^2)+(2*1.5/12*1)*PI()*((Q23*12)-VLOOKUP(B23,Constants!$B$6:$E$16,4,FALSE))</f>
        <v>#DIV/0!</v>
      </c>
      <c r="AW23" s="45">
        <f t="shared" si="28"/>
        <v>0</v>
      </c>
      <c r="AX23" s="45">
        <f t="shared" si="29"/>
        <v>0</v>
      </c>
      <c r="AY23" s="45">
        <f t="shared" si="30"/>
        <v>0</v>
      </c>
      <c r="AZ23" s="45">
        <f t="shared" si="31"/>
        <v>0</v>
      </c>
      <c r="BA23" s="45">
        <f t="shared" si="32"/>
        <v>0</v>
      </c>
      <c r="BB23" s="45">
        <f t="shared" si="33"/>
        <v>0</v>
      </c>
      <c r="BC23" s="45">
        <f t="shared" si="34"/>
        <v>0</v>
      </c>
      <c r="BD23" s="45">
        <f t="shared" si="35"/>
        <v>0</v>
      </c>
      <c r="BE23" s="45">
        <f t="shared" si="36"/>
        <v>0</v>
      </c>
      <c r="BF23" s="45" t="str">
        <f>IFERROR(IF($K24="SER OF",(-VLOOKUP($N24,Constants!$B$24:$I$60,2,FALSE)*VLOOKUP($B24,Constants!$B$6:$L$16,5)-VLOOKUP($N24,Constants!$B$24:$I$60,3,FALSE)*VLOOKUP($B24,Constants!$B$6:$L$16,6)-VLOOKUP($N24,Constants!$B$24:$I$60,4,FALSE)*VLOOKUP($B24,Constants!$B$6:$L$16,7,FALSE)-VLOOKUP($N24,Constants!$B$24:$I$60,5,FALSE)*VLOOKUP($B24,Constants!$B$6:$L$16,8,FALSE)+VLOOKUP($N24,Constants!$B$24:$I$60,6,FALSE)*VLOOKUP($B24,Constants!$B$6:$L$16,9,FALSE)+VLOOKUP($N24,Constants!$B$24:$I$60,7,FALSE)*VLOOKUP($B24,Constants!$B$6:$L$16,10,FALSE)+VLOOKUP($N24,Constants!$B$24:$I$60,8,FALSE)*VLOOKUP($B24,Constants!$B$6:$L$16,11,FALSE)),IF($K22="SER OF",(-VLOOKUP($N22,Constants!$B$24:$I$60,2,FALSE)*VLOOKUP($B22,Constants!$B$6:$L$16,5)-VLOOKUP($N22,Constants!$B$24:$I$60,3,FALSE)*VLOOKUP($B22,Constants!$B$6:$L$16,6)-VLOOKUP($N22,Constants!$B$24:$I$60,4,FALSE)*VLOOKUP($B22,Constants!$B$6:$L$16,7,FALSE)-VLOOKUP($N22,Constants!$B$24:$I$60,5,FALSE)*VLOOKUP($B22,Constants!$B$6:$L$16,8,FALSE)+VLOOKUP($N22,Constants!$B$24:$I$60,6,FALSE)*VLOOKUP($B22,Constants!$B$6:$L$16,9,FALSE)+VLOOKUP($N22,Constants!$B$24:$I$60,7,FALSE)*VLOOKUP($B22,Constants!$B$6:$L$16,10,FALSE)+VLOOKUP($N22,Constants!$B$24:$I$60,8,FALSE)*VLOOKUP($B22,Constants!$B$6:$L$16,11,FALSE)),IF(K23&lt;&gt;"SER OF",(-VLOOKUP($N23,Constants!$B$24:$I$60,2,FALSE)*VLOOKUP($B23,Constants!$B$6:$L$16,5)-VLOOKUP($N23,Constants!$B$24:$I$60,3,FALSE)*VLOOKUP($B23,Constants!$B$6:$L$16,6)-VLOOKUP($N23,Constants!$B$24:$I$60,4,FALSE)*VLOOKUP($B23,Constants!$B$6:$L$16,7,FALSE)-VLOOKUP($N23,Constants!$B$24:$I$60,5,FALSE)*VLOOKUP($B23,Constants!$B$6:$L$16,8,FALSE)+VLOOKUP($N23,Constants!$B$24:$I$60,6,FALSE)*VLOOKUP($B23,Constants!$B$6:$L$16,9,FALSE)+VLOOKUP($N23,Constants!$B$24:$I$60,7,FALSE)*VLOOKUP($B23,Constants!$B$6:$L$16,10,FALSE)+VLOOKUP($N23,Constants!$B$24:$I$60,8,FALSE)*VLOOKUP($B23,Constants!$B$6:$L$16,11,FALSE)),""))),"")</f>
        <v/>
      </c>
      <c r="BG23" s="49" t="str">
        <f t="shared" si="37"/>
        <v/>
      </c>
      <c r="BH23" s="3" t="s">
        <v>83</v>
      </c>
      <c r="BI23" s="9" t="s">
        <v>111</v>
      </c>
    </row>
    <row r="24" spans="1:61" x14ac:dyDescent="0.2">
      <c r="A24" s="39" t="s">
        <v>97</v>
      </c>
      <c r="B24" s="39">
        <v>6</v>
      </c>
      <c r="C24" s="40">
        <v>4</v>
      </c>
      <c r="D24" s="43" t="str">
        <f t="shared" si="38"/>
        <v>W604</v>
      </c>
      <c r="E24" s="40">
        <f>E23</f>
        <v>56</v>
      </c>
      <c r="F24" s="54"/>
      <c r="G24" s="54"/>
      <c r="H24" s="54"/>
      <c r="I24" s="54"/>
      <c r="J24" s="54"/>
      <c r="K24" s="57">
        <f t="shared" si="39"/>
        <v>56</v>
      </c>
      <c r="L24" s="7">
        <f t="shared" ca="1" si="1"/>
        <v>15.5</v>
      </c>
      <c r="M24" s="44">
        <f ca="1">IFERROR(ROUND(IF(OR(D24&lt;&gt;"",K25&lt;&gt;"SER OF",K23&lt;&gt;"SER OF"),IF(K24="SER OF",VLOOKUP($B24,Constants!$B$6:$E$16,3)*AVERAGE(L23,L25)*K23*K25,VLOOKUP($B24,Constants!$B$6:$E$16,3)*L24*K24)),0),"")</f>
        <v>1304</v>
      </c>
      <c r="N24" s="40" t="s">
        <v>9</v>
      </c>
      <c r="O24" s="8">
        <f>O23+3/12+33/12</f>
        <v>15.5</v>
      </c>
      <c r="P24" s="8"/>
      <c r="Q24" s="8"/>
      <c r="R24" s="8"/>
      <c r="S24" s="8"/>
      <c r="T24" s="8"/>
      <c r="U24" s="8"/>
      <c r="V24" s="45">
        <f t="shared" si="2"/>
        <v>0</v>
      </c>
      <c r="W24" s="45">
        <f t="shared" si="3"/>
        <v>0</v>
      </c>
      <c r="X24" s="45">
        <f t="shared" si="4"/>
        <v>0</v>
      </c>
      <c r="Y24" s="45">
        <f t="shared" si="5"/>
        <v>0</v>
      </c>
      <c r="Z24" s="45">
        <f t="shared" si="6"/>
        <v>0</v>
      </c>
      <c r="AA24" s="45">
        <f t="shared" si="7"/>
        <v>0</v>
      </c>
      <c r="AB24" s="45">
        <f t="shared" si="8"/>
        <v>0</v>
      </c>
      <c r="AC24" s="45">
        <f t="shared" si="9"/>
        <v>0</v>
      </c>
      <c r="AD24" s="45">
        <f t="shared" si="10"/>
        <v>0</v>
      </c>
      <c r="AE24" s="45">
        <f t="shared" si="11"/>
        <v>0</v>
      </c>
      <c r="AF24" s="45">
        <f t="shared" si="12"/>
        <v>0</v>
      </c>
      <c r="AG24" s="45">
        <f t="shared" si="13"/>
        <v>0</v>
      </c>
      <c r="AH24" s="45">
        <f t="shared" si="14"/>
        <v>0</v>
      </c>
      <c r="AI24" s="45">
        <f t="shared" si="15"/>
        <v>0</v>
      </c>
      <c r="AJ24" s="45">
        <f t="shared" si="16"/>
        <v>0</v>
      </c>
      <c r="AK24" s="45">
        <f t="shared" si="17"/>
        <v>0</v>
      </c>
      <c r="AL24" s="45">
        <f t="shared" si="18"/>
        <v>0</v>
      </c>
      <c r="AM24" s="45">
        <f t="shared" si="19"/>
        <v>0</v>
      </c>
      <c r="AN24" s="45">
        <f t="shared" si="20"/>
        <v>0</v>
      </c>
      <c r="AO24" s="45">
        <f t="shared" si="21"/>
        <v>0</v>
      </c>
      <c r="AP24" s="45">
        <f t="shared" si="22"/>
        <v>0</v>
      </c>
      <c r="AQ24" s="45">
        <f t="shared" si="23"/>
        <v>0</v>
      </c>
      <c r="AR24" s="45">
        <f t="shared" si="24"/>
        <v>0</v>
      </c>
      <c r="AS24" s="45">
        <f t="shared" si="25"/>
        <v>0</v>
      </c>
      <c r="AT24" s="45">
        <f t="shared" si="26"/>
        <v>0</v>
      </c>
      <c r="AU24" s="45">
        <f t="shared" si="27"/>
        <v>0</v>
      </c>
      <c r="AV24" s="45" t="e">
        <f>(1/(P24*12))*PI()*R24*SQRT(((P24*12)/2)^2+((Q24*12)-VLOOKUP(B24,Constants!$B$6:$E$16,4,FALSE))^2)+(2*1.5/12*1)*PI()*((Q24*12)-VLOOKUP(B24,Constants!$B$6:$E$16,4,FALSE))</f>
        <v>#DIV/0!</v>
      </c>
      <c r="AW24" s="45">
        <f t="shared" si="28"/>
        <v>0</v>
      </c>
      <c r="AX24" s="45">
        <f t="shared" si="29"/>
        <v>0</v>
      </c>
      <c r="AY24" s="45">
        <f t="shared" si="30"/>
        <v>0</v>
      </c>
      <c r="AZ24" s="45">
        <f t="shared" si="31"/>
        <v>0</v>
      </c>
      <c r="BA24" s="45">
        <f t="shared" si="32"/>
        <v>0</v>
      </c>
      <c r="BB24" s="45">
        <f t="shared" si="33"/>
        <v>0</v>
      </c>
      <c r="BC24" s="45">
        <f t="shared" si="34"/>
        <v>0</v>
      </c>
      <c r="BD24" s="45">
        <f t="shared" si="35"/>
        <v>0</v>
      </c>
      <c r="BE24" s="45">
        <f t="shared" si="36"/>
        <v>0</v>
      </c>
      <c r="BF24" s="45" t="str">
        <f>IFERROR(IF($K25="SER OF",(-VLOOKUP($N25,Constants!$B$24:$I$60,2,FALSE)*VLOOKUP($B25,Constants!$B$6:$L$16,5)-VLOOKUP($N25,Constants!$B$24:$I$60,3,FALSE)*VLOOKUP($B25,Constants!$B$6:$L$16,6)-VLOOKUP($N25,Constants!$B$24:$I$60,4,FALSE)*VLOOKUP($B25,Constants!$B$6:$L$16,7,FALSE)-VLOOKUP($N25,Constants!$B$24:$I$60,5,FALSE)*VLOOKUP($B25,Constants!$B$6:$L$16,8,FALSE)+VLOOKUP($N25,Constants!$B$24:$I$60,6,FALSE)*VLOOKUP($B25,Constants!$B$6:$L$16,9,FALSE)+VLOOKUP($N25,Constants!$B$24:$I$60,7,FALSE)*VLOOKUP($B25,Constants!$B$6:$L$16,10,FALSE)+VLOOKUP($N25,Constants!$B$24:$I$60,8,FALSE)*VLOOKUP($B25,Constants!$B$6:$L$16,11,FALSE)),IF($K23="SER OF",(-VLOOKUP($N23,Constants!$B$24:$I$60,2,FALSE)*VLOOKUP($B23,Constants!$B$6:$L$16,5)-VLOOKUP($N23,Constants!$B$24:$I$60,3,FALSE)*VLOOKUP($B23,Constants!$B$6:$L$16,6)-VLOOKUP($N23,Constants!$B$24:$I$60,4,FALSE)*VLOOKUP($B23,Constants!$B$6:$L$16,7,FALSE)-VLOOKUP($N23,Constants!$B$24:$I$60,5,FALSE)*VLOOKUP($B23,Constants!$B$6:$L$16,8,FALSE)+VLOOKUP($N23,Constants!$B$24:$I$60,6,FALSE)*VLOOKUP($B23,Constants!$B$6:$L$16,9,FALSE)+VLOOKUP($N23,Constants!$B$24:$I$60,7,FALSE)*VLOOKUP($B23,Constants!$B$6:$L$16,10,FALSE)+VLOOKUP($N23,Constants!$B$24:$I$60,8,FALSE)*VLOOKUP($B23,Constants!$B$6:$L$16,11,FALSE)),IF(K24&lt;&gt;"SER OF",(-VLOOKUP($N24,Constants!$B$24:$I$60,2,FALSE)*VLOOKUP($B24,Constants!$B$6:$L$16,5)-VLOOKUP($N24,Constants!$B$24:$I$60,3,FALSE)*VLOOKUP($B24,Constants!$B$6:$L$16,6)-VLOOKUP($N24,Constants!$B$24:$I$60,4,FALSE)*VLOOKUP($B24,Constants!$B$6:$L$16,7,FALSE)-VLOOKUP($N24,Constants!$B$24:$I$60,5,FALSE)*VLOOKUP($B24,Constants!$B$6:$L$16,8,FALSE)+VLOOKUP($N24,Constants!$B$24:$I$60,6,FALSE)*VLOOKUP($B24,Constants!$B$6:$L$16,9,FALSE)+VLOOKUP($N24,Constants!$B$24:$I$60,7,FALSE)*VLOOKUP($B24,Constants!$B$6:$L$16,10,FALSE)+VLOOKUP($N24,Constants!$B$24:$I$60,8,FALSE)*VLOOKUP($B24,Constants!$B$6:$L$16,11,FALSE)),""))),"")</f>
        <v/>
      </c>
      <c r="BG24" s="49" t="str">
        <f t="shared" si="37"/>
        <v/>
      </c>
      <c r="BH24" s="3" t="s">
        <v>83</v>
      </c>
      <c r="BI24" s="9" t="s">
        <v>112</v>
      </c>
    </row>
    <row r="25" spans="1:61" x14ac:dyDescent="0.2">
      <c r="A25" s="39" t="s">
        <v>97</v>
      </c>
      <c r="B25" s="39">
        <v>6</v>
      </c>
      <c r="C25" s="40">
        <v>5</v>
      </c>
      <c r="D25" s="43" t="str">
        <f t="shared" si="38"/>
        <v>W605</v>
      </c>
      <c r="E25" s="40">
        <f>19*2*3+24*2</f>
        <v>162</v>
      </c>
      <c r="F25" s="54"/>
      <c r="G25" s="54"/>
      <c r="H25" s="54"/>
      <c r="I25" s="54"/>
      <c r="J25" s="54"/>
      <c r="K25" s="57">
        <f t="shared" si="39"/>
        <v>162</v>
      </c>
      <c r="L25" s="7">
        <f t="shared" ca="1" si="1"/>
        <v>7.333333333333333</v>
      </c>
      <c r="M25" s="44">
        <f ca="1">IFERROR(ROUND(IF(OR(D25&lt;&gt;"",K26&lt;&gt;"SER OF",K24&lt;&gt;"SER OF"),IF(K25="SER OF",VLOOKUP($B25,Constants!$B$6:$E$16,3)*AVERAGE(L24,L26)*K24*K26,VLOOKUP($B25,Constants!$B$6:$E$16,3)*L25*K25)),0),"")</f>
        <v>1784</v>
      </c>
      <c r="N25" s="40">
        <v>1</v>
      </c>
      <c r="O25" s="8"/>
      <c r="P25" s="8">
        <f>(43/12+2/12)</f>
        <v>3.75</v>
      </c>
      <c r="Q25" s="8">
        <f>P25</f>
        <v>3.75</v>
      </c>
      <c r="R25" s="8"/>
      <c r="S25" s="8"/>
      <c r="T25" s="8"/>
      <c r="U25" s="8"/>
      <c r="V25" s="45">
        <f t="shared" si="2"/>
        <v>7.5</v>
      </c>
      <c r="W25" s="45">
        <f t="shared" si="3"/>
        <v>7.5</v>
      </c>
      <c r="X25" s="45">
        <f t="shared" si="4"/>
        <v>15</v>
      </c>
      <c r="Y25" s="45">
        <f t="shared" si="5"/>
        <v>11.25</v>
      </c>
      <c r="Z25" s="45">
        <f t="shared" si="6"/>
        <v>11.25</v>
      </c>
      <c r="AA25" s="45">
        <f t="shared" si="7"/>
        <v>11.25</v>
      </c>
      <c r="AB25" s="45">
        <f t="shared" si="8"/>
        <v>7.5</v>
      </c>
      <c r="AC25" s="45">
        <f t="shared" si="9"/>
        <v>7.5</v>
      </c>
      <c r="AD25" s="45">
        <f t="shared" si="10"/>
        <v>5.3033008588991066</v>
      </c>
      <c r="AE25" s="45">
        <f t="shared" si="11"/>
        <v>5.3033008588991066</v>
      </c>
      <c r="AF25" s="45">
        <f t="shared" si="12"/>
        <v>5.3033008588991066</v>
      </c>
      <c r="AG25" s="45">
        <f t="shared" si="13"/>
        <v>5.3033008588991066</v>
      </c>
      <c r="AH25" s="45">
        <f t="shared" si="14"/>
        <v>7.5</v>
      </c>
      <c r="AI25" s="45">
        <f t="shared" si="15"/>
        <v>7.5</v>
      </c>
      <c r="AJ25" s="45">
        <f t="shared" si="16"/>
        <v>15</v>
      </c>
      <c r="AK25" s="45">
        <f t="shared" si="17"/>
        <v>3.75</v>
      </c>
      <c r="AL25" s="45">
        <f t="shared" si="18"/>
        <v>3.75</v>
      </c>
      <c r="AM25" s="45">
        <f t="shared" si="19"/>
        <v>7.5</v>
      </c>
      <c r="AN25" s="45">
        <f t="shared" si="20"/>
        <v>7.5</v>
      </c>
      <c r="AO25" s="45">
        <f t="shared" si="21"/>
        <v>5.3033008588991066</v>
      </c>
      <c r="AP25" s="45">
        <f t="shared" si="22"/>
        <v>11.25</v>
      </c>
      <c r="AQ25" s="45">
        <f t="shared" si="23"/>
        <v>7.5218501484989986</v>
      </c>
      <c r="AR25" s="45">
        <f t="shared" si="24"/>
        <v>7.5674211297199907</v>
      </c>
      <c r="AS25" s="45">
        <f t="shared" si="25"/>
        <v>13.390486225480862</v>
      </c>
      <c r="AT25" s="45">
        <f t="shared" si="26"/>
        <v>7.5</v>
      </c>
      <c r="AU25" s="45">
        <f t="shared" si="27"/>
        <v>22.5</v>
      </c>
      <c r="AV25" s="45">
        <f>(1/(P25*12))*PI()*R25*SQRT(((P25*12)/2)^2+((Q25*12)-VLOOKUP(B25,Constants!$B$6:$E$16,4,FALSE))^2)+(2*1.5/12*1)*PI()*((Q25*12)-VLOOKUP(B25,Constants!$B$6:$E$16,4,FALSE))</f>
        <v>34.753868730337089</v>
      </c>
      <c r="AW25" s="45">
        <f t="shared" si="28"/>
        <v>11.317421129719991</v>
      </c>
      <c r="AX25" s="45">
        <f t="shared" si="29"/>
        <v>7.5</v>
      </c>
      <c r="AY25" s="45">
        <f t="shared" si="30"/>
        <v>11.25</v>
      </c>
      <c r="AZ25" s="45">
        <f t="shared" si="31"/>
        <v>7.5</v>
      </c>
      <c r="BA25" s="45">
        <f t="shared" si="32"/>
        <v>15</v>
      </c>
      <c r="BB25" s="45">
        <f t="shared" si="33"/>
        <v>15</v>
      </c>
      <c r="BC25" s="45">
        <f t="shared" si="34"/>
        <v>15</v>
      </c>
      <c r="BD25" s="45">
        <f t="shared" si="35"/>
        <v>15</v>
      </c>
      <c r="BE25" s="45">
        <f t="shared" si="36"/>
        <v>15</v>
      </c>
      <c r="BF25" s="45">
        <f>IFERROR(IF($K26="SER OF",(-VLOOKUP($N26,Constants!$B$24:$I$60,2,FALSE)*VLOOKUP($B26,Constants!$B$6:$L$16,5)-VLOOKUP($N26,Constants!$B$24:$I$60,3,FALSE)*VLOOKUP($B26,Constants!$B$6:$L$16,6)-VLOOKUP($N26,Constants!$B$24:$I$60,4,FALSE)*VLOOKUP($B26,Constants!$B$6:$L$16,7,FALSE)-VLOOKUP($N26,Constants!$B$24:$I$60,5,FALSE)*VLOOKUP($B26,Constants!$B$6:$L$16,8,FALSE)+VLOOKUP($N26,Constants!$B$24:$I$60,6,FALSE)*VLOOKUP($B26,Constants!$B$6:$L$16,9,FALSE)+VLOOKUP($N26,Constants!$B$24:$I$60,7,FALSE)*VLOOKUP($B26,Constants!$B$6:$L$16,10,FALSE)+VLOOKUP($N26,Constants!$B$24:$I$60,8,FALSE)*VLOOKUP($B26,Constants!$B$6:$L$16,11,FALSE)),IF($K24="SER OF",(-VLOOKUP($N24,Constants!$B$24:$I$60,2,FALSE)*VLOOKUP($B24,Constants!$B$6:$L$16,5)-VLOOKUP($N24,Constants!$B$24:$I$60,3,FALSE)*VLOOKUP($B24,Constants!$B$6:$L$16,6)-VLOOKUP($N24,Constants!$B$24:$I$60,4,FALSE)*VLOOKUP($B24,Constants!$B$6:$L$16,7,FALSE)-VLOOKUP($N24,Constants!$B$24:$I$60,5,FALSE)*VLOOKUP($B24,Constants!$B$6:$L$16,8,FALSE)+VLOOKUP($N24,Constants!$B$24:$I$60,6,FALSE)*VLOOKUP($B24,Constants!$B$6:$L$16,9,FALSE)+VLOOKUP($N24,Constants!$B$24:$I$60,7,FALSE)*VLOOKUP($B24,Constants!$B$6:$L$16,10,FALSE)+VLOOKUP($N24,Constants!$B$24:$I$60,8,FALSE)*VLOOKUP($B24,Constants!$B$6:$L$16,11,FALSE)),IF(K25&lt;&gt;"SER OF",(-VLOOKUP($N25,Constants!$B$24:$I$60,2,FALSE)*VLOOKUP($B25,Constants!$B$6:$L$16,5)-VLOOKUP($N25,Constants!$B$24:$I$60,3,FALSE)*VLOOKUP($B25,Constants!$B$6:$L$16,6)-VLOOKUP($N25,Constants!$B$24:$I$60,4,FALSE)*VLOOKUP($B25,Constants!$B$6:$L$16,7,FALSE)-VLOOKUP($N25,Constants!$B$24:$I$60,5,FALSE)*VLOOKUP($B25,Constants!$B$6:$L$16,8,FALSE)+VLOOKUP($N25,Constants!$B$24:$I$60,6,FALSE)*VLOOKUP($B25,Constants!$B$6:$L$16,9,FALSE)+VLOOKUP($N25,Constants!$B$24:$I$60,7,FALSE)*VLOOKUP($B25,Constants!$B$6:$L$16,10,FALSE)+VLOOKUP($N25,Constants!$B$24:$I$60,8,FALSE)*VLOOKUP($B25,Constants!$B$6:$L$16,11,FALSE)),""))),"")</f>
        <v>-2</v>
      </c>
      <c r="BG25" s="49" t="str">
        <f t="shared" si="37"/>
        <v/>
      </c>
      <c r="BH25" s="3" t="s">
        <v>83</v>
      </c>
      <c r="BI25" s="9" t="s">
        <v>113</v>
      </c>
    </row>
    <row r="26" spans="1:61" x14ac:dyDescent="0.2">
      <c r="A26" s="39" t="s">
        <v>97</v>
      </c>
      <c r="B26" s="39">
        <v>6</v>
      </c>
      <c r="C26" s="40">
        <v>6</v>
      </c>
      <c r="D26" s="43" t="str">
        <f t="shared" si="38"/>
        <v>W606</v>
      </c>
      <c r="E26" s="40">
        <f>19*2</f>
        <v>38</v>
      </c>
      <c r="F26" s="54"/>
      <c r="G26" s="54"/>
      <c r="H26" s="54"/>
      <c r="I26" s="54"/>
      <c r="J26" s="54"/>
      <c r="K26" s="57">
        <f t="shared" si="39"/>
        <v>38</v>
      </c>
      <c r="L26" s="7">
        <f t="shared" ca="1" si="1"/>
        <v>18.666666666666668</v>
      </c>
      <c r="M26" s="44">
        <f ca="1">IFERROR(ROUND(IF(OR(D26&lt;&gt;"",K27&lt;&gt;"SER OF",K25&lt;&gt;"SER OF"),IF(K26="SER OF",VLOOKUP($B26,Constants!$B$6:$E$16,3)*AVERAGE(L25,L27)*K25*K27,VLOOKUP($B26,Constants!$B$6:$E$16,3)*L26*K26)),0),"")</f>
        <v>1065</v>
      </c>
      <c r="N26" s="40" t="s">
        <v>9</v>
      </c>
      <c r="O26" s="8">
        <f>(16+1.5*2)-4/12</f>
        <v>18.666666666666668</v>
      </c>
      <c r="P26" s="8"/>
      <c r="Q26" s="8"/>
      <c r="R26" s="8"/>
      <c r="S26" s="8"/>
      <c r="T26" s="8"/>
      <c r="U26" s="8"/>
      <c r="V26" s="45">
        <f t="shared" si="2"/>
        <v>0</v>
      </c>
      <c r="W26" s="45">
        <f t="shared" si="3"/>
        <v>0</v>
      </c>
      <c r="X26" s="45">
        <f t="shared" si="4"/>
        <v>0</v>
      </c>
      <c r="Y26" s="45">
        <f t="shared" si="5"/>
        <v>0</v>
      </c>
      <c r="Z26" s="45">
        <f t="shared" si="6"/>
        <v>0</v>
      </c>
      <c r="AA26" s="45">
        <f t="shared" si="7"/>
        <v>0</v>
      </c>
      <c r="AB26" s="45">
        <f t="shared" si="8"/>
        <v>0</v>
      </c>
      <c r="AC26" s="45">
        <f t="shared" si="9"/>
        <v>0</v>
      </c>
      <c r="AD26" s="45">
        <f t="shared" si="10"/>
        <v>0</v>
      </c>
      <c r="AE26" s="45">
        <f t="shared" si="11"/>
        <v>0</v>
      </c>
      <c r="AF26" s="45">
        <f t="shared" si="12"/>
        <v>0</v>
      </c>
      <c r="AG26" s="45">
        <f t="shared" si="13"/>
        <v>0</v>
      </c>
      <c r="AH26" s="45">
        <f t="shared" si="14"/>
        <v>0</v>
      </c>
      <c r="AI26" s="45">
        <f t="shared" si="15"/>
        <v>0</v>
      </c>
      <c r="AJ26" s="45">
        <f t="shared" si="16"/>
        <v>0</v>
      </c>
      <c r="AK26" s="45">
        <f t="shared" si="17"/>
        <v>0</v>
      </c>
      <c r="AL26" s="45">
        <f t="shared" si="18"/>
        <v>0</v>
      </c>
      <c r="AM26" s="45">
        <f t="shared" si="19"/>
        <v>0</v>
      </c>
      <c r="AN26" s="45">
        <f t="shared" si="20"/>
        <v>0</v>
      </c>
      <c r="AO26" s="45">
        <f t="shared" si="21"/>
        <v>0</v>
      </c>
      <c r="AP26" s="45">
        <f t="shared" si="22"/>
        <v>0</v>
      </c>
      <c r="AQ26" s="45">
        <f t="shared" si="23"/>
        <v>0</v>
      </c>
      <c r="AR26" s="45">
        <f t="shared" si="24"/>
        <v>0</v>
      </c>
      <c r="AS26" s="45">
        <f t="shared" si="25"/>
        <v>0</v>
      </c>
      <c r="AT26" s="45">
        <f t="shared" si="26"/>
        <v>0</v>
      </c>
      <c r="AU26" s="45">
        <f t="shared" si="27"/>
        <v>0</v>
      </c>
      <c r="AV26" s="45" t="e">
        <f>(1/(P26*12))*PI()*R26*SQRT(((P26*12)/2)^2+((Q26*12)-VLOOKUP(B26,Constants!$B$6:$E$16,4,FALSE))^2)+(2*1.5/12*1)*PI()*((Q26*12)-VLOOKUP(B26,Constants!$B$6:$E$16,4,FALSE))</f>
        <v>#DIV/0!</v>
      </c>
      <c r="AW26" s="45">
        <f t="shared" si="28"/>
        <v>0</v>
      </c>
      <c r="AX26" s="45">
        <f t="shared" si="29"/>
        <v>0</v>
      </c>
      <c r="AY26" s="45">
        <f t="shared" si="30"/>
        <v>0</v>
      </c>
      <c r="AZ26" s="45">
        <f t="shared" si="31"/>
        <v>0</v>
      </c>
      <c r="BA26" s="45">
        <f t="shared" si="32"/>
        <v>0</v>
      </c>
      <c r="BB26" s="45">
        <f t="shared" si="33"/>
        <v>0</v>
      </c>
      <c r="BC26" s="45">
        <f t="shared" si="34"/>
        <v>0</v>
      </c>
      <c r="BD26" s="45">
        <f t="shared" si="35"/>
        <v>0</v>
      </c>
      <c r="BE26" s="45">
        <f t="shared" si="36"/>
        <v>0</v>
      </c>
      <c r="BF26" s="45" t="str">
        <f>IFERROR(IF($K27="SER OF",(-VLOOKUP($N27,Constants!$B$24:$I$60,2,FALSE)*VLOOKUP($B27,Constants!$B$6:$L$16,5)-VLOOKUP($N27,Constants!$B$24:$I$60,3,FALSE)*VLOOKUP($B27,Constants!$B$6:$L$16,6)-VLOOKUP($N27,Constants!$B$24:$I$60,4,FALSE)*VLOOKUP($B27,Constants!$B$6:$L$16,7,FALSE)-VLOOKUP($N27,Constants!$B$24:$I$60,5,FALSE)*VLOOKUP($B27,Constants!$B$6:$L$16,8,FALSE)+VLOOKUP($N27,Constants!$B$24:$I$60,6,FALSE)*VLOOKUP($B27,Constants!$B$6:$L$16,9,FALSE)+VLOOKUP($N27,Constants!$B$24:$I$60,7,FALSE)*VLOOKUP($B27,Constants!$B$6:$L$16,10,FALSE)+VLOOKUP($N27,Constants!$B$24:$I$60,8,FALSE)*VLOOKUP($B27,Constants!$B$6:$L$16,11,FALSE)),IF($K25="SER OF",(-VLOOKUP($N25,Constants!$B$24:$I$60,2,FALSE)*VLOOKUP($B25,Constants!$B$6:$L$16,5)-VLOOKUP($N25,Constants!$B$24:$I$60,3,FALSE)*VLOOKUP($B25,Constants!$B$6:$L$16,6)-VLOOKUP($N25,Constants!$B$24:$I$60,4,FALSE)*VLOOKUP($B25,Constants!$B$6:$L$16,7,FALSE)-VLOOKUP($N25,Constants!$B$24:$I$60,5,FALSE)*VLOOKUP($B25,Constants!$B$6:$L$16,8,FALSE)+VLOOKUP($N25,Constants!$B$24:$I$60,6,FALSE)*VLOOKUP($B25,Constants!$B$6:$L$16,9,FALSE)+VLOOKUP($N25,Constants!$B$24:$I$60,7,FALSE)*VLOOKUP($B25,Constants!$B$6:$L$16,10,FALSE)+VLOOKUP($N25,Constants!$B$24:$I$60,8,FALSE)*VLOOKUP($B25,Constants!$B$6:$L$16,11,FALSE)),IF(K26&lt;&gt;"SER OF",(-VLOOKUP($N26,Constants!$B$24:$I$60,2,FALSE)*VLOOKUP($B26,Constants!$B$6:$L$16,5)-VLOOKUP($N26,Constants!$B$24:$I$60,3,FALSE)*VLOOKUP($B26,Constants!$B$6:$L$16,6)-VLOOKUP($N26,Constants!$B$24:$I$60,4,FALSE)*VLOOKUP($B26,Constants!$B$6:$L$16,7,FALSE)-VLOOKUP($N26,Constants!$B$24:$I$60,5,FALSE)*VLOOKUP($B26,Constants!$B$6:$L$16,8,FALSE)+VLOOKUP($N26,Constants!$B$24:$I$60,6,FALSE)*VLOOKUP($B26,Constants!$B$6:$L$16,9,FALSE)+VLOOKUP($N26,Constants!$B$24:$I$60,7,FALSE)*VLOOKUP($B26,Constants!$B$6:$L$16,10,FALSE)+VLOOKUP($N26,Constants!$B$24:$I$60,8,FALSE)*VLOOKUP($B26,Constants!$B$6:$L$16,11,FALSE)),""))),"")</f>
        <v/>
      </c>
      <c r="BG26" s="49" t="str">
        <f t="shared" si="37"/>
        <v/>
      </c>
      <c r="BH26" s="3" t="s">
        <v>83</v>
      </c>
      <c r="BI26" s="19" t="s">
        <v>114</v>
      </c>
    </row>
    <row r="27" spans="1:61" x14ac:dyDescent="0.2">
      <c r="A27" s="39" t="s">
        <v>97</v>
      </c>
      <c r="B27" s="39">
        <v>6</v>
      </c>
      <c r="C27" s="40">
        <v>7</v>
      </c>
      <c r="D27" s="43" t="str">
        <f t="shared" si="38"/>
        <v>W607</v>
      </c>
      <c r="E27" s="40">
        <f>E26</f>
        <v>38</v>
      </c>
      <c r="F27" s="54"/>
      <c r="G27" s="54"/>
      <c r="H27" s="54"/>
      <c r="I27" s="54"/>
      <c r="J27" s="54"/>
      <c r="K27" s="57">
        <f t="shared" si="39"/>
        <v>38</v>
      </c>
      <c r="L27" s="7">
        <f t="shared" ca="1" si="1"/>
        <v>34.666666666666664</v>
      </c>
      <c r="M27" s="44">
        <f ca="1">IFERROR(ROUND(IF(OR(D27&lt;&gt;"",K28&lt;&gt;"SER OF",K26&lt;&gt;"SER OF"),IF(K27="SER OF",VLOOKUP($B27,Constants!$B$6:$E$16,3)*AVERAGE(L26,L28)*K26*K28,VLOOKUP($B27,Constants!$B$6:$E$16,3)*L27*K27)),0),"")</f>
        <v>1979</v>
      </c>
      <c r="N27" s="40" t="s">
        <v>9</v>
      </c>
      <c r="O27" s="8">
        <f>(32+1.5*2)-4/12</f>
        <v>34.666666666666664</v>
      </c>
      <c r="P27" s="8"/>
      <c r="Q27" s="8"/>
      <c r="R27" s="8"/>
      <c r="S27" s="8"/>
      <c r="T27" s="8"/>
      <c r="U27" s="8"/>
      <c r="V27" s="45">
        <f t="shared" si="2"/>
        <v>0</v>
      </c>
      <c r="W27" s="45">
        <f t="shared" si="3"/>
        <v>0</v>
      </c>
      <c r="X27" s="45">
        <f t="shared" si="4"/>
        <v>0</v>
      </c>
      <c r="Y27" s="45">
        <f t="shared" si="5"/>
        <v>0</v>
      </c>
      <c r="Z27" s="45">
        <f t="shared" si="6"/>
        <v>0</v>
      </c>
      <c r="AA27" s="45">
        <f t="shared" si="7"/>
        <v>0</v>
      </c>
      <c r="AB27" s="45">
        <f t="shared" si="8"/>
        <v>0</v>
      </c>
      <c r="AC27" s="45">
        <f t="shared" si="9"/>
        <v>0</v>
      </c>
      <c r="AD27" s="45">
        <f t="shared" si="10"/>
        <v>0</v>
      </c>
      <c r="AE27" s="45">
        <f t="shared" si="11"/>
        <v>0</v>
      </c>
      <c r="AF27" s="45">
        <f t="shared" si="12"/>
        <v>0</v>
      </c>
      <c r="AG27" s="45">
        <f t="shared" si="13"/>
        <v>0</v>
      </c>
      <c r="AH27" s="45">
        <f t="shared" si="14"/>
        <v>0</v>
      </c>
      <c r="AI27" s="45">
        <f t="shared" si="15"/>
        <v>0</v>
      </c>
      <c r="AJ27" s="45">
        <f t="shared" si="16"/>
        <v>0</v>
      </c>
      <c r="AK27" s="45">
        <f t="shared" si="17"/>
        <v>0</v>
      </c>
      <c r="AL27" s="45">
        <f t="shared" si="18"/>
        <v>0</v>
      </c>
      <c r="AM27" s="45">
        <f t="shared" si="19"/>
        <v>0</v>
      </c>
      <c r="AN27" s="45">
        <f t="shared" si="20"/>
        <v>0</v>
      </c>
      <c r="AO27" s="45">
        <f t="shared" si="21"/>
        <v>0</v>
      </c>
      <c r="AP27" s="45">
        <f t="shared" si="22"/>
        <v>0</v>
      </c>
      <c r="AQ27" s="45">
        <f t="shared" si="23"/>
        <v>0</v>
      </c>
      <c r="AR27" s="45">
        <f t="shared" si="24"/>
        <v>0</v>
      </c>
      <c r="AS27" s="45">
        <f t="shared" si="25"/>
        <v>0</v>
      </c>
      <c r="AT27" s="45">
        <f t="shared" si="26"/>
        <v>0</v>
      </c>
      <c r="AU27" s="45">
        <f t="shared" si="27"/>
        <v>0</v>
      </c>
      <c r="AV27" s="45" t="e">
        <f>(1/(P27*12))*PI()*R27*SQRT(((P27*12)/2)^2+((Q27*12)-VLOOKUP(B27,Constants!$B$6:$E$16,4,FALSE))^2)+(2*1.5/12*1)*PI()*((Q27*12)-VLOOKUP(B27,Constants!$B$6:$E$16,4,FALSE))</f>
        <v>#DIV/0!</v>
      </c>
      <c r="AW27" s="45">
        <f t="shared" si="28"/>
        <v>0</v>
      </c>
      <c r="AX27" s="45">
        <f t="shared" si="29"/>
        <v>0</v>
      </c>
      <c r="AY27" s="45">
        <f t="shared" si="30"/>
        <v>0</v>
      </c>
      <c r="AZ27" s="45">
        <f t="shared" si="31"/>
        <v>0</v>
      </c>
      <c r="BA27" s="45">
        <f t="shared" si="32"/>
        <v>0</v>
      </c>
      <c r="BB27" s="45">
        <f t="shared" si="33"/>
        <v>0</v>
      </c>
      <c r="BC27" s="45">
        <f t="shared" si="34"/>
        <v>0</v>
      </c>
      <c r="BD27" s="45">
        <f t="shared" si="35"/>
        <v>0</v>
      </c>
      <c r="BE27" s="45">
        <f t="shared" si="36"/>
        <v>0</v>
      </c>
      <c r="BF27" s="45" t="str">
        <f>IFERROR(IF($K28="SER OF",(-VLOOKUP($N28,Constants!$B$24:$I$60,2,FALSE)*VLOOKUP($B28,Constants!$B$6:$L$16,5)-VLOOKUP($N28,Constants!$B$24:$I$60,3,FALSE)*VLOOKUP($B28,Constants!$B$6:$L$16,6)-VLOOKUP($N28,Constants!$B$24:$I$60,4,FALSE)*VLOOKUP($B28,Constants!$B$6:$L$16,7,FALSE)-VLOOKUP($N28,Constants!$B$24:$I$60,5,FALSE)*VLOOKUP($B28,Constants!$B$6:$L$16,8,FALSE)+VLOOKUP($N28,Constants!$B$24:$I$60,6,FALSE)*VLOOKUP($B28,Constants!$B$6:$L$16,9,FALSE)+VLOOKUP($N28,Constants!$B$24:$I$60,7,FALSE)*VLOOKUP($B28,Constants!$B$6:$L$16,10,FALSE)+VLOOKUP($N28,Constants!$B$24:$I$60,8,FALSE)*VLOOKUP($B28,Constants!$B$6:$L$16,11,FALSE)),IF($K26="SER OF",(-VLOOKUP($N26,Constants!$B$24:$I$60,2,FALSE)*VLOOKUP($B26,Constants!$B$6:$L$16,5)-VLOOKUP($N26,Constants!$B$24:$I$60,3,FALSE)*VLOOKUP($B26,Constants!$B$6:$L$16,6)-VLOOKUP($N26,Constants!$B$24:$I$60,4,FALSE)*VLOOKUP($B26,Constants!$B$6:$L$16,7,FALSE)-VLOOKUP($N26,Constants!$B$24:$I$60,5,FALSE)*VLOOKUP($B26,Constants!$B$6:$L$16,8,FALSE)+VLOOKUP($N26,Constants!$B$24:$I$60,6,FALSE)*VLOOKUP($B26,Constants!$B$6:$L$16,9,FALSE)+VLOOKUP($N26,Constants!$B$24:$I$60,7,FALSE)*VLOOKUP($B26,Constants!$B$6:$L$16,10,FALSE)+VLOOKUP($N26,Constants!$B$24:$I$60,8,FALSE)*VLOOKUP($B26,Constants!$B$6:$L$16,11,FALSE)),IF(K27&lt;&gt;"SER OF",(-VLOOKUP($N27,Constants!$B$24:$I$60,2,FALSE)*VLOOKUP($B27,Constants!$B$6:$L$16,5)-VLOOKUP($N27,Constants!$B$24:$I$60,3,FALSE)*VLOOKUP($B27,Constants!$B$6:$L$16,6)-VLOOKUP($N27,Constants!$B$24:$I$60,4,FALSE)*VLOOKUP($B27,Constants!$B$6:$L$16,7,FALSE)-VLOOKUP($N27,Constants!$B$24:$I$60,5,FALSE)*VLOOKUP($B27,Constants!$B$6:$L$16,8,FALSE)+VLOOKUP($N27,Constants!$B$24:$I$60,6,FALSE)*VLOOKUP($B27,Constants!$B$6:$L$16,9,FALSE)+VLOOKUP($N27,Constants!$B$24:$I$60,7,FALSE)*VLOOKUP($B27,Constants!$B$6:$L$16,10,FALSE)+VLOOKUP($N27,Constants!$B$24:$I$60,8,FALSE)*VLOOKUP($B27,Constants!$B$6:$L$16,11,FALSE)),""))),"")</f>
        <v/>
      </c>
      <c r="BG27" s="49" t="str">
        <f t="shared" si="37"/>
        <v/>
      </c>
      <c r="BH27" s="3" t="s">
        <v>83</v>
      </c>
      <c r="BI27" s="19" t="s">
        <v>115</v>
      </c>
    </row>
    <row r="28" spans="1:61" x14ac:dyDescent="0.2">
      <c r="A28" s="39" t="s">
        <v>97</v>
      </c>
      <c r="B28" s="39">
        <v>6</v>
      </c>
      <c r="C28" s="40">
        <v>8</v>
      </c>
      <c r="D28" s="43" t="str">
        <f t="shared" si="38"/>
        <v>W608</v>
      </c>
      <c r="E28" s="40">
        <f>E27</f>
        <v>38</v>
      </c>
      <c r="F28" s="54"/>
      <c r="G28" s="54"/>
      <c r="H28" s="54"/>
      <c r="I28" s="54"/>
      <c r="J28" s="54"/>
      <c r="K28" s="57">
        <f t="shared" si="39"/>
        <v>38</v>
      </c>
      <c r="L28" s="7">
        <f t="shared" ca="1" si="1"/>
        <v>20.5</v>
      </c>
      <c r="M28" s="44">
        <f ca="1">IFERROR(ROUND(IF(OR(D28&lt;&gt;"",K29&lt;&gt;"SER OF",K27&lt;&gt;"SER OF"),IF(K28="SER OF",VLOOKUP($B28,Constants!$B$6:$E$16,3)*AVERAGE(L27,L29)*K27*K29,VLOOKUP($B28,Constants!$B$6:$E$16,3)*L28*K28)),0),"")</f>
        <v>1170</v>
      </c>
      <c r="N28" s="40" t="s">
        <v>9</v>
      </c>
      <c r="O28" s="8">
        <f>(15+1.5+2/12+4)-2/12</f>
        <v>20.5</v>
      </c>
      <c r="P28" s="8"/>
      <c r="Q28" s="8"/>
      <c r="R28" s="8"/>
      <c r="S28" s="8"/>
      <c r="T28" s="8"/>
      <c r="U28" s="8"/>
      <c r="V28" s="45">
        <f t="shared" si="2"/>
        <v>0</v>
      </c>
      <c r="W28" s="45">
        <f t="shared" si="3"/>
        <v>0</v>
      </c>
      <c r="X28" s="45">
        <f t="shared" si="4"/>
        <v>0</v>
      </c>
      <c r="Y28" s="45">
        <f t="shared" si="5"/>
        <v>0</v>
      </c>
      <c r="Z28" s="45">
        <f t="shared" si="6"/>
        <v>0</v>
      </c>
      <c r="AA28" s="45">
        <f t="shared" si="7"/>
        <v>0</v>
      </c>
      <c r="AB28" s="45">
        <f t="shared" si="8"/>
        <v>0</v>
      </c>
      <c r="AC28" s="45">
        <f t="shared" si="9"/>
        <v>0</v>
      </c>
      <c r="AD28" s="45">
        <f t="shared" si="10"/>
        <v>0</v>
      </c>
      <c r="AE28" s="45">
        <f t="shared" si="11"/>
        <v>0</v>
      </c>
      <c r="AF28" s="45">
        <f t="shared" si="12"/>
        <v>0</v>
      </c>
      <c r="AG28" s="45">
        <f t="shared" si="13"/>
        <v>0</v>
      </c>
      <c r="AH28" s="45">
        <f t="shared" si="14"/>
        <v>0</v>
      </c>
      <c r="AI28" s="45">
        <f t="shared" si="15"/>
        <v>0</v>
      </c>
      <c r="AJ28" s="45">
        <f t="shared" si="16"/>
        <v>0</v>
      </c>
      <c r="AK28" s="45">
        <f t="shared" si="17"/>
        <v>0</v>
      </c>
      <c r="AL28" s="45">
        <f t="shared" si="18"/>
        <v>0</v>
      </c>
      <c r="AM28" s="45">
        <f t="shared" si="19"/>
        <v>0</v>
      </c>
      <c r="AN28" s="45">
        <f t="shared" si="20"/>
        <v>0</v>
      </c>
      <c r="AO28" s="45">
        <f t="shared" si="21"/>
        <v>0</v>
      </c>
      <c r="AP28" s="45">
        <f t="shared" si="22"/>
        <v>0</v>
      </c>
      <c r="AQ28" s="45">
        <f t="shared" si="23"/>
        <v>0</v>
      </c>
      <c r="AR28" s="45">
        <f t="shared" si="24"/>
        <v>0</v>
      </c>
      <c r="AS28" s="45">
        <f t="shared" si="25"/>
        <v>0</v>
      </c>
      <c r="AT28" s="45">
        <f t="shared" si="26"/>
        <v>0</v>
      </c>
      <c r="AU28" s="45">
        <f t="shared" si="27"/>
        <v>0</v>
      </c>
      <c r="AV28" s="45" t="e">
        <f>(1/(P28*12))*PI()*R28*SQRT(((P28*12)/2)^2+((Q28*12)-VLOOKUP(B28,Constants!$B$6:$E$16,4,FALSE))^2)+(2*1.5/12*1)*PI()*((Q28*12)-VLOOKUP(B28,Constants!$B$6:$E$16,4,FALSE))</f>
        <v>#DIV/0!</v>
      </c>
      <c r="AW28" s="45">
        <f t="shared" si="28"/>
        <v>0</v>
      </c>
      <c r="AX28" s="45">
        <f t="shared" si="29"/>
        <v>0</v>
      </c>
      <c r="AY28" s="45">
        <f t="shared" si="30"/>
        <v>0</v>
      </c>
      <c r="AZ28" s="45">
        <f t="shared" si="31"/>
        <v>0</v>
      </c>
      <c r="BA28" s="45">
        <f t="shared" si="32"/>
        <v>0</v>
      </c>
      <c r="BB28" s="45">
        <f t="shared" si="33"/>
        <v>0</v>
      </c>
      <c r="BC28" s="45">
        <f t="shared" si="34"/>
        <v>0</v>
      </c>
      <c r="BD28" s="45">
        <f t="shared" si="35"/>
        <v>0</v>
      </c>
      <c r="BE28" s="45">
        <f t="shared" si="36"/>
        <v>0</v>
      </c>
      <c r="BF28" s="45" t="str">
        <f>IFERROR(IF($K29="SER OF",(-VLOOKUP($N29,Constants!$B$24:$I$60,2,FALSE)*VLOOKUP($B29,Constants!$B$6:$L$16,5)-VLOOKUP($N29,Constants!$B$24:$I$60,3,FALSE)*VLOOKUP($B29,Constants!$B$6:$L$16,6)-VLOOKUP($N29,Constants!$B$24:$I$60,4,FALSE)*VLOOKUP($B29,Constants!$B$6:$L$16,7,FALSE)-VLOOKUP($N29,Constants!$B$24:$I$60,5,FALSE)*VLOOKUP($B29,Constants!$B$6:$L$16,8,FALSE)+VLOOKUP($N29,Constants!$B$24:$I$60,6,FALSE)*VLOOKUP($B29,Constants!$B$6:$L$16,9,FALSE)+VLOOKUP($N29,Constants!$B$24:$I$60,7,FALSE)*VLOOKUP($B29,Constants!$B$6:$L$16,10,FALSE)+VLOOKUP($N29,Constants!$B$24:$I$60,8,FALSE)*VLOOKUP($B29,Constants!$B$6:$L$16,11,FALSE)),IF($K27="SER OF",(-VLOOKUP($N27,Constants!$B$24:$I$60,2,FALSE)*VLOOKUP($B27,Constants!$B$6:$L$16,5)-VLOOKUP($N27,Constants!$B$24:$I$60,3,FALSE)*VLOOKUP($B27,Constants!$B$6:$L$16,6)-VLOOKUP($N27,Constants!$B$24:$I$60,4,FALSE)*VLOOKUP($B27,Constants!$B$6:$L$16,7,FALSE)-VLOOKUP($N27,Constants!$B$24:$I$60,5,FALSE)*VLOOKUP($B27,Constants!$B$6:$L$16,8,FALSE)+VLOOKUP($N27,Constants!$B$24:$I$60,6,FALSE)*VLOOKUP($B27,Constants!$B$6:$L$16,9,FALSE)+VLOOKUP($N27,Constants!$B$24:$I$60,7,FALSE)*VLOOKUP($B27,Constants!$B$6:$L$16,10,FALSE)+VLOOKUP($N27,Constants!$B$24:$I$60,8,FALSE)*VLOOKUP($B27,Constants!$B$6:$L$16,11,FALSE)),IF(K28&lt;&gt;"SER OF",(-VLOOKUP($N28,Constants!$B$24:$I$60,2,FALSE)*VLOOKUP($B28,Constants!$B$6:$L$16,5)-VLOOKUP($N28,Constants!$B$24:$I$60,3,FALSE)*VLOOKUP($B28,Constants!$B$6:$L$16,6)-VLOOKUP($N28,Constants!$B$24:$I$60,4,FALSE)*VLOOKUP($B28,Constants!$B$6:$L$16,7,FALSE)-VLOOKUP($N28,Constants!$B$24:$I$60,5,FALSE)*VLOOKUP($B28,Constants!$B$6:$L$16,8,FALSE)+VLOOKUP($N28,Constants!$B$24:$I$60,6,FALSE)*VLOOKUP($B28,Constants!$B$6:$L$16,9,FALSE)+VLOOKUP($N28,Constants!$B$24:$I$60,7,FALSE)*VLOOKUP($B28,Constants!$B$6:$L$16,10,FALSE)+VLOOKUP($N28,Constants!$B$24:$I$60,8,FALSE)*VLOOKUP($B28,Constants!$B$6:$L$16,11,FALSE)),""))),"")</f>
        <v/>
      </c>
      <c r="BG28" s="49" t="str">
        <f t="shared" si="37"/>
        <v/>
      </c>
      <c r="BH28" s="3" t="s">
        <v>83</v>
      </c>
      <c r="BI28" s="19" t="s">
        <v>116</v>
      </c>
    </row>
    <row r="29" spans="1:61" x14ac:dyDescent="0.2">
      <c r="A29" s="39" t="s">
        <v>97</v>
      </c>
      <c r="B29" s="39">
        <v>6</v>
      </c>
      <c r="C29" s="40">
        <v>9</v>
      </c>
      <c r="D29" s="43" t="str">
        <f t="shared" si="38"/>
        <v>W609</v>
      </c>
      <c r="E29" s="40">
        <f>E28+5*2</f>
        <v>48</v>
      </c>
      <c r="F29" s="54"/>
      <c r="G29" s="54"/>
      <c r="H29" s="54"/>
      <c r="I29" s="54"/>
      <c r="J29" s="54"/>
      <c r="K29" s="57">
        <f t="shared" si="39"/>
        <v>48</v>
      </c>
      <c r="L29" s="7">
        <f t="shared" ca="1" si="1"/>
        <v>35.666666666666664</v>
      </c>
      <c r="M29" s="44">
        <f ca="1">IFERROR(ROUND(IF(OR(D29&lt;&gt;"",K30&lt;&gt;"SER OF",K28&lt;&gt;"SER OF"),IF(K29="SER OF",VLOOKUP($B29,Constants!$B$6:$E$16,3)*AVERAGE(L28,L30)*K28*K30,VLOOKUP($B29,Constants!$B$6:$E$16,3)*L29*K29)),0),"")</f>
        <v>2571</v>
      </c>
      <c r="N29" s="40" t="s">
        <v>9</v>
      </c>
      <c r="O29" s="8">
        <f>(32+1.5+2.5)-4/12</f>
        <v>35.666666666666664</v>
      </c>
      <c r="P29" s="8"/>
      <c r="Q29" s="8"/>
      <c r="R29" s="8"/>
      <c r="S29" s="8"/>
      <c r="T29" s="8"/>
      <c r="U29" s="8"/>
      <c r="V29" s="45">
        <f t="shared" si="2"/>
        <v>0</v>
      </c>
      <c r="W29" s="45">
        <f t="shared" si="3"/>
        <v>0</v>
      </c>
      <c r="X29" s="45">
        <f t="shared" si="4"/>
        <v>0</v>
      </c>
      <c r="Y29" s="45">
        <f t="shared" si="5"/>
        <v>0</v>
      </c>
      <c r="Z29" s="45">
        <f t="shared" si="6"/>
        <v>0</v>
      </c>
      <c r="AA29" s="45">
        <f t="shared" si="7"/>
        <v>0</v>
      </c>
      <c r="AB29" s="45">
        <f t="shared" si="8"/>
        <v>0</v>
      </c>
      <c r="AC29" s="45">
        <f t="shared" si="9"/>
        <v>0</v>
      </c>
      <c r="AD29" s="45">
        <f t="shared" si="10"/>
        <v>0</v>
      </c>
      <c r="AE29" s="45">
        <f t="shared" si="11"/>
        <v>0</v>
      </c>
      <c r="AF29" s="45">
        <f t="shared" si="12"/>
        <v>0</v>
      </c>
      <c r="AG29" s="45">
        <f t="shared" si="13"/>
        <v>0</v>
      </c>
      <c r="AH29" s="45">
        <f t="shared" si="14"/>
        <v>0</v>
      </c>
      <c r="AI29" s="45">
        <f t="shared" si="15"/>
        <v>0</v>
      </c>
      <c r="AJ29" s="45">
        <f t="shared" si="16"/>
        <v>0</v>
      </c>
      <c r="AK29" s="45">
        <f t="shared" si="17"/>
        <v>0</v>
      </c>
      <c r="AL29" s="45">
        <f t="shared" si="18"/>
        <v>0</v>
      </c>
      <c r="AM29" s="45">
        <f t="shared" si="19"/>
        <v>0</v>
      </c>
      <c r="AN29" s="45">
        <f t="shared" si="20"/>
        <v>0</v>
      </c>
      <c r="AO29" s="45">
        <f t="shared" si="21"/>
        <v>0</v>
      </c>
      <c r="AP29" s="45">
        <f t="shared" si="22"/>
        <v>0</v>
      </c>
      <c r="AQ29" s="45">
        <f t="shared" si="23"/>
        <v>0</v>
      </c>
      <c r="AR29" s="45">
        <f t="shared" si="24"/>
        <v>0</v>
      </c>
      <c r="AS29" s="45">
        <f t="shared" si="25"/>
        <v>0</v>
      </c>
      <c r="AT29" s="45">
        <f t="shared" si="26"/>
        <v>0</v>
      </c>
      <c r="AU29" s="45">
        <f t="shared" si="27"/>
        <v>0</v>
      </c>
      <c r="AV29" s="45" t="e">
        <f>(1/(P29*12))*PI()*R29*SQRT(((P29*12)/2)^2+((Q29*12)-VLOOKUP(B29,Constants!$B$6:$E$16,4,FALSE))^2)+(2*1.5/12*1)*PI()*((Q29*12)-VLOOKUP(B29,Constants!$B$6:$E$16,4,FALSE))</f>
        <v>#DIV/0!</v>
      </c>
      <c r="AW29" s="45">
        <f t="shared" si="28"/>
        <v>0</v>
      </c>
      <c r="AX29" s="45">
        <f t="shared" si="29"/>
        <v>0</v>
      </c>
      <c r="AY29" s="45">
        <f t="shared" si="30"/>
        <v>0</v>
      </c>
      <c r="AZ29" s="45">
        <f t="shared" si="31"/>
        <v>0</v>
      </c>
      <c r="BA29" s="45">
        <f t="shared" si="32"/>
        <v>0</v>
      </c>
      <c r="BB29" s="45">
        <f t="shared" si="33"/>
        <v>0</v>
      </c>
      <c r="BC29" s="45">
        <f t="shared" si="34"/>
        <v>0</v>
      </c>
      <c r="BD29" s="45">
        <f t="shared" si="35"/>
        <v>0</v>
      </c>
      <c r="BE29" s="45">
        <f t="shared" si="36"/>
        <v>0</v>
      </c>
      <c r="BF29" s="45" t="str">
        <f>IFERROR(IF($K30="SER OF",(-VLOOKUP($N30,Constants!$B$24:$I$60,2,FALSE)*VLOOKUP($B30,Constants!$B$6:$L$16,5)-VLOOKUP($N30,Constants!$B$24:$I$60,3,FALSE)*VLOOKUP($B30,Constants!$B$6:$L$16,6)-VLOOKUP($N30,Constants!$B$24:$I$60,4,FALSE)*VLOOKUP($B30,Constants!$B$6:$L$16,7,FALSE)-VLOOKUP($N30,Constants!$B$24:$I$60,5,FALSE)*VLOOKUP($B30,Constants!$B$6:$L$16,8,FALSE)+VLOOKUP($N30,Constants!$B$24:$I$60,6,FALSE)*VLOOKUP($B30,Constants!$B$6:$L$16,9,FALSE)+VLOOKUP($N30,Constants!$B$24:$I$60,7,FALSE)*VLOOKUP($B30,Constants!$B$6:$L$16,10,FALSE)+VLOOKUP($N30,Constants!$B$24:$I$60,8,FALSE)*VLOOKUP($B30,Constants!$B$6:$L$16,11,FALSE)),IF($K28="SER OF",(-VLOOKUP($N28,Constants!$B$24:$I$60,2,FALSE)*VLOOKUP($B28,Constants!$B$6:$L$16,5)-VLOOKUP($N28,Constants!$B$24:$I$60,3,FALSE)*VLOOKUP($B28,Constants!$B$6:$L$16,6)-VLOOKUP($N28,Constants!$B$24:$I$60,4,FALSE)*VLOOKUP($B28,Constants!$B$6:$L$16,7,FALSE)-VLOOKUP($N28,Constants!$B$24:$I$60,5,FALSE)*VLOOKUP($B28,Constants!$B$6:$L$16,8,FALSE)+VLOOKUP($N28,Constants!$B$24:$I$60,6,FALSE)*VLOOKUP($B28,Constants!$B$6:$L$16,9,FALSE)+VLOOKUP($N28,Constants!$B$24:$I$60,7,FALSE)*VLOOKUP($B28,Constants!$B$6:$L$16,10,FALSE)+VLOOKUP($N28,Constants!$B$24:$I$60,8,FALSE)*VLOOKUP($B28,Constants!$B$6:$L$16,11,FALSE)),IF(K29&lt;&gt;"SER OF",(-VLOOKUP($N29,Constants!$B$24:$I$60,2,FALSE)*VLOOKUP($B29,Constants!$B$6:$L$16,5)-VLOOKUP($N29,Constants!$B$24:$I$60,3,FALSE)*VLOOKUP($B29,Constants!$B$6:$L$16,6)-VLOOKUP($N29,Constants!$B$24:$I$60,4,FALSE)*VLOOKUP($B29,Constants!$B$6:$L$16,7,FALSE)-VLOOKUP($N29,Constants!$B$24:$I$60,5,FALSE)*VLOOKUP($B29,Constants!$B$6:$L$16,8,FALSE)+VLOOKUP($N29,Constants!$B$24:$I$60,6,FALSE)*VLOOKUP($B29,Constants!$B$6:$L$16,9,FALSE)+VLOOKUP($N29,Constants!$B$24:$I$60,7,FALSE)*VLOOKUP($B29,Constants!$B$6:$L$16,10,FALSE)+VLOOKUP($N29,Constants!$B$24:$I$60,8,FALSE)*VLOOKUP($B29,Constants!$B$6:$L$16,11,FALSE)),""))),"")</f>
        <v/>
      </c>
      <c r="BG29" s="49" t="str">
        <f t="shared" si="37"/>
        <v/>
      </c>
      <c r="BH29" s="3" t="s">
        <v>83</v>
      </c>
      <c r="BI29" s="9" t="s">
        <v>117</v>
      </c>
    </row>
    <row r="30" spans="1:61" x14ac:dyDescent="0.2">
      <c r="A30" s="39" t="s">
        <v>97</v>
      </c>
      <c r="B30" s="39">
        <v>6</v>
      </c>
      <c r="C30" s="40">
        <v>10</v>
      </c>
      <c r="D30" s="43" t="str">
        <f t="shared" si="38"/>
        <v>W610</v>
      </c>
      <c r="E30" s="40">
        <f>4*2*4</f>
        <v>32</v>
      </c>
      <c r="F30" s="54"/>
      <c r="G30" s="54"/>
      <c r="H30" s="54"/>
      <c r="I30" s="54"/>
      <c r="J30" s="54"/>
      <c r="K30" s="57">
        <f t="shared" si="39"/>
        <v>32</v>
      </c>
      <c r="L30" s="7">
        <f t="shared" ca="1" si="1"/>
        <v>3.5</v>
      </c>
      <c r="M30" s="44">
        <f ca="1">IFERROR(ROUND(IF(OR(D30&lt;&gt;"",K31&lt;&gt;"SER OF",K29&lt;&gt;"SER OF"),IF(K30="SER OF",VLOOKUP($B30,Constants!$B$6:$E$16,3)*AVERAGE(L29,L31)*K29*K31,VLOOKUP($B30,Constants!$B$6:$E$16,3)*L30*K30)),0),"")</f>
        <v>168</v>
      </c>
      <c r="N30" s="40" t="s">
        <v>9</v>
      </c>
      <c r="O30" s="8">
        <f>CEILING((20/12+2.75*2/12)+(4/12+2*6/12),1/12)</f>
        <v>3.5</v>
      </c>
      <c r="P30" s="8"/>
      <c r="Q30" s="8"/>
      <c r="R30" s="8"/>
      <c r="S30" s="8"/>
      <c r="T30" s="8"/>
      <c r="U30" s="8"/>
      <c r="V30" s="45">
        <f t="shared" si="2"/>
        <v>0</v>
      </c>
      <c r="W30" s="45">
        <f t="shared" si="3"/>
        <v>0</v>
      </c>
      <c r="X30" s="45">
        <f t="shared" si="4"/>
        <v>0</v>
      </c>
      <c r="Y30" s="45">
        <f t="shared" si="5"/>
        <v>0</v>
      </c>
      <c r="Z30" s="45">
        <f t="shared" si="6"/>
        <v>0</v>
      </c>
      <c r="AA30" s="45">
        <f t="shared" si="7"/>
        <v>0</v>
      </c>
      <c r="AB30" s="45">
        <f t="shared" si="8"/>
        <v>0</v>
      </c>
      <c r="AC30" s="45">
        <f t="shared" si="9"/>
        <v>0</v>
      </c>
      <c r="AD30" s="45">
        <f t="shared" si="10"/>
        <v>0</v>
      </c>
      <c r="AE30" s="45">
        <f t="shared" si="11"/>
        <v>0</v>
      </c>
      <c r="AF30" s="45">
        <f t="shared" si="12"/>
        <v>0</v>
      </c>
      <c r="AG30" s="45">
        <f t="shared" si="13"/>
        <v>0</v>
      </c>
      <c r="AH30" s="45">
        <f t="shared" si="14"/>
        <v>0</v>
      </c>
      <c r="AI30" s="45">
        <f t="shared" si="15"/>
        <v>0</v>
      </c>
      <c r="AJ30" s="45">
        <f t="shared" si="16"/>
        <v>0</v>
      </c>
      <c r="AK30" s="45">
        <f t="shared" si="17"/>
        <v>0</v>
      </c>
      <c r="AL30" s="45">
        <f t="shared" si="18"/>
        <v>0</v>
      </c>
      <c r="AM30" s="45">
        <f t="shared" si="19"/>
        <v>0</v>
      </c>
      <c r="AN30" s="45">
        <f t="shared" si="20"/>
        <v>0</v>
      </c>
      <c r="AO30" s="45">
        <f t="shared" si="21"/>
        <v>0</v>
      </c>
      <c r="AP30" s="45">
        <f t="shared" si="22"/>
        <v>0</v>
      </c>
      <c r="AQ30" s="45">
        <f t="shared" si="23"/>
        <v>0</v>
      </c>
      <c r="AR30" s="45">
        <f t="shared" si="24"/>
        <v>0</v>
      </c>
      <c r="AS30" s="45">
        <f t="shared" si="25"/>
        <v>0</v>
      </c>
      <c r="AT30" s="45">
        <f t="shared" si="26"/>
        <v>0</v>
      </c>
      <c r="AU30" s="45">
        <f t="shared" si="27"/>
        <v>0</v>
      </c>
      <c r="AV30" s="45" t="e">
        <f>(1/(P30*12))*PI()*R30*SQRT(((P30*12)/2)^2+((Q30*12)-VLOOKUP(B30,Constants!$B$6:$E$16,4,FALSE))^2)+(2*1.5/12*1)*PI()*((Q30*12)-VLOOKUP(B30,Constants!$B$6:$E$16,4,FALSE))</f>
        <v>#DIV/0!</v>
      </c>
      <c r="AW30" s="45">
        <f t="shared" si="28"/>
        <v>0</v>
      </c>
      <c r="AX30" s="45">
        <f t="shared" si="29"/>
        <v>0</v>
      </c>
      <c r="AY30" s="45">
        <f t="shared" si="30"/>
        <v>0</v>
      </c>
      <c r="AZ30" s="45">
        <f t="shared" si="31"/>
        <v>0</v>
      </c>
      <c r="BA30" s="45">
        <f t="shared" si="32"/>
        <v>0</v>
      </c>
      <c r="BB30" s="45">
        <f t="shared" si="33"/>
        <v>0</v>
      </c>
      <c r="BC30" s="45">
        <f t="shared" si="34"/>
        <v>0</v>
      </c>
      <c r="BD30" s="45">
        <f t="shared" si="35"/>
        <v>0</v>
      </c>
      <c r="BE30" s="45">
        <f t="shared" si="36"/>
        <v>0</v>
      </c>
      <c r="BF30" s="45" t="str">
        <f>IFERROR(IF($K31="SER OF",(-VLOOKUP($N31,Constants!$B$24:$I$60,2,FALSE)*VLOOKUP($B31,Constants!$B$6:$L$16,5)-VLOOKUP($N31,Constants!$B$24:$I$60,3,FALSE)*VLOOKUP($B31,Constants!$B$6:$L$16,6)-VLOOKUP($N31,Constants!$B$24:$I$60,4,FALSE)*VLOOKUP($B31,Constants!$B$6:$L$16,7,FALSE)-VLOOKUP($N31,Constants!$B$24:$I$60,5,FALSE)*VLOOKUP($B31,Constants!$B$6:$L$16,8,FALSE)+VLOOKUP($N31,Constants!$B$24:$I$60,6,FALSE)*VLOOKUP($B31,Constants!$B$6:$L$16,9,FALSE)+VLOOKUP($N31,Constants!$B$24:$I$60,7,FALSE)*VLOOKUP($B31,Constants!$B$6:$L$16,10,FALSE)+VLOOKUP($N31,Constants!$B$24:$I$60,8,FALSE)*VLOOKUP($B31,Constants!$B$6:$L$16,11,FALSE)),IF($K29="SER OF",(-VLOOKUP($N29,Constants!$B$24:$I$60,2,FALSE)*VLOOKUP($B29,Constants!$B$6:$L$16,5)-VLOOKUP($N29,Constants!$B$24:$I$60,3,FALSE)*VLOOKUP($B29,Constants!$B$6:$L$16,6)-VLOOKUP($N29,Constants!$B$24:$I$60,4,FALSE)*VLOOKUP($B29,Constants!$B$6:$L$16,7,FALSE)-VLOOKUP($N29,Constants!$B$24:$I$60,5,FALSE)*VLOOKUP($B29,Constants!$B$6:$L$16,8,FALSE)+VLOOKUP($N29,Constants!$B$24:$I$60,6,FALSE)*VLOOKUP($B29,Constants!$B$6:$L$16,9,FALSE)+VLOOKUP($N29,Constants!$B$24:$I$60,7,FALSE)*VLOOKUP($B29,Constants!$B$6:$L$16,10,FALSE)+VLOOKUP($N29,Constants!$B$24:$I$60,8,FALSE)*VLOOKUP($B29,Constants!$B$6:$L$16,11,FALSE)),IF(K30&lt;&gt;"SER OF",(-VLOOKUP($N30,Constants!$B$24:$I$60,2,FALSE)*VLOOKUP($B30,Constants!$B$6:$L$16,5)-VLOOKUP($N30,Constants!$B$24:$I$60,3,FALSE)*VLOOKUP($B30,Constants!$B$6:$L$16,6)-VLOOKUP($N30,Constants!$B$24:$I$60,4,FALSE)*VLOOKUP($B30,Constants!$B$6:$L$16,7,FALSE)-VLOOKUP($N30,Constants!$B$24:$I$60,5,FALSE)*VLOOKUP($B30,Constants!$B$6:$L$16,8,FALSE)+VLOOKUP($N30,Constants!$B$24:$I$60,6,FALSE)*VLOOKUP($B30,Constants!$B$6:$L$16,9,FALSE)+VLOOKUP($N30,Constants!$B$24:$I$60,7,FALSE)*VLOOKUP($B30,Constants!$B$6:$L$16,10,FALSE)+VLOOKUP($N30,Constants!$B$24:$I$60,8,FALSE)*VLOOKUP($B30,Constants!$B$6:$L$16,11,FALSE)),""))),"")</f>
        <v/>
      </c>
      <c r="BG30" s="49" t="str">
        <f t="shared" si="37"/>
        <v/>
      </c>
      <c r="BH30" s="3" t="s">
        <v>83</v>
      </c>
      <c r="BI30" s="9" t="s">
        <v>118</v>
      </c>
    </row>
    <row r="31" spans="1:61" x14ac:dyDescent="0.2">
      <c r="A31" s="39" t="s">
        <v>97</v>
      </c>
      <c r="B31" s="39">
        <v>6</v>
      </c>
      <c r="C31" s="40">
        <v>11</v>
      </c>
      <c r="D31" s="43" t="str">
        <f t="shared" si="38"/>
        <v>W611</v>
      </c>
      <c r="E31" s="40">
        <f>4*2</f>
        <v>8</v>
      </c>
      <c r="F31" s="54"/>
      <c r="G31" s="54"/>
      <c r="H31" s="54"/>
      <c r="I31" s="54"/>
      <c r="J31" s="54"/>
      <c r="K31" s="57">
        <f t="shared" si="39"/>
        <v>8</v>
      </c>
      <c r="L31" s="7">
        <f t="shared" ca="1" si="1"/>
        <v>5</v>
      </c>
      <c r="M31" s="44">
        <f ca="1">IFERROR(ROUND(IF(OR(D31&lt;&gt;"",K32&lt;&gt;"SER OF",K30&lt;&gt;"SER OF"),IF(K31="SER OF",VLOOKUP($B31,Constants!$B$6:$E$16,3)*AVERAGE(L30,L32)*K30*K32,VLOOKUP($B31,Constants!$B$6:$E$16,3)*L31*K31)),0),"")</f>
        <v>60</v>
      </c>
      <c r="N31" s="40" t="s">
        <v>9</v>
      </c>
      <c r="O31" s="8">
        <f>CEILING((36/12+4*2/12)+(4/12+2*6/12),1/12)</f>
        <v>5</v>
      </c>
      <c r="P31" s="8"/>
      <c r="Q31" s="8"/>
      <c r="R31" s="8"/>
      <c r="S31" s="8"/>
      <c r="T31" s="8"/>
      <c r="U31" s="8"/>
      <c r="V31" s="45">
        <f t="shared" si="2"/>
        <v>0</v>
      </c>
      <c r="W31" s="45">
        <f t="shared" si="3"/>
        <v>0</v>
      </c>
      <c r="X31" s="45">
        <f t="shared" si="4"/>
        <v>0</v>
      </c>
      <c r="Y31" s="45">
        <f t="shared" si="5"/>
        <v>0</v>
      </c>
      <c r="Z31" s="45">
        <f t="shared" si="6"/>
        <v>0</v>
      </c>
      <c r="AA31" s="45">
        <f t="shared" si="7"/>
        <v>0</v>
      </c>
      <c r="AB31" s="45">
        <f t="shared" si="8"/>
        <v>0</v>
      </c>
      <c r="AC31" s="45">
        <f t="shared" si="9"/>
        <v>0</v>
      </c>
      <c r="AD31" s="45">
        <f t="shared" si="10"/>
        <v>0</v>
      </c>
      <c r="AE31" s="45">
        <f t="shared" si="11"/>
        <v>0</v>
      </c>
      <c r="AF31" s="45">
        <f t="shared" si="12"/>
        <v>0</v>
      </c>
      <c r="AG31" s="45">
        <f t="shared" si="13"/>
        <v>0</v>
      </c>
      <c r="AH31" s="45">
        <f t="shared" si="14"/>
        <v>0</v>
      </c>
      <c r="AI31" s="45">
        <f t="shared" si="15"/>
        <v>0</v>
      </c>
      <c r="AJ31" s="45">
        <f t="shared" si="16"/>
        <v>0</v>
      </c>
      <c r="AK31" s="45">
        <f t="shared" si="17"/>
        <v>0</v>
      </c>
      <c r="AL31" s="45">
        <f t="shared" si="18"/>
        <v>0</v>
      </c>
      <c r="AM31" s="45">
        <f t="shared" si="19"/>
        <v>0</v>
      </c>
      <c r="AN31" s="45">
        <f t="shared" si="20"/>
        <v>0</v>
      </c>
      <c r="AO31" s="45">
        <f t="shared" si="21"/>
        <v>0</v>
      </c>
      <c r="AP31" s="45">
        <f t="shared" si="22"/>
        <v>0</v>
      </c>
      <c r="AQ31" s="45">
        <f t="shared" si="23"/>
        <v>0</v>
      </c>
      <c r="AR31" s="45">
        <f t="shared" si="24"/>
        <v>0</v>
      </c>
      <c r="AS31" s="45">
        <f t="shared" si="25"/>
        <v>0</v>
      </c>
      <c r="AT31" s="45">
        <f t="shared" si="26"/>
        <v>0</v>
      </c>
      <c r="AU31" s="45">
        <f t="shared" si="27"/>
        <v>0</v>
      </c>
      <c r="AV31" s="45" t="e">
        <f>(1/(P31*12))*PI()*R31*SQRT(((P31*12)/2)^2+((Q31*12)-VLOOKUP(B31,Constants!$B$6:$E$16,4,FALSE))^2)+(2*1.5/12*1)*PI()*((Q31*12)-VLOOKUP(B31,Constants!$B$6:$E$16,4,FALSE))</f>
        <v>#DIV/0!</v>
      </c>
      <c r="AW31" s="45">
        <f t="shared" si="28"/>
        <v>0</v>
      </c>
      <c r="AX31" s="45">
        <f t="shared" si="29"/>
        <v>0</v>
      </c>
      <c r="AY31" s="45">
        <f t="shared" si="30"/>
        <v>0</v>
      </c>
      <c r="AZ31" s="45">
        <f t="shared" si="31"/>
        <v>0</v>
      </c>
      <c r="BA31" s="45">
        <f t="shared" si="32"/>
        <v>0</v>
      </c>
      <c r="BB31" s="45">
        <f t="shared" si="33"/>
        <v>0</v>
      </c>
      <c r="BC31" s="45">
        <f t="shared" si="34"/>
        <v>0</v>
      </c>
      <c r="BD31" s="45">
        <f t="shared" si="35"/>
        <v>0</v>
      </c>
      <c r="BE31" s="45">
        <f t="shared" si="36"/>
        <v>0</v>
      </c>
      <c r="BF31" s="45" t="str">
        <f>IFERROR(IF($K32="SER OF",(-VLOOKUP($N32,Constants!$B$24:$I$60,2,FALSE)*VLOOKUP($B32,Constants!$B$6:$L$16,5)-VLOOKUP($N32,Constants!$B$24:$I$60,3,FALSE)*VLOOKUP($B32,Constants!$B$6:$L$16,6)-VLOOKUP($N32,Constants!$B$24:$I$60,4,FALSE)*VLOOKUP($B32,Constants!$B$6:$L$16,7,FALSE)-VLOOKUP($N32,Constants!$B$24:$I$60,5,FALSE)*VLOOKUP($B32,Constants!$B$6:$L$16,8,FALSE)+VLOOKUP($N32,Constants!$B$24:$I$60,6,FALSE)*VLOOKUP($B32,Constants!$B$6:$L$16,9,FALSE)+VLOOKUP($N32,Constants!$B$24:$I$60,7,FALSE)*VLOOKUP($B32,Constants!$B$6:$L$16,10,FALSE)+VLOOKUP($N32,Constants!$B$24:$I$60,8,FALSE)*VLOOKUP($B32,Constants!$B$6:$L$16,11,FALSE)),IF($K30="SER OF",(-VLOOKUP($N30,Constants!$B$24:$I$60,2,FALSE)*VLOOKUP($B30,Constants!$B$6:$L$16,5)-VLOOKUP($N30,Constants!$B$24:$I$60,3,FALSE)*VLOOKUP($B30,Constants!$B$6:$L$16,6)-VLOOKUP($N30,Constants!$B$24:$I$60,4,FALSE)*VLOOKUP($B30,Constants!$B$6:$L$16,7,FALSE)-VLOOKUP($N30,Constants!$B$24:$I$60,5,FALSE)*VLOOKUP($B30,Constants!$B$6:$L$16,8,FALSE)+VLOOKUP($N30,Constants!$B$24:$I$60,6,FALSE)*VLOOKUP($B30,Constants!$B$6:$L$16,9,FALSE)+VLOOKUP($N30,Constants!$B$24:$I$60,7,FALSE)*VLOOKUP($B30,Constants!$B$6:$L$16,10,FALSE)+VLOOKUP($N30,Constants!$B$24:$I$60,8,FALSE)*VLOOKUP($B30,Constants!$B$6:$L$16,11,FALSE)),IF(K31&lt;&gt;"SER OF",(-VLOOKUP($N31,Constants!$B$24:$I$60,2,FALSE)*VLOOKUP($B31,Constants!$B$6:$L$16,5)-VLOOKUP($N31,Constants!$B$24:$I$60,3,FALSE)*VLOOKUP($B31,Constants!$B$6:$L$16,6)-VLOOKUP($N31,Constants!$B$24:$I$60,4,FALSE)*VLOOKUP($B31,Constants!$B$6:$L$16,7,FALSE)-VLOOKUP($N31,Constants!$B$24:$I$60,5,FALSE)*VLOOKUP($B31,Constants!$B$6:$L$16,8,FALSE)+VLOOKUP($N31,Constants!$B$24:$I$60,6,FALSE)*VLOOKUP($B31,Constants!$B$6:$L$16,9,FALSE)+VLOOKUP($N31,Constants!$B$24:$I$60,7,FALSE)*VLOOKUP($B31,Constants!$B$6:$L$16,10,FALSE)+VLOOKUP($N31,Constants!$B$24:$I$60,8,FALSE)*VLOOKUP($B31,Constants!$B$6:$L$16,11,FALSE)),""))),"")</f>
        <v/>
      </c>
      <c r="BG31" s="49" t="str">
        <f t="shared" si="37"/>
        <v/>
      </c>
      <c r="BH31" s="3" t="s">
        <v>83</v>
      </c>
      <c r="BI31" s="9" t="s">
        <v>119</v>
      </c>
    </row>
    <row r="32" spans="1:61" x14ac:dyDescent="0.2">
      <c r="A32" s="39" t="s">
        <v>97</v>
      </c>
      <c r="B32" s="39">
        <v>6</v>
      </c>
      <c r="C32" s="40">
        <v>12</v>
      </c>
      <c r="D32" s="43" t="str">
        <f t="shared" si="38"/>
        <v>W612</v>
      </c>
      <c r="E32" s="40">
        <v>6</v>
      </c>
      <c r="F32" s="54"/>
      <c r="G32" s="54"/>
      <c r="H32" s="54"/>
      <c r="I32" s="54"/>
      <c r="J32" s="54"/>
      <c r="K32" s="57">
        <f t="shared" si="39"/>
        <v>6</v>
      </c>
      <c r="L32" s="7">
        <f t="shared" ca="1" si="1"/>
        <v>21.666666666666668</v>
      </c>
      <c r="M32" s="44">
        <f ca="1">IFERROR(ROUND(IF(OR(D32&lt;&gt;"",K33&lt;&gt;"SER OF",K31&lt;&gt;"SER OF"),IF(K32="SER OF",VLOOKUP($B32,Constants!$B$6:$E$16,3)*AVERAGE(L31,L33)*K31*K33,VLOOKUP($B32,Constants!$B$6:$E$16,3)*L32*K32)),0),"")</f>
        <v>195</v>
      </c>
      <c r="N32" s="40" t="s">
        <v>9</v>
      </c>
      <c r="O32" s="8">
        <f>22-4/12</f>
        <v>21.666666666666668</v>
      </c>
      <c r="P32" s="8"/>
      <c r="Q32" s="8"/>
      <c r="R32" s="8"/>
      <c r="S32" s="8"/>
      <c r="T32" s="8"/>
      <c r="U32" s="8"/>
      <c r="V32" s="45">
        <f t="shared" si="2"/>
        <v>0</v>
      </c>
      <c r="W32" s="45">
        <f t="shared" si="3"/>
        <v>0</v>
      </c>
      <c r="X32" s="45">
        <f t="shared" si="4"/>
        <v>0</v>
      </c>
      <c r="Y32" s="45">
        <f t="shared" si="5"/>
        <v>0</v>
      </c>
      <c r="Z32" s="45">
        <f t="shared" si="6"/>
        <v>0</v>
      </c>
      <c r="AA32" s="45">
        <f t="shared" si="7"/>
        <v>0</v>
      </c>
      <c r="AB32" s="45">
        <f t="shared" si="8"/>
        <v>0</v>
      </c>
      <c r="AC32" s="45">
        <f t="shared" si="9"/>
        <v>0</v>
      </c>
      <c r="AD32" s="45">
        <f t="shared" si="10"/>
        <v>0</v>
      </c>
      <c r="AE32" s="45">
        <f t="shared" si="11"/>
        <v>0</v>
      </c>
      <c r="AF32" s="45">
        <f t="shared" si="12"/>
        <v>0</v>
      </c>
      <c r="AG32" s="45">
        <f t="shared" si="13"/>
        <v>0</v>
      </c>
      <c r="AH32" s="45">
        <f t="shared" si="14"/>
        <v>0</v>
      </c>
      <c r="AI32" s="45">
        <f t="shared" si="15"/>
        <v>0</v>
      </c>
      <c r="AJ32" s="45">
        <f t="shared" si="16"/>
        <v>0</v>
      </c>
      <c r="AK32" s="45">
        <f t="shared" si="17"/>
        <v>0</v>
      </c>
      <c r="AL32" s="45">
        <f t="shared" si="18"/>
        <v>0</v>
      </c>
      <c r="AM32" s="45">
        <f t="shared" si="19"/>
        <v>0</v>
      </c>
      <c r="AN32" s="45">
        <f t="shared" si="20"/>
        <v>0</v>
      </c>
      <c r="AO32" s="45">
        <f t="shared" si="21"/>
        <v>0</v>
      </c>
      <c r="AP32" s="45">
        <f t="shared" si="22"/>
        <v>0</v>
      </c>
      <c r="AQ32" s="45">
        <f t="shared" si="23"/>
        <v>0</v>
      </c>
      <c r="AR32" s="45">
        <f t="shared" si="24"/>
        <v>0</v>
      </c>
      <c r="AS32" s="45">
        <f t="shared" si="25"/>
        <v>0</v>
      </c>
      <c r="AT32" s="45">
        <f t="shared" si="26"/>
        <v>0</v>
      </c>
      <c r="AU32" s="45">
        <f t="shared" si="27"/>
        <v>0</v>
      </c>
      <c r="AV32" s="45" t="e">
        <f>(1/(P32*12))*PI()*R32*SQRT(((P32*12)/2)^2+((Q32*12)-VLOOKUP(B32,Constants!$B$6:$E$16,4,FALSE))^2)+(2*1.5/12*1)*PI()*((Q32*12)-VLOOKUP(B32,Constants!$B$6:$E$16,4,FALSE))</f>
        <v>#DIV/0!</v>
      </c>
      <c r="AW32" s="45">
        <f t="shared" si="28"/>
        <v>0</v>
      </c>
      <c r="AX32" s="45">
        <f t="shared" si="29"/>
        <v>0</v>
      </c>
      <c r="AY32" s="45">
        <f t="shared" si="30"/>
        <v>0</v>
      </c>
      <c r="AZ32" s="45">
        <f t="shared" si="31"/>
        <v>0</v>
      </c>
      <c r="BA32" s="45">
        <f t="shared" si="32"/>
        <v>0</v>
      </c>
      <c r="BB32" s="45">
        <f t="shared" si="33"/>
        <v>0</v>
      </c>
      <c r="BC32" s="45">
        <f t="shared" si="34"/>
        <v>0</v>
      </c>
      <c r="BD32" s="45">
        <f t="shared" si="35"/>
        <v>0</v>
      </c>
      <c r="BE32" s="45">
        <f t="shared" si="36"/>
        <v>0</v>
      </c>
      <c r="BF32" s="45" t="str">
        <f>IFERROR(IF($K33="SER OF",(-VLOOKUP($N33,Constants!$B$24:$I$60,2,FALSE)*VLOOKUP($B33,Constants!$B$6:$L$16,5)-VLOOKUP($N33,Constants!$B$24:$I$60,3,FALSE)*VLOOKUP($B33,Constants!$B$6:$L$16,6)-VLOOKUP($N33,Constants!$B$24:$I$60,4,FALSE)*VLOOKUP($B33,Constants!$B$6:$L$16,7,FALSE)-VLOOKUP($N33,Constants!$B$24:$I$60,5,FALSE)*VLOOKUP($B33,Constants!$B$6:$L$16,8,FALSE)+VLOOKUP($N33,Constants!$B$24:$I$60,6,FALSE)*VLOOKUP($B33,Constants!$B$6:$L$16,9,FALSE)+VLOOKUP($N33,Constants!$B$24:$I$60,7,FALSE)*VLOOKUP($B33,Constants!$B$6:$L$16,10,FALSE)+VLOOKUP($N33,Constants!$B$24:$I$60,8,FALSE)*VLOOKUP($B33,Constants!$B$6:$L$16,11,FALSE)),IF($K31="SER OF",(-VLOOKUP($N31,Constants!$B$24:$I$60,2,FALSE)*VLOOKUP($B31,Constants!$B$6:$L$16,5)-VLOOKUP($N31,Constants!$B$24:$I$60,3,FALSE)*VLOOKUP($B31,Constants!$B$6:$L$16,6)-VLOOKUP($N31,Constants!$B$24:$I$60,4,FALSE)*VLOOKUP($B31,Constants!$B$6:$L$16,7,FALSE)-VLOOKUP($N31,Constants!$B$24:$I$60,5,FALSE)*VLOOKUP($B31,Constants!$B$6:$L$16,8,FALSE)+VLOOKUP($N31,Constants!$B$24:$I$60,6,FALSE)*VLOOKUP($B31,Constants!$B$6:$L$16,9,FALSE)+VLOOKUP($N31,Constants!$B$24:$I$60,7,FALSE)*VLOOKUP($B31,Constants!$B$6:$L$16,10,FALSE)+VLOOKUP($N31,Constants!$B$24:$I$60,8,FALSE)*VLOOKUP($B31,Constants!$B$6:$L$16,11,FALSE)),IF(K32&lt;&gt;"SER OF",(-VLOOKUP($N32,Constants!$B$24:$I$60,2,FALSE)*VLOOKUP($B32,Constants!$B$6:$L$16,5)-VLOOKUP($N32,Constants!$B$24:$I$60,3,FALSE)*VLOOKUP($B32,Constants!$B$6:$L$16,6)-VLOOKUP($N32,Constants!$B$24:$I$60,4,FALSE)*VLOOKUP($B32,Constants!$B$6:$L$16,7,FALSE)-VLOOKUP($N32,Constants!$B$24:$I$60,5,FALSE)*VLOOKUP($B32,Constants!$B$6:$L$16,8,FALSE)+VLOOKUP($N32,Constants!$B$24:$I$60,6,FALSE)*VLOOKUP($B32,Constants!$B$6:$L$16,9,FALSE)+VLOOKUP($N32,Constants!$B$24:$I$60,7,FALSE)*VLOOKUP($B32,Constants!$B$6:$L$16,10,FALSE)+VLOOKUP($N32,Constants!$B$24:$I$60,8,FALSE)*VLOOKUP($B32,Constants!$B$6:$L$16,11,FALSE)),""))),"")</f>
        <v/>
      </c>
      <c r="BG32" s="49" t="str">
        <f t="shared" si="37"/>
        <v/>
      </c>
      <c r="BH32" s="3" t="s">
        <v>83</v>
      </c>
      <c r="BI32" s="9" t="s">
        <v>120</v>
      </c>
    </row>
    <row r="33" spans="1:61" x14ac:dyDescent="0.2">
      <c r="A33" s="39" t="s">
        <v>97</v>
      </c>
      <c r="B33" s="39">
        <v>6</v>
      </c>
      <c r="C33" s="40">
        <v>13</v>
      </c>
      <c r="D33" s="43" t="str">
        <f t="shared" si="38"/>
        <v>W613</v>
      </c>
      <c r="E33" s="40">
        <f>6*2</f>
        <v>12</v>
      </c>
      <c r="F33" s="54"/>
      <c r="G33" s="54"/>
      <c r="H33" s="54"/>
      <c r="I33" s="54"/>
      <c r="J33" s="54"/>
      <c r="K33" s="57">
        <f t="shared" si="39"/>
        <v>12</v>
      </c>
      <c r="L33" s="7">
        <f t="shared" ca="1" si="1"/>
        <v>8</v>
      </c>
      <c r="M33" s="44">
        <f ca="1">IFERROR(ROUND(IF(OR(D33&lt;&gt;"",K34&lt;&gt;"SER OF",K32&lt;&gt;"SER OF"),IF(K33="SER OF",VLOOKUP($B33,Constants!$B$6:$E$16,3)*AVERAGE(L32,L34)*K32*K34,VLOOKUP($B33,Constants!$B$6:$E$16,3)*L33*K33)),0),"")</f>
        <v>144</v>
      </c>
      <c r="N33" s="40">
        <v>1</v>
      </c>
      <c r="O33" s="8"/>
      <c r="P33" s="8">
        <v>1</v>
      </c>
      <c r="Q33" s="8">
        <f>1.5+(5+8/12)</f>
        <v>7.166666666666667</v>
      </c>
      <c r="R33" s="8"/>
      <c r="S33" s="8"/>
      <c r="T33" s="8"/>
      <c r="U33" s="8"/>
      <c r="V33" s="45">
        <f t="shared" si="2"/>
        <v>8.1666666666666679</v>
      </c>
      <c r="W33" s="45">
        <f t="shared" si="3"/>
        <v>8.1666666666666679</v>
      </c>
      <c r="X33" s="45">
        <f t="shared" si="4"/>
        <v>16.333333333333336</v>
      </c>
      <c r="Y33" s="45">
        <f t="shared" si="5"/>
        <v>15.333333333333334</v>
      </c>
      <c r="Z33" s="45">
        <f t="shared" si="6"/>
        <v>15.333333333333334</v>
      </c>
      <c r="AA33" s="45">
        <f t="shared" si="7"/>
        <v>15.333333333333334</v>
      </c>
      <c r="AB33" s="45">
        <f t="shared" si="8"/>
        <v>8.1666666666666679</v>
      </c>
      <c r="AC33" s="45">
        <f t="shared" si="9"/>
        <v>8.1666666666666679</v>
      </c>
      <c r="AD33" s="45">
        <f t="shared" si="10"/>
        <v>7.2360977820308037</v>
      </c>
      <c r="AE33" s="45">
        <f t="shared" si="11"/>
        <v>7.2360977820308037</v>
      </c>
      <c r="AF33" s="45">
        <f t="shared" si="12"/>
        <v>7.2360977820308037</v>
      </c>
      <c r="AG33" s="45">
        <f t="shared" si="13"/>
        <v>7.2360977820308037</v>
      </c>
      <c r="AH33" s="45">
        <f t="shared" si="14"/>
        <v>8.1666666666666679</v>
      </c>
      <c r="AI33" s="45">
        <f t="shared" si="15"/>
        <v>8.1666666666666679</v>
      </c>
      <c r="AJ33" s="45">
        <f t="shared" si="16"/>
        <v>16.333333333333336</v>
      </c>
      <c r="AK33" s="45">
        <f t="shared" si="17"/>
        <v>1</v>
      </c>
      <c r="AL33" s="45">
        <f t="shared" si="18"/>
        <v>1</v>
      </c>
      <c r="AM33" s="45">
        <f t="shared" si="19"/>
        <v>8.1666666666666679</v>
      </c>
      <c r="AN33" s="45">
        <f t="shared" si="20"/>
        <v>8.1666666666666679</v>
      </c>
      <c r="AO33" s="45">
        <f t="shared" si="21"/>
        <v>7.2360977820308037</v>
      </c>
      <c r="AP33" s="45">
        <f t="shared" si="22"/>
        <v>15.333333333333334</v>
      </c>
      <c r="AQ33" s="45">
        <f t="shared" si="23"/>
        <v>8.2084247282425302</v>
      </c>
      <c r="AR33" s="45">
        <f t="shared" si="24"/>
        <v>8.2955159367982052</v>
      </c>
      <c r="AS33" s="45">
        <f t="shared" si="25"/>
        <v>15.90412966012823</v>
      </c>
      <c r="AT33" s="45">
        <f t="shared" si="26"/>
        <v>8.1666666666666679</v>
      </c>
      <c r="AU33" s="45">
        <f t="shared" si="27"/>
        <v>12.166666666666668</v>
      </c>
      <c r="AV33" s="45">
        <f>(1/(P33*12))*PI()*R33*SQRT(((P33*12)/2)^2+((Q33*12)-VLOOKUP(B33,Constants!$B$6:$E$16,4,FALSE))^2)+(2*1.5/12*1)*PI()*((Q33*12)-VLOOKUP(B33,Constants!$B$6:$E$16,4,FALSE))</f>
        <v>66.955193429632459</v>
      </c>
      <c r="AW33" s="45">
        <f t="shared" si="28"/>
        <v>15.351312301258664</v>
      </c>
      <c r="AX33" s="45">
        <f t="shared" si="29"/>
        <v>8.1666666666666679</v>
      </c>
      <c r="AY33" s="45">
        <f t="shared" si="30"/>
        <v>9.1666666666666679</v>
      </c>
      <c r="AZ33" s="45">
        <f t="shared" si="31"/>
        <v>8.1666666666666679</v>
      </c>
      <c r="BA33" s="45">
        <f t="shared" si="32"/>
        <v>16.333333333333336</v>
      </c>
      <c r="BB33" s="45">
        <f t="shared" si="33"/>
        <v>16.333333333333336</v>
      </c>
      <c r="BC33" s="45">
        <f t="shared" si="34"/>
        <v>16.333333333333336</v>
      </c>
      <c r="BD33" s="45">
        <f t="shared" si="35"/>
        <v>16.333333333333336</v>
      </c>
      <c r="BE33" s="45">
        <f t="shared" si="36"/>
        <v>22.5</v>
      </c>
      <c r="BF33" s="45">
        <f>IFERROR(IF($K34="SER OF",(-VLOOKUP($N34,Constants!$B$24:$I$60,2,FALSE)*VLOOKUP($B34,Constants!$B$6:$L$16,5)-VLOOKUP($N34,Constants!$B$24:$I$60,3,FALSE)*VLOOKUP($B34,Constants!$B$6:$L$16,6)-VLOOKUP($N34,Constants!$B$24:$I$60,4,FALSE)*VLOOKUP($B34,Constants!$B$6:$L$16,7,FALSE)-VLOOKUP($N34,Constants!$B$24:$I$60,5,FALSE)*VLOOKUP($B34,Constants!$B$6:$L$16,8,FALSE)+VLOOKUP($N34,Constants!$B$24:$I$60,6,FALSE)*VLOOKUP($B34,Constants!$B$6:$L$16,9,FALSE)+VLOOKUP($N34,Constants!$B$24:$I$60,7,FALSE)*VLOOKUP($B34,Constants!$B$6:$L$16,10,FALSE)+VLOOKUP($N34,Constants!$B$24:$I$60,8,FALSE)*VLOOKUP($B34,Constants!$B$6:$L$16,11,FALSE)),IF($K32="SER OF",(-VLOOKUP($N32,Constants!$B$24:$I$60,2,FALSE)*VLOOKUP($B32,Constants!$B$6:$L$16,5)-VLOOKUP($N32,Constants!$B$24:$I$60,3,FALSE)*VLOOKUP($B32,Constants!$B$6:$L$16,6)-VLOOKUP($N32,Constants!$B$24:$I$60,4,FALSE)*VLOOKUP($B32,Constants!$B$6:$L$16,7,FALSE)-VLOOKUP($N32,Constants!$B$24:$I$60,5,FALSE)*VLOOKUP($B32,Constants!$B$6:$L$16,8,FALSE)+VLOOKUP($N32,Constants!$B$24:$I$60,6,FALSE)*VLOOKUP($B32,Constants!$B$6:$L$16,9,FALSE)+VLOOKUP($N32,Constants!$B$24:$I$60,7,FALSE)*VLOOKUP($B32,Constants!$B$6:$L$16,10,FALSE)+VLOOKUP($N32,Constants!$B$24:$I$60,8,FALSE)*VLOOKUP($B32,Constants!$B$6:$L$16,11,FALSE)),IF(K33&lt;&gt;"SER OF",(-VLOOKUP($N33,Constants!$B$24:$I$60,2,FALSE)*VLOOKUP($B33,Constants!$B$6:$L$16,5)-VLOOKUP($N33,Constants!$B$24:$I$60,3,FALSE)*VLOOKUP($B33,Constants!$B$6:$L$16,6)-VLOOKUP($N33,Constants!$B$24:$I$60,4,FALSE)*VLOOKUP($B33,Constants!$B$6:$L$16,7,FALSE)-VLOOKUP($N33,Constants!$B$24:$I$60,5,FALSE)*VLOOKUP($B33,Constants!$B$6:$L$16,8,FALSE)+VLOOKUP($N33,Constants!$B$24:$I$60,6,FALSE)*VLOOKUP($B33,Constants!$B$6:$L$16,9,FALSE)+VLOOKUP($N33,Constants!$B$24:$I$60,7,FALSE)*VLOOKUP($B33,Constants!$B$6:$L$16,10,FALSE)+VLOOKUP($N33,Constants!$B$24:$I$60,8,FALSE)*VLOOKUP($B33,Constants!$B$6:$L$16,11,FALSE)),""))),"")</f>
        <v>-2</v>
      </c>
      <c r="BG33" s="49" t="str">
        <f t="shared" si="37"/>
        <v/>
      </c>
      <c r="BH33" s="3" t="s">
        <v>83</v>
      </c>
      <c r="BI33" s="9" t="s">
        <v>121</v>
      </c>
    </row>
    <row r="34" spans="1:61" x14ac:dyDescent="0.2">
      <c r="A34" s="39"/>
      <c r="B34" s="39"/>
      <c r="C34" s="40"/>
      <c r="D34" s="43" t="str">
        <f t="shared" si="38"/>
        <v/>
      </c>
      <c r="E34" s="40"/>
      <c r="F34" s="54"/>
      <c r="G34" s="54"/>
      <c r="H34" s="54"/>
      <c r="I34" s="54"/>
      <c r="J34" s="54"/>
      <c r="K34" s="57" t="str">
        <f t="shared" si="39"/>
        <v/>
      </c>
      <c r="L34" s="7" t="str">
        <f t="shared" ca="1" si="1"/>
        <v/>
      </c>
      <c r="M34" s="44" t="str">
        <f ca="1">IFERROR(ROUND(IF(OR(D34&lt;&gt;"",K35&lt;&gt;"SER OF",K33&lt;&gt;"SER OF"),IF(K34="SER OF",VLOOKUP($B34,Constants!$B$6:$E$16,3)*AVERAGE(L33,L35)*K33*K35,VLOOKUP($B34,Constants!$B$6:$E$16,3)*L34*K34)),0),"")</f>
        <v/>
      </c>
      <c r="N34" s="40"/>
      <c r="O34" s="8"/>
      <c r="P34" s="8"/>
      <c r="Q34" s="8"/>
      <c r="R34" s="8"/>
      <c r="S34" s="8"/>
      <c r="T34" s="8"/>
      <c r="U34" s="8"/>
      <c r="V34" s="45">
        <f t="shared" si="2"/>
        <v>0</v>
      </c>
      <c r="W34" s="45">
        <f t="shared" si="3"/>
        <v>0</v>
      </c>
      <c r="X34" s="45">
        <f t="shared" si="4"/>
        <v>0</v>
      </c>
      <c r="Y34" s="45">
        <f t="shared" si="5"/>
        <v>0</v>
      </c>
      <c r="Z34" s="45">
        <f t="shared" si="6"/>
        <v>0</v>
      </c>
      <c r="AA34" s="45">
        <f t="shared" si="7"/>
        <v>0</v>
      </c>
      <c r="AB34" s="45">
        <f t="shared" si="8"/>
        <v>0</v>
      </c>
      <c r="AC34" s="45">
        <f t="shared" si="9"/>
        <v>0</v>
      </c>
      <c r="AD34" s="45">
        <f t="shared" si="10"/>
        <v>0</v>
      </c>
      <c r="AE34" s="45">
        <f t="shared" si="11"/>
        <v>0</v>
      </c>
      <c r="AF34" s="45">
        <f t="shared" si="12"/>
        <v>0</v>
      </c>
      <c r="AG34" s="45">
        <f t="shared" si="13"/>
        <v>0</v>
      </c>
      <c r="AH34" s="45">
        <f t="shared" si="14"/>
        <v>0</v>
      </c>
      <c r="AI34" s="45">
        <f t="shared" si="15"/>
        <v>0</v>
      </c>
      <c r="AJ34" s="45">
        <f t="shared" si="16"/>
        <v>0</v>
      </c>
      <c r="AK34" s="45">
        <f t="shared" si="17"/>
        <v>0</v>
      </c>
      <c r="AL34" s="45">
        <f t="shared" si="18"/>
        <v>0</v>
      </c>
      <c r="AM34" s="45">
        <f t="shared" si="19"/>
        <v>0</v>
      </c>
      <c r="AN34" s="45">
        <f t="shared" si="20"/>
        <v>0</v>
      </c>
      <c r="AO34" s="45">
        <f t="shared" si="21"/>
        <v>0</v>
      </c>
      <c r="AP34" s="45">
        <f t="shared" si="22"/>
        <v>0</v>
      </c>
      <c r="AQ34" s="45">
        <f t="shared" si="23"/>
        <v>0</v>
      </c>
      <c r="AR34" s="45">
        <f t="shared" si="24"/>
        <v>0</v>
      </c>
      <c r="AS34" s="45">
        <f t="shared" si="25"/>
        <v>0</v>
      </c>
      <c r="AT34" s="45">
        <f t="shared" si="26"/>
        <v>0</v>
      </c>
      <c r="AU34" s="45">
        <f t="shared" si="27"/>
        <v>0</v>
      </c>
      <c r="AV34" s="45" t="e">
        <f>(1/(P34*12))*PI()*R34*SQRT(((P34*12)/2)^2+((Q34*12)-VLOOKUP(B34,Constants!$B$6:$E$16,4,FALSE))^2)+(2*1.5/12*1)*PI()*((Q34*12)-VLOOKUP(B34,Constants!$B$6:$E$16,4,FALSE))</f>
        <v>#DIV/0!</v>
      </c>
      <c r="AW34" s="45">
        <f t="shared" si="28"/>
        <v>0</v>
      </c>
      <c r="AX34" s="45">
        <f t="shared" si="29"/>
        <v>0</v>
      </c>
      <c r="AY34" s="45">
        <f t="shared" si="30"/>
        <v>0</v>
      </c>
      <c r="AZ34" s="45">
        <f t="shared" si="31"/>
        <v>0</v>
      </c>
      <c r="BA34" s="45">
        <f t="shared" si="32"/>
        <v>0</v>
      </c>
      <c r="BB34" s="45">
        <f t="shared" si="33"/>
        <v>0</v>
      </c>
      <c r="BC34" s="45">
        <f t="shared" si="34"/>
        <v>0</v>
      </c>
      <c r="BD34" s="45">
        <f t="shared" si="35"/>
        <v>0</v>
      </c>
      <c r="BE34" s="45">
        <f t="shared" si="36"/>
        <v>0</v>
      </c>
      <c r="BF34" s="45" t="str">
        <f>IFERROR(IF($K35="SER OF",(-VLOOKUP($N35,Constants!$B$24:$I$60,2,FALSE)*VLOOKUP($B35,Constants!$B$6:$L$16,5)-VLOOKUP($N35,Constants!$B$24:$I$60,3,FALSE)*VLOOKUP($B35,Constants!$B$6:$L$16,6)-VLOOKUP($N35,Constants!$B$24:$I$60,4,FALSE)*VLOOKUP($B35,Constants!$B$6:$L$16,7,FALSE)-VLOOKUP($N35,Constants!$B$24:$I$60,5,FALSE)*VLOOKUP($B35,Constants!$B$6:$L$16,8,FALSE)+VLOOKUP($N35,Constants!$B$24:$I$60,6,FALSE)*VLOOKUP($B35,Constants!$B$6:$L$16,9,FALSE)+VLOOKUP($N35,Constants!$B$24:$I$60,7,FALSE)*VLOOKUP($B35,Constants!$B$6:$L$16,10,FALSE)+VLOOKUP($N35,Constants!$B$24:$I$60,8,FALSE)*VLOOKUP($B35,Constants!$B$6:$L$16,11,FALSE)),IF($K33="SER OF",(-VLOOKUP($N33,Constants!$B$24:$I$60,2,FALSE)*VLOOKUP($B33,Constants!$B$6:$L$16,5)-VLOOKUP($N33,Constants!$B$24:$I$60,3,FALSE)*VLOOKUP($B33,Constants!$B$6:$L$16,6)-VLOOKUP($N33,Constants!$B$24:$I$60,4,FALSE)*VLOOKUP($B33,Constants!$B$6:$L$16,7,FALSE)-VLOOKUP($N33,Constants!$B$24:$I$60,5,FALSE)*VLOOKUP($B33,Constants!$B$6:$L$16,8,FALSE)+VLOOKUP($N33,Constants!$B$24:$I$60,6,FALSE)*VLOOKUP($B33,Constants!$B$6:$L$16,9,FALSE)+VLOOKUP($N33,Constants!$B$24:$I$60,7,FALSE)*VLOOKUP($B33,Constants!$B$6:$L$16,10,FALSE)+VLOOKUP($N33,Constants!$B$24:$I$60,8,FALSE)*VLOOKUP($B33,Constants!$B$6:$L$16,11,FALSE)),IF(K34&lt;&gt;"SER OF",(-VLOOKUP($N34,Constants!$B$24:$I$60,2,FALSE)*VLOOKUP($B34,Constants!$B$6:$L$16,5)-VLOOKUP($N34,Constants!$B$24:$I$60,3,FALSE)*VLOOKUP($B34,Constants!$B$6:$L$16,6)-VLOOKUP($N34,Constants!$B$24:$I$60,4,FALSE)*VLOOKUP($B34,Constants!$B$6:$L$16,7,FALSE)-VLOOKUP($N34,Constants!$B$24:$I$60,5,FALSE)*VLOOKUP($B34,Constants!$B$6:$L$16,8,FALSE)+VLOOKUP($N34,Constants!$B$24:$I$60,6,FALSE)*VLOOKUP($B34,Constants!$B$6:$L$16,9,FALSE)+VLOOKUP($N34,Constants!$B$24:$I$60,7,FALSE)*VLOOKUP($B34,Constants!$B$6:$L$16,10,FALSE)+VLOOKUP($N34,Constants!$B$24:$I$60,8,FALSE)*VLOOKUP($B34,Constants!$B$6:$L$16,11,FALSE)),""))),"")</f>
        <v/>
      </c>
      <c r="BG34" s="49" t="str">
        <f t="shared" si="37"/>
        <v/>
      </c>
      <c r="BH34" s="3" t="s">
        <v>56</v>
      </c>
      <c r="BI34" s="19"/>
    </row>
    <row r="35" spans="1:61" x14ac:dyDescent="0.2">
      <c r="A35" s="39" t="s">
        <v>97</v>
      </c>
      <c r="B35" s="39">
        <v>7</v>
      </c>
      <c r="C35" s="40">
        <v>1</v>
      </c>
      <c r="D35" s="43" t="str">
        <f t="shared" si="38"/>
        <v>W701</v>
      </c>
      <c r="E35" s="40">
        <f>(5+18*2+9*2+18*2+5)+(4+16*2+3)+(4+10*2+3)+(5+27*2)+(23*2+13*2+13*2+2*2+5*2)+(54*2+3)</f>
        <v>448</v>
      </c>
      <c r="F35" s="54"/>
      <c r="G35" s="54"/>
      <c r="H35" s="54"/>
      <c r="I35" s="54"/>
      <c r="J35" s="54"/>
      <c r="K35" s="57">
        <f t="shared" si="39"/>
        <v>448</v>
      </c>
      <c r="L35" s="7">
        <f t="shared" ca="1" si="1"/>
        <v>7.833333333333333</v>
      </c>
      <c r="M35" s="44">
        <f ca="1">IFERROR(ROUND(IF(OR(D35&lt;&gt;"",K36&lt;&gt;"SER OF",K34&lt;&gt;"SER OF"),IF(K35="SER OF",VLOOKUP($B35,Constants!$B$6:$E$16,3)*AVERAGE(L34,L36)*K34*K36,VLOOKUP($B35,Constants!$B$6:$E$16,3)*L35*K35)),0),"")</f>
        <v>7173</v>
      </c>
      <c r="N35" s="40">
        <v>1</v>
      </c>
      <c r="O35" s="8"/>
      <c r="P35" s="8">
        <f>14/12</f>
        <v>1.1666666666666667</v>
      </c>
      <c r="Q35" s="8">
        <f>(2.75+2/12+50/12)-3/12</f>
        <v>6.8333333333333339</v>
      </c>
      <c r="R35" s="8"/>
      <c r="S35" s="8"/>
      <c r="T35" s="8"/>
      <c r="U35" s="8"/>
      <c r="V35" s="45">
        <f t="shared" si="2"/>
        <v>8</v>
      </c>
      <c r="W35" s="45">
        <f t="shared" si="3"/>
        <v>8</v>
      </c>
      <c r="X35" s="45">
        <f t="shared" si="4"/>
        <v>16</v>
      </c>
      <c r="Y35" s="45">
        <f t="shared" si="5"/>
        <v>14.833333333333334</v>
      </c>
      <c r="Z35" s="45">
        <f t="shared" si="6"/>
        <v>14.833333333333334</v>
      </c>
      <c r="AA35" s="45">
        <f t="shared" si="7"/>
        <v>14.833333333333334</v>
      </c>
      <c r="AB35" s="45">
        <f t="shared" si="8"/>
        <v>8</v>
      </c>
      <c r="AC35" s="45">
        <f t="shared" si="9"/>
        <v>8</v>
      </c>
      <c r="AD35" s="45">
        <f t="shared" si="10"/>
        <v>6.9322114476951411</v>
      </c>
      <c r="AE35" s="45">
        <f t="shared" si="11"/>
        <v>6.9322114476951411</v>
      </c>
      <c r="AF35" s="45">
        <f t="shared" si="12"/>
        <v>6.9322114476951411</v>
      </c>
      <c r="AG35" s="45">
        <f t="shared" si="13"/>
        <v>6.9322114476951411</v>
      </c>
      <c r="AH35" s="45">
        <f t="shared" si="14"/>
        <v>8</v>
      </c>
      <c r="AI35" s="45">
        <f t="shared" si="15"/>
        <v>8</v>
      </c>
      <c r="AJ35" s="45">
        <f t="shared" si="16"/>
        <v>16</v>
      </c>
      <c r="AK35" s="45">
        <f t="shared" si="17"/>
        <v>1.1666666666666667</v>
      </c>
      <c r="AL35" s="45">
        <f t="shared" si="18"/>
        <v>1.1666666666666667</v>
      </c>
      <c r="AM35" s="45">
        <f t="shared" si="19"/>
        <v>8</v>
      </c>
      <c r="AN35" s="45">
        <f t="shared" si="20"/>
        <v>8</v>
      </c>
      <c r="AO35" s="45">
        <f t="shared" si="21"/>
        <v>6.9322114476951411</v>
      </c>
      <c r="AP35" s="45">
        <f t="shared" si="22"/>
        <v>14.833333333333334</v>
      </c>
      <c r="AQ35" s="45">
        <f t="shared" si="23"/>
        <v>8.0398158261537311</v>
      </c>
      <c r="AR35" s="45">
        <f t="shared" si="24"/>
        <v>8.1228562808230951</v>
      </c>
      <c r="AS35" s="45">
        <f t="shared" si="25"/>
        <v>15.499262381260714</v>
      </c>
      <c r="AT35" s="45">
        <f t="shared" si="26"/>
        <v>8</v>
      </c>
      <c r="AU35" s="45">
        <f t="shared" si="27"/>
        <v>12.666666666666668</v>
      </c>
      <c r="AV35" s="45">
        <f>(1/(P35*12))*PI()*R35*SQRT(((P35*12)/2)^2+((Q35*12)-VLOOKUP(B35,Constants!$B$6:$E$16,4,FALSE))^2)+(2*1.5/12*1)*PI()*((Q35*12)-VLOOKUP(B35,Constants!$B$6:$E$16,4,FALSE))</f>
        <v>63.715426005617992</v>
      </c>
      <c r="AW35" s="45">
        <f t="shared" si="28"/>
        <v>14.854308795912887</v>
      </c>
      <c r="AX35" s="45">
        <f t="shared" si="29"/>
        <v>8</v>
      </c>
      <c r="AY35" s="45">
        <f t="shared" si="30"/>
        <v>9.1666666666666679</v>
      </c>
      <c r="AZ35" s="45">
        <f t="shared" si="31"/>
        <v>8</v>
      </c>
      <c r="BA35" s="45">
        <f t="shared" si="32"/>
        <v>16</v>
      </c>
      <c r="BB35" s="45">
        <f t="shared" si="33"/>
        <v>16</v>
      </c>
      <c r="BC35" s="45">
        <f t="shared" si="34"/>
        <v>16</v>
      </c>
      <c r="BD35" s="45">
        <f t="shared" si="35"/>
        <v>16</v>
      </c>
      <c r="BE35" s="45">
        <f t="shared" si="36"/>
        <v>21.666666666666668</v>
      </c>
      <c r="BF35" s="45">
        <f>IFERROR(IF($K36="SER OF",(-VLOOKUP($N36,Constants!$B$24:$I$60,2,FALSE)*VLOOKUP($B36,Constants!$B$6:$L$16,5)-VLOOKUP($N36,Constants!$B$24:$I$60,3,FALSE)*VLOOKUP($B36,Constants!$B$6:$L$16,6)-VLOOKUP($N36,Constants!$B$24:$I$60,4,FALSE)*VLOOKUP($B36,Constants!$B$6:$L$16,7,FALSE)-VLOOKUP($N36,Constants!$B$24:$I$60,5,FALSE)*VLOOKUP($B36,Constants!$B$6:$L$16,8,FALSE)+VLOOKUP($N36,Constants!$B$24:$I$60,6,FALSE)*VLOOKUP($B36,Constants!$B$6:$L$16,9,FALSE)+VLOOKUP($N36,Constants!$B$24:$I$60,7,FALSE)*VLOOKUP($B36,Constants!$B$6:$L$16,10,FALSE)+VLOOKUP($N36,Constants!$B$24:$I$60,8,FALSE)*VLOOKUP($B36,Constants!$B$6:$L$16,11,FALSE)),IF($K34="SER OF",(-VLOOKUP($N34,Constants!$B$24:$I$60,2,FALSE)*VLOOKUP($B34,Constants!$B$6:$L$16,5)-VLOOKUP($N34,Constants!$B$24:$I$60,3,FALSE)*VLOOKUP($B34,Constants!$B$6:$L$16,6)-VLOOKUP($N34,Constants!$B$24:$I$60,4,FALSE)*VLOOKUP($B34,Constants!$B$6:$L$16,7,FALSE)-VLOOKUP($N34,Constants!$B$24:$I$60,5,FALSE)*VLOOKUP($B34,Constants!$B$6:$L$16,8,FALSE)+VLOOKUP($N34,Constants!$B$24:$I$60,6,FALSE)*VLOOKUP($B34,Constants!$B$6:$L$16,9,FALSE)+VLOOKUP($N34,Constants!$B$24:$I$60,7,FALSE)*VLOOKUP($B34,Constants!$B$6:$L$16,10,FALSE)+VLOOKUP($N34,Constants!$B$24:$I$60,8,FALSE)*VLOOKUP($B34,Constants!$B$6:$L$16,11,FALSE)),IF(K35&lt;&gt;"SER OF",(-VLOOKUP($N35,Constants!$B$24:$I$60,2,FALSE)*VLOOKUP($B35,Constants!$B$6:$L$16,5)-VLOOKUP($N35,Constants!$B$24:$I$60,3,FALSE)*VLOOKUP($B35,Constants!$B$6:$L$16,6)-VLOOKUP($N35,Constants!$B$24:$I$60,4,FALSE)*VLOOKUP($B35,Constants!$B$6:$L$16,7,FALSE)-VLOOKUP($N35,Constants!$B$24:$I$60,5,FALSE)*VLOOKUP($B35,Constants!$B$6:$L$16,8,FALSE)+VLOOKUP($N35,Constants!$B$24:$I$60,6,FALSE)*VLOOKUP($B35,Constants!$B$6:$L$16,9,FALSE)+VLOOKUP($N35,Constants!$B$24:$I$60,7,FALSE)*VLOOKUP($B35,Constants!$B$6:$L$16,10,FALSE)+VLOOKUP($N35,Constants!$B$24:$I$60,8,FALSE)*VLOOKUP($B35,Constants!$B$6:$L$16,11,FALSE)),""))),"")</f>
        <v>-2</v>
      </c>
      <c r="BG35" s="49" t="str">
        <f t="shared" si="37"/>
        <v/>
      </c>
      <c r="BH35" s="3" t="s">
        <v>83</v>
      </c>
      <c r="BI35" s="9" t="s">
        <v>109</v>
      </c>
    </row>
    <row r="36" spans="1:61" x14ac:dyDescent="0.2">
      <c r="A36" s="39" t="s">
        <v>97</v>
      </c>
      <c r="B36" s="39">
        <v>7</v>
      </c>
      <c r="C36" s="40">
        <v>2</v>
      </c>
      <c r="D36" s="43" t="str">
        <f t="shared" si="38"/>
        <v>W702</v>
      </c>
      <c r="E36" s="40">
        <f>E35</f>
        <v>448</v>
      </c>
      <c r="F36" s="54"/>
      <c r="G36" s="54"/>
      <c r="H36" s="54"/>
      <c r="I36" s="54"/>
      <c r="J36" s="54"/>
      <c r="K36" s="57">
        <f t="shared" si="39"/>
        <v>448</v>
      </c>
      <c r="L36" s="7">
        <f t="shared" ca="1" si="1"/>
        <v>17</v>
      </c>
      <c r="M36" s="44">
        <f ca="1">IFERROR(ROUND(IF(OR(D36&lt;&gt;"",K37&lt;&gt;"SER OF",K35&lt;&gt;"SER OF"),IF(K36="SER OF",VLOOKUP($B36,Constants!$B$6:$E$16,3)*AVERAGE(L35,L37)*K35*K37,VLOOKUP($B36,Constants!$B$6:$E$16,3)*L36*K36)),0),"")</f>
        <v>15567</v>
      </c>
      <c r="N36" s="40" t="s">
        <v>9</v>
      </c>
      <c r="O36" s="8">
        <f>CEILING((524.33-511.53)+(3/12+50/12)-3/12,1/12)</f>
        <v>17</v>
      </c>
      <c r="P36" s="8"/>
      <c r="Q36" s="8"/>
      <c r="R36" s="8"/>
      <c r="S36" s="8"/>
      <c r="T36" s="8"/>
      <c r="U36" s="8"/>
      <c r="V36" s="45">
        <f t="shared" si="2"/>
        <v>0</v>
      </c>
      <c r="W36" s="45">
        <f t="shared" si="3"/>
        <v>0</v>
      </c>
      <c r="X36" s="45">
        <f t="shared" si="4"/>
        <v>0</v>
      </c>
      <c r="Y36" s="45">
        <f t="shared" si="5"/>
        <v>0</v>
      </c>
      <c r="Z36" s="45">
        <f t="shared" si="6"/>
        <v>0</v>
      </c>
      <c r="AA36" s="45">
        <f t="shared" si="7"/>
        <v>0</v>
      </c>
      <c r="AB36" s="45">
        <f t="shared" si="8"/>
        <v>0</v>
      </c>
      <c r="AC36" s="45">
        <f t="shared" si="9"/>
        <v>0</v>
      </c>
      <c r="AD36" s="45">
        <f t="shared" si="10"/>
        <v>0</v>
      </c>
      <c r="AE36" s="45">
        <f t="shared" si="11"/>
        <v>0</v>
      </c>
      <c r="AF36" s="45">
        <f t="shared" si="12"/>
        <v>0</v>
      </c>
      <c r="AG36" s="45">
        <f t="shared" si="13"/>
        <v>0</v>
      </c>
      <c r="AH36" s="45">
        <f t="shared" si="14"/>
        <v>0</v>
      </c>
      <c r="AI36" s="45">
        <f t="shared" si="15"/>
        <v>0</v>
      </c>
      <c r="AJ36" s="45">
        <f t="shared" si="16"/>
        <v>0</v>
      </c>
      <c r="AK36" s="45">
        <f t="shared" si="17"/>
        <v>0</v>
      </c>
      <c r="AL36" s="45">
        <f t="shared" si="18"/>
        <v>0</v>
      </c>
      <c r="AM36" s="45">
        <f t="shared" si="19"/>
        <v>0</v>
      </c>
      <c r="AN36" s="45">
        <f t="shared" si="20"/>
        <v>0</v>
      </c>
      <c r="AO36" s="45">
        <f t="shared" si="21"/>
        <v>0</v>
      </c>
      <c r="AP36" s="45">
        <f t="shared" si="22"/>
        <v>0</v>
      </c>
      <c r="AQ36" s="45">
        <f t="shared" si="23"/>
        <v>0</v>
      </c>
      <c r="AR36" s="45">
        <f t="shared" si="24"/>
        <v>0</v>
      </c>
      <c r="AS36" s="45">
        <f t="shared" si="25"/>
        <v>0</v>
      </c>
      <c r="AT36" s="45">
        <f t="shared" si="26"/>
        <v>0</v>
      </c>
      <c r="AU36" s="45">
        <f t="shared" si="27"/>
        <v>0</v>
      </c>
      <c r="AV36" s="45" t="e">
        <f>(1/(P36*12))*PI()*R36*SQRT(((P36*12)/2)^2+((Q36*12)-VLOOKUP(B36,Constants!$B$6:$E$16,4,FALSE))^2)+(2*1.5/12*1)*PI()*((Q36*12)-VLOOKUP(B36,Constants!$B$6:$E$16,4,FALSE))</f>
        <v>#DIV/0!</v>
      </c>
      <c r="AW36" s="45">
        <f t="shared" si="28"/>
        <v>0</v>
      </c>
      <c r="AX36" s="45">
        <f t="shared" si="29"/>
        <v>0</v>
      </c>
      <c r="AY36" s="45">
        <f t="shared" si="30"/>
        <v>0</v>
      </c>
      <c r="AZ36" s="45">
        <f t="shared" si="31"/>
        <v>0</v>
      </c>
      <c r="BA36" s="45">
        <f t="shared" si="32"/>
        <v>0</v>
      </c>
      <c r="BB36" s="45">
        <f t="shared" si="33"/>
        <v>0</v>
      </c>
      <c r="BC36" s="45">
        <f t="shared" si="34"/>
        <v>0</v>
      </c>
      <c r="BD36" s="45">
        <f t="shared" si="35"/>
        <v>0</v>
      </c>
      <c r="BE36" s="45">
        <f t="shared" si="36"/>
        <v>0</v>
      </c>
      <c r="BF36" s="45" t="str">
        <f>IFERROR(IF($K37="SER OF",(-VLOOKUP($N37,Constants!$B$24:$I$60,2,FALSE)*VLOOKUP($B37,Constants!$B$6:$L$16,5)-VLOOKUP($N37,Constants!$B$24:$I$60,3,FALSE)*VLOOKUP($B37,Constants!$B$6:$L$16,6)-VLOOKUP($N37,Constants!$B$24:$I$60,4,FALSE)*VLOOKUP($B37,Constants!$B$6:$L$16,7,FALSE)-VLOOKUP($N37,Constants!$B$24:$I$60,5,FALSE)*VLOOKUP($B37,Constants!$B$6:$L$16,8,FALSE)+VLOOKUP($N37,Constants!$B$24:$I$60,6,FALSE)*VLOOKUP($B37,Constants!$B$6:$L$16,9,FALSE)+VLOOKUP($N37,Constants!$B$24:$I$60,7,FALSE)*VLOOKUP($B37,Constants!$B$6:$L$16,10,FALSE)+VLOOKUP($N37,Constants!$B$24:$I$60,8,FALSE)*VLOOKUP($B37,Constants!$B$6:$L$16,11,FALSE)),IF($K35="SER OF",(-VLOOKUP($N35,Constants!$B$24:$I$60,2,FALSE)*VLOOKUP($B35,Constants!$B$6:$L$16,5)-VLOOKUP($N35,Constants!$B$24:$I$60,3,FALSE)*VLOOKUP($B35,Constants!$B$6:$L$16,6)-VLOOKUP($N35,Constants!$B$24:$I$60,4,FALSE)*VLOOKUP($B35,Constants!$B$6:$L$16,7,FALSE)-VLOOKUP($N35,Constants!$B$24:$I$60,5,FALSE)*VLOOKUP($B35,Constants!$B$6:$L$16,8,FALSE)+VLOOKUP($N35,Constants!$B$24:$I$60,6,FALSE)*VLOOKUP($B35,Constants!$B$6:$L$16,9,FALSE)+VLOOKUP($N35,Constants!$B$24:$I$60,7,FALSE)*VLOOKUP($B35,Constants!$B$6:$L$16,10,FALSE)+VLOOKUP($N35,Constants!$B$24:$I$60,8,FALSE)*VLOOKUP($B35,Constants!$B$6:$L$16,11,FALSE)),IF(K36&lt;&gt;"SER OF",(-VLOOKUP($N36,Constants!$B$24:$I$60,2,FALSE)*VLOOKUP($B36,Constants!$B$6:$L$16,5)-VLOOKUP($N36,Constants!$B$24:$I$60,3,FALSE)*VLOOKUP($B36,Constants!$B$6:$L$16,6)-VLOOKUP($N36,Constants!$B$24:$I$60,4,FALSE)*VLOOKUP($B36,Constants!$B$6:$L$16,7,FALSE)-VLOOKUP($N36,Constants!$B$24:$I$60,5,FALSE)*VLOOKUP($B36,Constants!$B$6:$L$16,8,FALSE)+VLOOKUP($N36,Constants!$B$24:$I$60,6,FALSE)*VLOOKUP($B36,Constants!$B$6:$L$16,9,FALSE)+VLOOKUP($N36,Constants!$B$24:$I$60,7,FALSE)*VLOOKUP($B36,Constants!$B$6:$L$16,10,FALSE)+VLOOKUP($N36,Constants!$B$24:$I$60,8,FALSE)*VLOOKUP($B36,Constants!$B$6:$L$16,11,FALSE)),""))),"")</f>
        <v/>
      </c>
      <c r="BG36" s="49" t="str">
        <f t="shared" si="37"/>
        <v/>
      </c>
      <c r="BH36" s="3" t="s">
        <v>83</v>
      </c>
      <c r="BI36" s="9" t="s">
        <v>122</v>
      </c>
    </row>
    <row r="37" spans="1:61" x14ac:dyDescent="0.2">
      <c r="A37" s="39" t="s">
        <v>97</v>
      </c>
      <c r="B37" s="39">
        <v>7</v>
      </c>
      <c r="C37" s="40">
        <v>3</v>
      </c>
      <c r="D37" s="43" t="str">
        <f t="shared" si="38"/>
        <v>W703</v>
      </c>
      <c r="E37" s="40">
        <f>E36-E38</f>
        <v>392</v>
      </c>
      <c r="F37" s="54"/>
      <c r="G37" s="54"/>
      <c r="H37" s="54"/>
      <c r="I37" s="54"/>
      <c r="J37" s="54"/>
      <c r="K37" s="57">
        <f t="shared" si="39"/>
        <v>392</v>
      </c>
      <c r="L37" s="7">
        <f t="shared" ca="1" si="1"/>
        <v>12.416666666666666</v>
      </c>
      <c r="M37" s="44">
        <f ca="1">IFERROR(ROUND(IF(OR(D37&lt;&gt;"",K38&lt;&gt;"SER OF",K36&lt;&gt;"SER OF"),IF(K37="SER OF",VLOOKUP($B37,Constants!$B$6:$E$16,3)*AVERAGE(L36,L38)*K36*K38,VLOOKUP($B37,Constants!$B$6:$E$16,3)*L37*K37)),0),"")</f>
        <v>9949</v>
      </c>
      <c r="N37" s="40" t="s">
        <v>9</v>
      </c>
      <c r="O37" s="8">
        <f>FLOOR((537-524.33)-3/12,1/12)</f>
        <v>12.416666666666666</v>
      </c>
      <c r="P37" s="8"/>
      <c r="Q37" s="8"/>
      <c r="R37" s="8"/>
      <c r="S37" s="8"/>
      <c r="T37" s="8"/>
      <c r="U37" s="8"/>
      <c r="V37" s="45">
        <f t="shared" si="2"/>
        <v>0</v>
      </c>
      <c r="W37" s="45">
        <f t="shared" si="3"/>
        <v>0</v>
      </c>
      <c r="X37" s="45">
        <f t="shared" si="4"/>
        <v>0</v>
      </c>
      <c r="Y37" s="45">
        <f t="shared" si="5"/>
        <v>0</v>
      </c>
      <c r="Z37" s="45">
        <f t="shared" si="6"/>
        <v>0</v>
      </c>
      <c r="AA37" s="45">
        <f t="shared" si="7"/>
        <v>0</v>
      </c>
      <c r="AB37" s="45">
        <f t="shared" si="8"/>
        <v>0</v>
      </c>
      <c r="AC37" s="45">
        <f t="shared" si="9"/>
        <v>0</v>
      </c>
      <c r="AD37" s="45">
        <f t="shared" si="10"/>
        <v>0</v>
      </c>
      <c r="AE37" s="45">
        <f t="shared" si="11"/>
        <v>0</v>
      </c>
      <c r="AF37" s="45">
        <f t="shared" si="12"/>
        <v>0</v>
      </c>
      <c r="AG37" s="45">
        <f t="shared" si="13"/>
        <v>0</v>
      </c>
      <c r="AH37" s="45">
        <f t="shared" si="14"/>
        <v>0</v>
      </c>
      <c r="AI37" s="45">
        <f t="shared" si="15"/>
        <v>0</v>
      </c>
      <c r="AJ37" s="45">
        <f t="shared" si="16"/>
        <v>0</v>
      </c>
      <c r="AK37" s="45">
        <f t="shared" si="17"/>
        <v>0</v>
      </c>
      <c r="AL37" s="45">
        <f t="shared" si="18"/>
        <v>0</v>
      </c>
      <c r="AM37" s="45">
        <f t="shared" si="19"/>
        <v>0</v>
      </c>
      <c r="AN37" s="45">
        <f t="shared" si="20"/>
        <v>0</v>
      </c>
      <c r="AO37" s="45">
        <f t="shared" si="21"/>
        <v>0</v>
      </c>
      <c r="AP37" s="45">
        <f t="shared" si="22"/>
        <v>0</v>
      </c>
      <c r="AQ37" s="45">
        <f t="shared" si="23"/>
        <v>0</v>
      </c>
      <c r="AR37" s="45">
        <f t="shared" si="24"/>
        <v>0</v>
      </c>
      <c r="AS37" s="45">
        <f t="shared" si="25"/>
        <v>0</v>
      </c>
      <c r="AT37" s="45">
        <f t="shared" si="26"/>
        <v>0</v>
      </c>
      <c r="AU37" s="45">
        <f t="shared" si="27"/>
        <v>0</v>
      </c>
      <c r="AV37" s="45" t="e">
        <f>(1/(P37*12))*PI()*R37*SQRT(((P37*12)/2)^2+((Q37*12)-VLOOKUP(B37,Constants!$B$6:$E$16,4,FALSE))^2)+(2*1.5/12*1)*PI()*((Q37*12)-VLOOKUP(B37,Constants!$B$6:$E$16,4,FALSE))</f>
        <v>#DIV/0!</v>
      </c>
      <c r="AW37" s="45">
        <f t="shared" si="28"/>
        <v>0</v>
      </c>
      <c r="AX37" s="45">
        <f t="shared" si="29"/>
        <v>0</v>
      </c>
      <c r="AY37" s="45">
        <f t="shared" si="30"/>
        <v>0</v>
      </c>
      <c r="AZ37" s="45">
        <f t="shared" si="31"/>
        <v>0</v>
      </c>
      <c r="BA37" s="45">
        <f t="shared" si="32"/>
        <v>0</v>
      </c>
      <c r="BB37" s="45">
        <f t="shared" si="33"/>
        <v>0</v>
      </c>
      <c r="BC37" s="45">
        <f t="shared" si="34"/>
        <v>0</v>
      </c>
      <c r="BD37" s="45">
        <f t="shared" si="35"/>
        <v>0</v>
      </c>
      <c r="BE37" s="45">
        <f t="shared" si="36"/>
        <v>0</v>
      </c>
      <c r="BF37" s="45" t="str">
        <f>IFERROR(IF($K38="SER OF",(-VLOOKUP($N38,Constants!$B$24:$I$60,2,FALSE)*VLOOKUP($B38,Constants!$B$6:$L$16,5)-VLOOKUP($N38,Constants!$B$24:$I$60,3,FALSE)*VLOOKUP($B38,Constants!$B$6:$L$16,6)-VLOOKUP($N38,Constants!$B$24:$I$60,4,FALSE)*VLOOKUP($B38,Constants!$B$6:$L$16,7,FALSE)-VLOOKUP($N38,Constants!$B$24:$I$60,5,FALSE)*VLOOKUP($B38,Constants!$B$6:$L$16,8,FALSE)+VLOOKUP($N38,Constants!$B$24:$I$60,6,FALSE)*VLOOKUP($B38,Constants!$B$6:$L$16,9,FALSE)+VLOOKUP($N38,Constants!$B$24:$I$60,7,FALSE)*VLOOKUP($B38,Constants!$B$6:$L$16,10,FALSE)+VLOOKUP($N38,Constants!$B$24:$I$60,8,FALSE)*VLOOKUP($B38,Constants!$B$6:$L$16,11,FALSE)),IF($K36="SER OF",(-VLOOKUP($N36,Constants!$B$24:$I$60,2,FALSE)*VLOOKUP($B36,Constants!$B$6:$L$16,5)-VLOOKUP($N36,Constants!$B$24:$I$60,3,FALSE)*VLOOKUP($B36,Constants!$B$6:$L$16,6)-VLOOKUP($N36,Constants!$B$24:$I$60,4,FALSE)*VLOOKUP($B36,Constants!$B$6:$L$16,7,FALSE)-VLOOKUP($N36,Constants!$B$24:$I$60,5,FALSE)*VLOOKUP($B36,Constants!$B$6:$L$16,8,FALSE)+VLOOKUP($N36,Constants!$B$24:$I$60,6,FALSE)*VLOOKUP($B36,Constants!$B$6:$L$16,9,FALSE)+VLOOKUP($N36,Constants!$B$24:$I$60,7,FALSE)*VLOOKUP($B36,Constants!$B$6:$L$16,10,FALSE)+VLOOKUP($N36,Constants!$B$24:$I$60,8,FALSE)*VLOOKUP($B36,Constants!$B$6:$L$16,11,FALSE)),IF(K37&lt;&gt;"SER OF",(-VLOOKUP($N37,Constants!$B$24:$I$60,2,FALSE)*VLOOKUP($B37,Constants!$B$6:$L$16,5)-VLOOKUP($N37,Constants!$B$24:$I$60,3,FALSE)*VLOOKUP($B37,Constants!$B$6:$L$16,6)-VLOOKUP($N37,Constants!$B$24:$I$60,4,FALSE)*VLOOKUP($B37,Constants!$B$6:$L$16,7,FALSE)-VLOOKUP($N37,Constants!$B$24:$I$60,5,FALSE)*VLOOKUP($B37,Constants!$B$6:$L$16,8,FALSE)+VLOOKUP($N37,Constants!$B$24:$I$60,6,FALSE)*VLOOKUP($B37,Constants!$B$6:$L$16,9,FALSE)+VLOOKUP($N37,Constants!$B$24:$I$60,7,FALSE)*VLOOKUP($B37,Constants!$B$6:$L$16,10,FALSE)+VLOOKUP($N37,Constants!$B$24:$I$60,8,FALSE)*VLOOKUP($B37,Constants!$B$6:$L$16,11,FALSE)),""))),"")</f>
        <v/>
      </c>
      <c r="BG37" s="49" t="str">
        <f t="shared" si="37"/>
        <v/>
      </c>
      <c r="BH37" s="3" t="s">
        <v>83</v>
      </c>
      <c r="BI37" s="9" t="s">
        <v>123</v>
      </c>
    </row>
    <row r="38" spans="1:61" x14ac:dyDescent="0.2">
      <c r="A38" s="39" t="s">
        <v>97</v>
      </c>
      <c r="B38" s="39">
        <v>7</v>
      </c>
      <c r="C38" s="40">
        <v>4</v>
      </c>
      <c r="D38" s="43" t="str">
        <f t="shared" si="38"/>
        <v>W704</v>
      </c>
      <c r="E38" s="40">
        <f>E23</f>
        <v>56</v>
      </c>
      <c r="F38" s="54"/>
      <c r="G38" s="54"/>
      <c r="H38" s="54"/>
      <c r="I38" s="54"/>
      <c r="J38" s="54"/>
      <c r="K38" s="57">
        <f t="shared" si="39"/>
        <v>56</v>
      </c>
      <c r="L38" s="7">
        <f t="shared" ca="1" si="1"/>
        <v>14.5</v>
      </c>
      <c r="M38" s="44">
        <f ca="1">IFERROR(ROUND(IF(OR(D38&lt;&gt;"",K39&lt;&gt;"SER OF",K37&lt;&gt;"SER OF"),IF(K38="SER OF",VLOOKUP($B38,Constants!$B$6:$E$16,3)*AVERAGE(L37,L39)*K37*K39,VLOOKUP($B38,Constants!$B$6:$E$16,3)*L38*K38)),0),"")</f>
        <v>1660</v>
      </c>
      <c r="N38" s="40">
        <v>1</v>
      </c>
      <c r="O38" s="8"/>
      <c r="P38" s="8">
        <f>(30/12)-4/12</f>
        <v>2.1666666666666665</v>
      </c>
      <c r="Q38" s="8">
        <f>FLOOR((524.33-511.53)-3/12,1/12)</f>
        <v>12.5</v>
      </c>
      <c r="R38" s="8"/>
      <c r="S38" s="8"/>
      <c r="T38" s="8"/>
      <c r="U38" s="8"/>
      <c r="V38" s="45">
        <f t="shared" si="2"/>
        <v>14.666666666666666</v>
      </c>
      <c r="W38" s="45">
        <f t="shared" si="3"/>
        <v>14.666666666666666</v>
      </c>
      <c r="X38" s="45">
        <f t="shared" si="4"/>
        <v>29.333333333333332</v>
      </c>
      <c r="Y38" s="45">
        <f t="shared" si="5"/>
        <v>27.166666666666668</v>
      </c>
      <c r="Z38" s="45">
        <f t="shared" si="6"/>
        <v>27.166666666666668</v>
      </c>
      <c r="AA38" s="45">
        <f t="shared" si="7"/>
        <v>27.166666666666668</v>
      </c>
      <c r="AB38" s="45">
        <f t="shared" si="8"/>
        <v>14.666666666666666</v>
      </c>
      <c r="AC38" s="45">
        <f t="shared" si="9"/>
        <v>14.666666666666666</v>
      </c>
      <c r="AD38" s="45">
        <f t="shared" si="10"/>
        <v>12.686388155990043</v>
      </c>
      <c r="AE38" s="45">
        <f t="shared" si="11"/>
        <v>12.686388155990043</v>
      </c>
      <c r="AF38" s="45">
        <f t="shared" si="12"/>
        <v>12.686388155990043</v>
      </c>
      <c r="AG38" s="45">
        <f t="shared" si="13"/>
        <v>12.686388155990043</v>
      </c>
      <c r="AH38" s="45">
        <f t="shared" si="14"/>
        <v>14.666666666666666</v>
      </c>
      <c r="AI38" s="45">
        <f t="shared" si="15"/>
        <v>14.666666666666666</v>
      </c>
      <c r="AJ38" s="45">
        <f t="shared" si="16"/>
        <v>29.333333333333332</v>
      </c>
      <c r="AK38" s="45">
        <f t="shared" si="17"/>
        <v>2.1666666666666665</v>
      </c>
      <c r="AL38" s="45">
        <f t="shared" si="18"/>
        <v>2.1666666666666665</v>
      </c>
      <c r="AM38" s="45">
        <f t="shared" si="19"/>
        <v>14.666666666666666</v>
      </c>
      <c r="AN38" s="45">
        <f t="shared" si="20"/>
        <v>14.666666666666666</v>
      </c>
      <c r="AO38" s="45">
        <f t="shared" si="21"/>
        <v>12.686388155990043</v>
      </c>
      <c r="AP38" s="45">
        <f t="shared" si="22"/>
        <v>27.166666666666668</v>
      </c>
      <c r="AQ38" s="45">
        <f t="shared" si="23"/>
        <v>14.739500494996662</v>
      </c>
      <c r="AR38" s="45">
        <f t="shared" si="24"/>
        <v>14.891403765733303</v>
      </c>
      <c r="AS38" s="45">
        <f t="shared" si="25"/>
        <v>28.40339204138894</v>
      </c>
      <c r="AT38" s="45">
        <f t="shared" si="26"/>
        <v>14.666666666666666</v>
      </c>
      <c r="AU38" s="45">
        <f t="shared" si="27"/>
        <v>23.333333333333332</v>
      </c>
      <c r="AV38" s="45">
        <f>(1/(P38*12))*PI()*R38*SQRT(((P38*12)/2)^2+((Q38*12)-VLOOKUP(B38,Constants!$B$6:$E$16,4,FALSE))^2)+(2*1.5/12*1)*PI()*((Q38*12)-VLOOKUP(B38,Constants!$B$6:$E$16,4,FALSE))</f>
        <v>117.12250111664447</v>
      </c>
      <c r="AW38" s="45">
        <f t="shared" si="28"/>
        <v>27.205621097171552</v>
      </c>
      <c r="AX38" s="45">
        <f t="shared" si="29"/>
        <v>14.666666666666666</v>
      </c>
      <c r="AY38" s="45">
        <f t="shared" si="30"/>
        <v>16.833333333333332</v>
      </c>
      <c r="AZ38" s="45">
        <f t="shared" si="31"/>
        <v>14.666666666666666</v>
      </c>
      <c r="BA38" s="45">
        <f t="shared" si="32"/>
        <v>29.333333333333332</v>
      </c>
      <c r="BB38" s="45">
        <f t="shared" si="33"/>
        <v>29.333333333333332</v>
      </c>
      <c r="BC38" s="45">
        <f t="shared" si="34"/>
        <v>29.333333333333332</v>
      </c>
      <c r="BD38" s="45">
        <f t="shared" si="35"/>
        <v>29.333333333333332</v>
      </c>
      <c r="BE38" s="45">
        <f t="shared" si="36"/>
        <v>39.666666666666671</v>
      </c>
      <c r="BF38" s="45">
        <f>IFERROR(IF($K39="SER OF",(-VLOOKUP($N39,Constants!$B$24:$I$60,2,FALSE)*VLOOKUP($B39,Constants!$B$6:$L$16,5)-VLOOKUP($N39,Constants!$B$24:$I$60,3,FALSE)*VLOOKUP($B39,Constants!$B$6:$L$16,6)-VLOOKUP($N39,Constants!$B$24:$I$60,4,FALSE)*VLOOKUP($B39,Constants!$B$6:$L$16,7,FALSE)-VLOOKUP($N39,Constants!$B$24:$I$60,5,FALSE)*VLOOKUP($B39,Constants!$B$6:$L$16,8,FALSE)+VLOOKUP($N39,Constants!$B$24:$I$60,6,FALSE)*VLOOKUP($B39,Constants!$B$6:$L$16,9,FALSE)+VLOOKUP($N39,Constants!$B$24:$I$60,7,FALSE)*VLOOKUP($B39,Constants!$B$6:$L$16,10,FALSE)+VLOOKUP($N39,Constants!$B$24:$I$60,8,FALSE)*VLOOKUP($B39,Constants!$B$6:$L$16,11,FALSE)),IF($K37="SER OF",(-VLOOKUP($N37,Constants!$B$24:$I$60,2,FALSE)*VLOOKUP($B37,Constants!$B$6:$L$16,5)-VLOOKUP($N37,Constants!$B$24:$I$60,3,FALSE)*VLOOKUP($B37,Constants!$B$6:$L$16,6)-VLOOKUP($N37,Constants!$B$24:$I$60,4,FALSE)*VLOOKUP($B37,Constants!$B$6:$L$16,7,FALSE)-VLOOKUP($N37,Constants!$B$24:$I$60,5,FALSE)*VLOOKUP($B37,Constants!$B$6:$L$16,8,FALSE)+VLOOKUP($N37,Constants!$B$24:$I$60,6,FALSE)*VLOOKUP($B37,Constants!$B$6:$L$16,9,FALSE)+VLOOKUP($N37,Constants!$B$24:$I$60,7,FALSE)*VLOOKUP($B37,Constants!$B$6:$L$16,10,FALSE)+VLOOKUP($N37,Constants!$B$24:$I$60,8,FALSE)*VLOOKUP($B37,Constants!$B$6:$L$16,11,FALSE)),IF(K38&lt;&gt;"SER OF",(-VLOOKUP($N38,Constants!$B$24:$I$60,2,FALSE)*VLOOKUP($B38,Constants!$B$6:$L$16,5)-VLOOKUP($N38,Constants!$B$24:$I$60,3,FALSE)*VLOOKUP($B38,Constants!$B$6:$L$16,6)-VLOOKUP($N38,Constants!$B$24:$I$60,4,FALSE)*VLOOKUP($B38,Constants!$B$6:$L$16,7,FALSE)-VLOOKUP($N38,Constants!$B$24:$I$60,5,FALSE)*VLOOKUP($B38,Constants!$B$6:$L$16,8,FALSE)+VLOOKUP($N38,Constants!$B$24:$I$60,6,FALSE)*VLOOKUP($B38,Constants!$B$6:$L$16,9,FALSE)+VLOOKUP($N38,Constants!$B$24:$I$60,7,FALSE)*VLOOKUP($B38,Constants!$B$6:$L$16,10,FALSE)+VLOOKUP($N38,Constants!$B$24:$I$60,8,FALSE)*VLOOKUP($B38,Constants!$B$6:$L$16,11,FALSE)),""))),"")</f>
        <v>-2</v>
      </c>
      <c r="BG38" s="49" t="str">
        <f t="shared" si="37"/>
        <v/>
      </c>
      <c r="BH38" s="3" t="s">
        <v>83</v>
      </c>
      <c r="BI38" s="9" t="s">
        <v>124</v>
      </c>
    </row>
    <row r="39" spans="1:61" x14ac:dyDescent="0.2">
      <c r="A39" s="39" t="s">
        <v>97</v>
      </c>
      <c r="B39" s="39">
        <v>7</v>
      </c>
      <c r="C39" s="40">
        <v>5</v>
      </c>
      <c r="D39" s="43" t="str">
        <f t="shared" si="38"/>
        <v>W705</v>
      </c>
      <c r="E39" s="40">
        <f>(27+24)*2*4+(27*2*2)</f>
        <v>516</v>
      </c>
      <c r="F39" s="54"/>
      <c r="G39" s="54"/>
      <c r="H39" s="54"/>
      <c r="I39" s="54"/>
      <c r="J39" s="54"/>
      <c r="K39" s="57">
        <f t="shared" si="39"/>
        <v>516</v>
      </c>
      <c r="L39" s="7">
        <f t="shared" ca="1" si="1"/>
        <v>8.5</v>
      </c>
      <c r="M39" s="44">
        <f ca="1">IFERROR(ROUND(IF(OR(D39&lt;&gt;"",K40&lt;&gt;"SER OF",K38&lt;&gt;"SER OF"),IF(K39="SER OF",VLOOKUP($B39,Constants!$B$6:$E$16,3)*AVERAGE(L38,L40)*K38*K40,VLOOKUP($B39,Constants!$B$6:$E$16,3)*L39*K39)),0),"")</f>
        <v>8965</v>
      </c>
      <c r="N39" s="40">
        <v>1</v>
      </c>
      <c r="O39" s="8"/>
      <c r="P39" s="8">
        <f>(50/12+2/12)</f>
        <v>4.3333333333333339</v>
      </c>
      <c r="Q39" s="8">
        <f>P39</f>
        <v>4.3333333333333339</v>
      </c>
      <c r="R39" s="8"/>
      <c r="S39" s="8"/>
      <c r="T39" s="8"/>
      <c r="U39" s="8"/>
      <c r="V39" s="45">
        <f t="shared" si="2"/>
        <v>8.6666666666666679</v>
      </c>
      <c r="W39" s="45">
        <f t="shared" si="3"/>
        <v>8.6666666666666679</v>
      </c>
      <c r="X39" s="45">
        <f t="shared" si="4"/>
        <v>17.333333333333336</v>
      </c>
      <c r="Y39" s="45">
        <f t="shared" si="5"/>
        <v>13.000000000000002</v>
      </c>
      <c r="Z39" s="45">
        <f t="shared" si="6"/>
        <v>13.000000000000002</v>
      </c>
      <c r="AA39" s="45">
        <f t="shared" si="7"/>
        <v>13.000000000000002</v>
      </c>
      <c r="AB39" s="45">
        <f t="shared" si="8"/>
        <v>8.6666666666666679</v>
      </c>
      <c r="AC39" s="45">
        <f t="shared" si="9"/>
        <v>8.6666666666666679</v>
      </c>
      <c r="AD39" s="45">
        <f t="shared" si="10"/>
        <v>6.1282587702834128</v>
      </c>
      <c r="AE39" s="45">
        <f t="shared" si="11"/>
        <v>6.1282587702834128</v>
      </c>
      <c r="AF39" s="45">
        <f t="shared" si="12"/>
        <v>6.1282587702834128</v>
      </c>
      <c r="AG39" s="45">
        <f t="shared" si="13"/>
        <v>6.1282587702834128</v>
      </c>
      <c r="AH39" s="45">
        <f t="shared" si="14"/>
        <v>8.6666666666666679</v>
      </c>
      <c r="AI39" s="45">
        <f t="shared" si="15"/>
        <v>8.6666666666666679</v>
      </c>
      <c r="AJ39" s="45">
        <f t="shared" si="16"/>
        <v>17.333333333333336</v>
      </c>
      <c r="AK39" s="45">
        <f t="shared" si="17"/>
        <v>4.3333333333333339</v>
      </c>
      <c r="AL39" s="45">
        <f t="shared" si="18"/>
        <v>4.3333333333333339</v>
      </c>
      <c r="AM39" s="45">
        <f t="shared" si="19"/>
        <v>8.6666666666666679</v>
      </c>
      <c r="AN39" s="45">
        <f t="shared" si="20"/>
        <v>8.6666666666666679</v>
      </c>
      <c r="AO39" s="45">
        <f t="shared" si="21"/>
        <v>6.1282587702834128</v>
      </c>
      <c r="AP39" s="45">
        <f t="shared" si="22"/>
        <v>13.000000000000002</v>
      </c>
      <c r="AQ39" s="45">
        <f t="shared" si="23"/>
        <v>8.6919157271543988</v>
      </c>
      <c r="AR39" s="45">
        <f t="shared" si="24"/>
        <v>8.7445755276764352</v>
      </c>
      <c r="AS39" s="45">
        <f t="shared" si="25"/>
        <v>15.473450749444554</v>
      </c>
      <c r="AT39" s="45">
        <f t="shared" si="26"/>
        <v>8.6666666666666679</v>
      </c>
      <c r="AU39" s="45">
        <f t="shared" si="27"/>
        <v>26.000000000000004</v>
      </c>
      <c r="AV39" s="45">
        <f>(1/(P39*12))*PI()*R39*SQRT(((P39*12)/2)^2+((Q39*12)-VLOOKUP(B39,Constants!$B$6:$E$16,4,FALSE))^2)+(2*1.5/12*1)*PI()*((Q39*12)-VLOOKUP(B39,Constants!$B$6:$E$16,4,FALSE))</f>
        <v>40.153481103694546</v>
      </c>
      <c r="AW39" s="45">
        <f t="shared" si="28"/>
        <v>13.077908861009769</v>
      </c>
      <c r="AX39" s="45">
        <f t="shared" si="29"/>
        <v>8.6666666666666679</v>
      </c>
      <c r="AY39" s="45">
        <f t="shared" si="30"/>
        <v>13.000000000000002</v>
      </c>
      <c r="AZ39" s="45">
        <f t="shared" si="31"/>
        <v>8.6666666666666679</v>
      </c>
      <c r="BA39" s="45">
        <f t="shared" si="32"/>
        <v>17.333333333333336</v>
      </c>
      <c r="BB39" s="45">
        <f t="shared" si="33"/>
        <v>17.333333333333336</v>
      </c>
      <c r="BC39" s="45">
        <f t="shared" si="34"/>
        <v>17.333333333333336</v>
      </c>
      <c r="BD39" s="45">
        <f t="shared" si="35"/>
        <v>17.333333333333336</v>
      </c>
      <c r="BE39" s="45">
        <f t="shared" si="36"/>
        <v>17.333333333333336</v>
      </c>
      <c r="BF39" s="45">
        <f>IFERROR(IF($K40="SER OF",(-VLOOKUP($N40,Constants!$B$24:$I$60,2,FALSE)*VLOOKUP($B40,Constants!$B$6:$L$16,5)-VLOOKUP($N40,Constants!$B$24:$I$60,3,FALSE)*VLOOKUP($B40,Constants!$B$6:$L$16,6)-VLOOKUP($N40,Constants!$B$24:$I$60,4,FALSE)*VLOOKUP($B40,Constants!$B$6:$L$16,7,FALSE)-VLOOKUP($N40,Constants!$B$24:$I$60,5,FALSE)*VLOOKUP($B40,Constants!$B$6:$L$16,8,FALSE)+VLOOKUP($N40,Constants!$B$24:$I$60,6,FALSE)*VLOOKUP($B40,Constants!$B$6:$L$16,9,FALSE)+VLOOKUP($N40,Constants!$B$24:$I$60,7,FALSE)*VLOOKUP($B40,Constants!$B$6:$L$16,10,FALSE)+VLOOKUP($N40,Constants!$B$24:$I$60,8,FALSE)*VLOOKUP($B40,Constants!$B$6:$L$16,11,FALSE)),IF($K38="SER OF",(-VLOOKUP($N38,Constants!$B$24:$I$60,2,FALSE)*VLOOKUP($B38,Constants!$B$6:$L$16,5)-VLOOKUP($N38,Constants!$B$24:$I$60,3,FALSE)*VLOOKUP($B38,Constants!$B$6:$L$16,6)-VLOOKUP($N38,Constants!$B$24:$I$60,4,FALSE)*VLOOKUP($B38,Constants!$B$6:$L$16,7,FALSE)-VLOOKUP($N38,Constants!$B$24:$I$60,5,FALSE)*VLOOKUP($B38,Constants!$B$6:$L$16,8,FALSE)+VLOOKUP($N38,Constants!$B$24:$I$60,6,FALSE)*VLOOKUP($B38,Constants!$B$6:$L$16,9,FALSE)+VLOOKUP($N38,Constants!$B$24:$I$60,7,FALSE)*VLOOKUP($B38,Constants!$B$6:$L$16,10,FALSE)+VLOOKUP($N38,Constants!$B$24:$I$60,8,FALSE)*VLOOKUP($B38,Constants!$B$6:$L$16,11,FALSE)),IF(K39&lt;&gt;"SER OF",(-VLOOKUP($N39,Constants!$B$24:$I$60,2,FALSE)*VLOOKUP($B39,Constants!$B$6:$L$16,5)-VLOOKUP($N39,Constants!$B$24:$I$60,3,FALSE)*VLOOKUP($B39,Constants!$B$6:$L$16,6)-VLOOKUP($N39,Constants!$B$24:$I$60,4,FALSE)*VLOOKUP($B39,Constants!$B$6:$L$16,7,FALSE)-VLOOKUP($N39,Constants!$B$24:$I$60,5,FALSE)*VLOOKUP($B39,Constants!$B$6:$L$16,8,FALSE)+VLOOKUP($N39,Constants!$B$24:$I$60,6,FALSE)*VLOOKUP($B39,Constants!$B$6:$L$16,9,FALSE)+VLOOKUP($N39,Constants!$B$24:$I$60,7,FALSE)*VLOOKUP($B39,Constants!$B$6:$L$16,10,FALSE)+VLOOKUP($N39,Constants!$B$24:$I$60,8,FALSE)*VLOOKUP($B39,Constants!$B$6:$L$16,11,FALSE)),""))),"")</f>
        <v>-2</v>
      </c>
      <c r="BG39" s="49" t="str">
        <f t="shared" si="37"/>
        <v/>
      </c>
      <c r="BH39" s="3" t="s">
        <v>83</v>
      </c>
      <c r="BI39" s="9" t="s">
        <v>113</v>
      </c>
    </row>
    <row r="40" spans="1:61" x14ac:dyDescent="0.2">
      <c r="A40" s="39" t="s">
        <v>97</v>
      </c>
      <c r="B40" s="39">
        <v>7</v>
      </c>
      <c r="C40" s="40">
        <v>6</v>
      </c>
      <c r="D40" s="43" t="str">
        <f t="shared" si="38"/>
        <v>W706</v>
      </c>
      <c r="E40" s="40">
        <f>(27+24)*2</f>
        <v>102</v>
      </c>
      <c r="F40" s="54"/>
      <c r="G40" s="54"/>
      <c r="H40" s="54"/>
      <c r="I40" s="54"/>
      <c r="J40" s="54"/>
      <c r="K40" s="57">
        <f t="shared" si="39"/>
        <v>102</v>
      </c>
      <c r="L40" s="7">
        <f t="shared" ca="1" si="1"/>
        <v>26.666666666666668</v>
      </c>
      <c r="M40" s="44">
        <f ca="1">IFERROR(ROUND(IF(OR(D40&lt;&gt;"",K41&lt;&gt;"SER OF",K39&lt;&gt;"SER OF"),IF(K40="SER OF",VLOOKUP($B40,Constants!$B$6:$E$16,3)*AVERAGE(L39,L41)*K39*K41,VLOOKUP($B40,Constants!$B$6:$E$16,3)*L40*K40)),0),"")</f>
        <v>5560</v>
      </c>
      <c r="N40" s="40" t="s">
        <v>9</v>
      </c>
      <c r="O40" s="8">
        <f>(22+2.5*2)-4/12</f>
        <v>26.666666666666668</v>
      </c>
      <c r="P40" s="8"/>
      <c r="Q40" s="8"/>
      <c r="R40" s="8"/>
      <c r="S40" s="8"/>
      <c r="T40" s="8"/>
      <c r="U40" s="8"/>
      <c r="V40" s="45">
        <f t="shared" si="2"/>
        <v>0</v>
      </c>
      <c r="W40" s="45">
        <f t="shared" si="3"/>
        <v>0</v>
      </c>
      <c r="X40" s="45">
        <f t="shared" si="4"/>
        <v>0</v>
      </c>
      <c r="Y40" s="45">
        <f t="shared" si="5"/>
        <v>0</v>
      </c>
      <c r="Z40" s="45">
        <f t="shared" si="6"/>
        <v>0</v>
      </c>
      <c r="AA40" s="45">
        <f t="shared" si="7"/>
        <v>0</v>
      </c>
      <c r="AB40" s="45">
        <f t="shared" si="8"/>
        <v>0</v>
      </c>
      <c r="AC40" s="45">
        <f t="shared" si="9"/>
        <v>0</v>
      </c>
      <c r="AD40" s="45">
        <f t="shared" si="10"/>
        <v>0</v>
      </c>
      <c r="AE40" s="45">
        <f t="shared" si="11"/>
        <v>0</v>
      </c>
      <c r="AF40" s="45">
        <f t="shared" si="12"/>
        <v>0</v>
      </c>
      <c r="AG40" s="45">
        <f t="shared" si="13"/>
        <v>0</v>
      </c>
      <c r="AH40" s="45">
        <f t="shared" si="14"/>
        <v>0</v>
      </c>
      <c r="AI40" s="45">
        <f t="shared" si="15"/>
        <v>0</v>
      </c>
      <c r="AJ40" s="45">
        <f t="shared" si="16"/>
        <v>0</v>
      </c>
      <c r="AK40" s="45">
        <f t="shared" si="17"/>
        <v>0</v>
      </c>
      <c r="AL40" s="45">
        <f t="shared" si="18"/>
        <v>0</v>
      </c>
      <c r="AM40" s="45">
        <f t="shared" si="19"/>
        <v>0</v>
      </c>
      <c r="AN40" s="45">
        <f t="shared" si="20"/>
        <v>0</v>
      </c>
      <c r="AO40" s="45">
        <f t="shared" si="21"/>
        <v>0</v>
      </c>
      <c r="AP40" s="45">
        <f t="shared" si="22"/>
        <v>0</v>
      </c>
      <c r="AQ40" s="45">
        <f t="shared" si="23"/>
        <v>0</v>
      </c>
      <c r="AR40" s="45">
        <f t="shared" si="24"/>
        <v>0</v>
      </c>
      <c r="AS40" s="45">
        <f t="shared" si="25"/>
        <v>0</v>
      </c>
      <c r="AT40" s="45">
        <f t="shared" si="26"/>
        <v>0</v>
      </c>
      <c r="AU40" s="45">
        <f t="shared" si="27"/>
        <v>0</v>
      </c>
      <c r="AV40" s="45" t="e">
        <f>(1/(P40*12))*PI()*R40*SQRT(((P40*12)/2)^2+((Q40*12)-VLOOKUP(B40,Constants!$B$6:$E$16,4,FALSE))^2)+(2*1.5/12*1)*PI()*((Q40*12)-VLOOKUP(B40,Constants!$B$6:$E$16,4,FALSE))</f>
        <v>#DIV/0!</v>
      </c>
      <c r="AW40" s="45">
        <f t="shared" si="28"/>
        <v>0</v>
      </c>
      <c r="AX40" s="45">
        <f t="shared" si="29"/>
        <v>0</v>
      </c>
      <c r="AY40" s="45">
        <f t="shared" si="30"/>
        <v>0</v>
      </c>
      <c r="AZ40" s="45">
        <f t="shared" si="31"/>
        <v>0</v>
      </c>
      <c r="BA40" s="45">
        <f t="shared" si="32"/>
        <v>0</v>
      </c>
      <c r="BB40" s="45">
        <f t="shared" si="33"/>
        <v>0</v>
      </c>
      <c r="BC40" s="45">
        <f t="shared" si="34"/>
        <v>0</v>
      </c>
      <c r="BD40" s="45">
        <f t="shared" si="35"/>
        <v>0</v>
      </c>
      <c r="BE40" s="45">
        <f t="shared" si="36"/>
        <v>0</v>
      </c>
      <c r="BF40" s="45" t="str">
        <f>IFERROR(IF($K41="SER OF",(-VLOOKUP($N41,Constants!$B$24:$I$60,2,FALSE)*VLOOKUP($B41,Constants!$B$6:$L$16,5)-VLOOKUP($N41,Constants!$B$24:$I$60,3,FALSE)*VLOOKUP($B41,Constants!$B$6:$L$16,6)-VLOOKUP($N41,Constants!$B$24:$I$60,4,FALSE)*VLOOKUP($B41,Constants!$B$6:$L$16,7,FALSE)-VLOOKUP($N41,Constants!$B$24:$I$60,5,FALSE)*VLOOKUP($B41,Constants!$B$6:$L$16,8,FALSE)+VLOOKUP($N41,Constants!$B$24:$I$60,6,FALSE)*VLOOKUP($B41,Constants!$B$6:$L$16,9,FALSE)+VLOOKUP($N41,Constants!$B$24:$I$60,7,FALSE)*VLOOKUP($B41,Constants!$B$6:$L$16,10,FALSE)+VLOOKUP($N41,Constants!$B$24:$I$60,8,FALSE)*VLOOKUP($B41,Constants!$B$6:$L$16,11,FALSE)),IF($K39="SER OF",(-VLOOKUP($N39,Constants!$B$24:$I$60,2,FALSE)*VLOOKUP($B39,Constants!$B$6:$L$16,5)-VLOOKUP($N39,Constants!$B$24:$I$60,3,FALSE)*VLOOKUP($B39,Constants!$B$6:$L$16,6)-VLOOKUP($N39,Constants!$B$24:$I$60,4,FALSE)*VLOOKUP($B39,Constants!$B$6:$L$16,7,FALSE)-VLOOKUP($N39,Constants!$B$24:$I$60,5,FALSE)*VLOOKUP($B39,Constants!$B$6:$L$16,8,FALSE)+VLOOKUP($N39,Constants!$B$24:$I$60,6,FALSE)*VLOOKUP($B39,Constants!$B$6:$L$16,9,FALSE)+VLOOKUP($N39,Constants!$B$24:$I$60,7,FALSE)*VLOOKUP($B39,Constants!$B$6:$L$16,10,FALSE)+VLOOKUP($N39,Constants!$B$24:$I$60,8,FALSE)*VLOOKUP($B39,Constants!$B$6:$L$16,11,FALSE)),IF(K40&lt;&gt;"SER OF",(-VLOOKUP($N40,Constants!$B$24:$I$60,2,FALSE)*VLOOKUP($B40,Constants!$B$6:$L$16,5)-VLOOKUP($N40,Constants!$B$24:$I$60,3,FALSE)*VLOOKUP($B40,Constants!$B$6:$L$16,6)-VLOOKUP($N40,Constants!$B$24:$I$60,4,FALSE)*VLOOKUP($B40,Constants!$B$6:$L$16,7,FALSE)-VLOOKUP($N40,Constants!$B$24:$I$60,5,FALSE)*VLOOKUP($B40,Constants!$B$6:$L$16,8,FALSE)+VLOOKUP($N40,Constants!$B$24:$I$60,6,FALSE)*VLOOKUP($B40,Constants!$B$6:$L$16,9,FALSE)+VLOOKUP($N40,Constants!$B$24:$I$60,7,FALSE)*VLOOKUP($B40,Constants!$B$6:$L$16,10,FALSE)+VLOOKUP($N40,Constants!$B$24:$I$60,8,FALSE)*VLOOKUP($B40,Constants!$B$6:$L$16,11,FALSE)),""))),"")</f>
        <v/>
      </c>
      <c r="BG40" s="49" t="str">
        <f t="shared" si="37"/>
        <v/>
      </c>
      <c r="BH40" s="3" t="s">
        <v>83</v>
      </c>
      <c r="BI40" s="19" t="s">
        <v>125</v>
      </c>
    </row>
    <row r="41" spans="1:61" x14ac:dyDescent="0.2">
      <c r="A41" s="39" t="s">
        <v>97</v>
      </c>
      <c r="B41" s="39">
        <v>7</v>
      </c>
      <c r="C41" s="40">
        <v>7</v>
      </c>
      <c r="D41" s="43" t="str">
        <f t="shared" si="38"/>
        <v>W707</v>
      </c>
      <c r="E41" s="40">
        <f t="shared" ref="E41:E43" si="40">E40</f>
        <v>102</v>
      </c>
      <c r="F41" s="54"/>
      <c r="G41" s="54"/>
      <c r="H41" s="54"/>
      <c r="I41" s="54"/>
      <c r="J41" s="54"/>
      <c r="K41" s="57">
        <f t="shared" si="39"/>
        <v>102</v>
      </c>
      <c r="L41" s="7">
        <f t="shared" ca="1" si="1"/>
        <v>12.666666666666666</v>
      </c>
      <c r="M41" s="44">
        <f ca="1">IFERROR(ROUND(IF(OR(D41&lt;&gt;"",K42&lt;&gt;"SER OF",K40&lt;&gt;"SER OF"),IF(K41="SER OF",VLOOKUP($B41,Constants!$B$6:$E$16,3)*AVERAGE(L40,L42)*K40*K42,VLOOKUP($B41,Constants!$B$6:$E$16,3)*L41*K41)),0),"")</f>
        <v>2641</v>
      </c>
      <c r="N41" s="40" t="s">
        <v>9</v>
      </c>
      <c r="O41" s="8">
        <f>(8+2.5*2)-4/12</f>
        <v>12.666666666666666</v>
      </c>
      <c r="P41" s="8"/>
      <c r="Q41" s="8"/>
      <c r="R41" s="8"/>
      <c r="S41" s="8"/>
      <c r="T41" s="8"/>
      <c r="U41" s="8"/>
      <c r="V41" s="45">
        <f t="shared" si="2"/>
        <v>0</v>
      </c>
      <c r="W41" s="45">
        <f t="shared" si="3"/>
        <v>0</v>
      </c>
      <c r="X41" s="45">
        <f t="shared" si="4"/>
        <v>0</v>
      </c>
      <c r="Y41" s="45">
        <f t="shared" si="5"/>
        <v>0</v>
      </c>
      <c r="Z41" s="45">
        <f t="shared" si="6"/>
        <v>0</v>
      </c>
      <c r="AA41" s="45">
        <f t="shared" si="7"/>
        <v>0</v>
      </c>
      <c r="AB41" s="45">
        <f t="shared" si="8"/>
        <v>0</v>
      </c>
      <c r="AC41" s="45">
        <f t="shared" si="9"/>
        <v>0</v>
      </c>
      <c r="AD41" s="45">
        <f t="shared" si="10"/>
        <v>0</v>
      </c>
      <c r="AE41" s="45">
        <f t="shared" si="11"/>
        <v>0</v>
      </c>
      <c r="AF41" s="45">
        <f t="shared" si="12"/>
        <v>0</v>
      </c>
      <c r="AG41" s="45">
        <f t="shared" si="13"/>
        <v>0</v>
      </c>
      <c r="AH41" s="45">
        <f t="shared" si="14"/>
        <v>0</v>
      </c>
      <c r="AI41" s="45">
        <f t="shared" si="15"/>
        <v>0</v>
      </c>
      <c r="AJ41" s="45">
        <f t="shared" si="16"/>
        <v>0</v>
      </c>
      <c r="AK41" s="45">
        <f t="shared" si="17"/>
        <v>0</v>
      </c>
      <c r="AL41" s="45">
        <f t="shared" si="18"/>
        <v>0</v>
      </c>
      <c r="AM41" s="45">
        <f t="shared" si="19"/>
        <v>0</v>
      </c>
      <c r="AN41" s="45">
        <f t="shared" si="20"/>
        <v>0</v>
      </c>
      <c r="AO41" s="45">
        <f t="shared" si="21"/>
        <v>0</v>
      </c>
      <c r="AP41" s="45">
        <f t="shared" si="22"/>
        <v>0</v>
      </c>
      <c r="AQ41" s="45">
        <f t="shared" si="23"/>
        <v>0</v>
      </c>
      <c r="AR41" s="45">
        <f t="shared" si="24"/>
        <v>0</v>
      </c>
      <c r="AS41" s="45">
        <f t="shared" si="25"/>
        <v>0</v>
      </c>
      <c r="AT41" s="45">
        <f t="shared" si="26"/>
        <v>0</v>
      </c>
      <c r="AU41" s="45">
        <f t="shared" si="27"/>
        <v>0</v>
      </c>
      <c r="AV41" s="45" t="e">
        <f>(1/(P41*12))*PI()*R41*SQRT(((P41*12)/2)^2+((Q41*12)-VLOOKUP(B41,Constants!$B$6:$E$16,4,FALSE))^2)+(2*1.5/12*1)*PI()*((Q41*12)-VLOOKUP(B41,Constants!$B$6:$E$16,4,FALSE))</f>
        <v>#DIV/0!</v>
      </c>
      <c r="AW41" s="45">
        <f t="shared" si="28"/>
        <v>0</v>
      </c>
      <c r="AX41" s="45">
        <f t="shared" si="29"/>
        <v>0</v>
      </c>
      <c r="AY41" s="45">
        <f t="shared" si="30"/>
        <v>0</v>
      </c>
      <c r="AZ41" s="45">
        <f t="shared" si="31"/>
        <v>0</v>
      </c>
      <c r="BA41" s="45">
        <f t="shared" si="32"/>
        <v>0</v>
      </c>
      <c r="BB41" s="45">
        <f t="shared" si="33"/>
        <v>0</v>
      </c>
      <c r="BC41" s="45">
        <f t="shared" si="34"/>
        <v>0</v>
      </c>
      <c r="BD41" s="45">
        <f t="shared" si="35"/>
        <v>0</v>
      </c>
      <c r="BE41" s="45">
        <f t="shared" si="36"/>
        <v>0</v>
      </c>
      <c r="BF41" s="45" t="str">
        <f>IFERROR(IF($K42="SER OF",(-VLOOKUP($N42,Constants!$B$24:$I$60,2,FALSE)*VLOOKUP($B42,Constants!$B$6:$L$16,5)-VLOOKUP($N42,Constants!$B$24:$I$60,3,FALSE)*VLOOKUP($B42,Constants!$B$6:$L$16,6)-VLOOKUP($N42,Constants!$B$24:$I$60,4,FALSE)*VLOOKUP($B42,Constants!$B$6:$L$16,7,FALSE)-VLOOKUP($N42,Constants!$B$24:$I$60,5,FALSE)*VLOOKUP($B42,Constants!$B$6:$L$16,8,FALSE)+VLOOKUP($N42,Constants!$B$24:$I$60,6,FALSE)*VLOOKUP($B42,Constants!$B$6:$L$16,9,FALSE)+VLOOKUP($N42,Constants!$B$24:$I$60,7,FALSE)*VLOOKUP($B42,Constants!$B$6:$L$16,10,FALSE)+VLOOKUP($N42,Constants!$B$24:$I$60,8,FALSE)*VLOOKUP($B42,Constants!$B$6:$L$16,11,FALSE)),IF($K40="SER OF",(-VLOOKUP($N40,Constants!$B$24:$I$60,2,FALSE)*VLOOKUP($B40,Constants!$B$6:$L$16,5)-VLOOKUP($N40,Constants!$B$24:$I$60,3,FALSE)*VLOOKUP($B40,Constants!$B$6:$L$16,6)-VLOOKUP($N40,Constants!$B$24:$I$60,4,FALSE)*VLOOKUP($B40,Constants!$B$6:$L$16,7,FALSE)-VLOOKUP($N40,Constants!$B$24:$I$60,5,FALSE)*VLOOKUP($B40,Constants!$B$6:$L$16,8,FALSE)+VLOOKUP($N40,Constants!$B$24:$I$60,6,FALSE)*VLOOKUP($B40,Constants!$B$6:$L$16,9,FALSE)+VLOOKUP($N40,Constants!$B$24:$I$60,7,FALSE)*VLOOKUP($B40,Constants!$B$6:$L$16,10,FALSE)+VLOOKUP($N40,Constants!$B$24:$I$60,8,FALSE)*VLOOKUP($B40,Constants!$B$6:$L$16,11,FALSE)),IF(K41&lt;&gt;"SER OF",(-VLOOKUP($N41,Constants!$B$24:$I$60,2,FALSE)*VLOOKUP($B41,Constants!$B$6:$L$16,5)-VLOOKUP($N41,Constants!$B$24:$I$60,3,FALSE)*VLOOKUP($B41,Constants!$B$6:$L$16,6)-VLOOKUP($N41,Constants!$B$24:$I$60,4,FALSE)*VLOOKUP($B41,Constants!$B$6:$L$16,7,FALSE)-VLOOKUP($N41,Constants!$B$24:$I$60,5,FALSE)*VLOOKUP($B41,Constants!$B$6:$L$16,8,FALSE)+VLOOKUP($N41,Constants!$B$24:$I$60,6,FALSE)*VLOOKUP($B41,Constants!$B$6:$L$16,9,FALSE)+VLOOKUP($N41,Constants!$B$24:$I$60,7,FALSE)*VLOOKUP($B41,Constants!$B$6:$L$16,10,FALSE)+VLOOKUP($N41,Constants!$B$24:$I$60,8,FALSE)*VLOOKUP($B41,Constants!$B$6:$L$16,11,FALSE)),""))),"")</f>
        <v/>
      </c>
      <c r="BG41" s="49" t="str">
        <f t="shared" si="37"/>
        <v/>
      </c>
      <c r="BH41" s="3" t="s">
        <v>83</v>
      </c>
      <c r="BI41" s="19" t="s">
        <v>126</v>
      </c>
    </row>
    <row r="42" spans="1:61" x14ac:dyDescent="0.2">
      <c r="A42" s="39" t="s">
        <v>97</v>
      </c>
      <c r="B42" s="39">
        <v>7</v>
      </c>
      <c r="C42" s="40">
        <v>8</v>
      </c>
      <c r="D42" s="43" t="str">
        <f t="shared" si="38"/>
        <v>W708</v>
      </c>
      <c r="E42" s="40">
        <f t="shared" si="40"/>
        <v>102</v>
      </c>
      <c r="F42" s="54"/>
      <c r="G42" s="54"/>
      <c r="H42" s="54"/>
      <c r="I42" s="54"/>
      <c r="J42" s="54"/>
      <c r="K42" s="57">
        <f t="shared" si="39"/>
        <v>102</v>
      </c>
      <c r="L42" s="7">
        <f t="shared" ca="1" si="1"/>
        <v>8.6666666666666661</v>
      </c>
      <c r="M42" s="44">
        <f ca="1">IFERROR(ROUND(IF(OR(D42&lt;&gt;"",K43&lt;&gt;"SER OF",K41&lt;&gt;"SER OF"),IF(K42="SER OF",VLOOKUP($B42,Constants!$B$6:$E$16,3)*AVERAGE(L41,L43)*K41*K43,VLOOKUP($B42,Constants!$B$6:$E$16,3)*L42*K42)),0),"")</f>
        <v>1807</v>
      </c>
      <c r="N42" s="40" t="s">
        <v>9</v>
      </c>
      <c r="O42" s="8">
        <f>(4+2.5*2)-4/12</f>
        <v>8.6666666666666661</v>
      </c>
      <c r="P42" s="8"/>
      <c r="Q42" s="8"/>
      <c r="R42" s="8"/>
      <c r="S42" s="8"/>
      <c r="T42" s="8"/>
      <c r="U42" s="8"/>
      <c r="V42" s="45">
        <f t="shared" si="2"/>
        <v>0</v>
      </c>
      <c r="W42" s="45">
        <f t="shared" si="3"/>
        <v>0</v>
      </c>
      <c r="X42" s="45">
        <f t="shared" si="4"/>
        <v>0</v>
      </c>
      <c r="Y42" s="45">
        <f t="shared" si="5"/>
        <v>0</v>
      </c>
      <c r="Z42" s="45">
        <f t="shared" si="6"/>
        <v>0</v>
      </c>
      <c r="AA42" s="45">
        <f t="shared" si="7"/>
        <v>0</v>
      </c>
      <c r="AB42" s="45">
        <f t="shared" si="8"/>
        <v>0</v>
      </c>
      <c r="AC42" s="45">
        <f t="shared" si="9"/>
        <v>0</v>
      </c>
      <c r="AD42" s="45">
        <f t="shared" si="10"/>
        <v>0</v>
      </c>
      <c r="AE42" s="45">
        <f t="shared" si="11"/>
        <v>0</v>
      </c>
      <c r="AF42" s="45">
        <f t="shared" si="12"/>
        <v>0</v>
      </c>
      <c r="AG42" s="45">
        <f t="shared" si="13"/>
        <v>0</v>
      </c>
      <c r="AH42" s="45">
        <f t="shared" si="14"/>
        <v>0</v>
      </c>
      <c r="AI42" s="45">
        <f t="shared" si="15"/>
        <v>0</v>
      </c>
      <c r="AJ42" s="45">
        <f t="shared" si="16"/>
        <v>0</v>
      </c>
      <c r="AK42" s="45">
        <f t="shared" si="17"/>
        <v>0</v>
      </c>
      <c r="AL42" s="45">
        <f t="shared" si="18"/>
        <v>0</v>
      </c>
      <c r="AM42" s="45">
        <f t="shared" si="19"/>
        <v>0</v>
      </c>
      <c r="AN42" s="45">
        <f t="shared" si="20"/>
        <v>0</v>
      </c>
      <c r="AO42" s="45">
        <f t="shared" si="21"/>
        <v>0</v>
      </c>
      <c r="AP42" s="45">
        <f t="shared" si="22"/>
        <v>0</v>
      </c>
      <c r="AQ42" s="45">
        <f t="shared" si="23"/>
        <v>0</v>
      </c>
      <c r="AR42" s="45">
        <f t="shared" si="24"/>
        <v>0</v>
      </c>
      <c r="AS42" s="45">
        <f t="shared" si="25"/>
        <v>0</v>
      </c>
      <c r="AT42" s="45">
        <f t="shared" si="26"/>
        <v>0</v>
      </c>
      <c r="AU42" s="45">
        <f t="shared" si="27"/>
        <v>0</v>
      </c>
      <c r="AV42" s="45" t="e">
        <f>(1/(P42*12))*PI()*R42*SQRT(((P42*12)/2)^2+((Q42*12)-VLOOKUP(B42,Constants!$B$6:$E$16,4,FALSE))^2)+(2*1.5/12*1)*PI()*((Q42*12)-VLOOKUP(B42,Constants!$B$6:$E$16,4,FALSE))</f>
        <v>#DIV/0!</v>
      </c>
      <c r="AW42" s="45">
        <f t="shared" si="28"/>
        <v>0</v>
      </c>
      <c r="AX42" s="45">
        <f t="shared" si="29"/>
        <v>0</v>
      </c>
      <c r="AY42" s="45">
        <f t="shared" si="30"/>
        <v>0</v>
      </c>
      <c r="AZ42" s="45">
        <f t="shared" si="31"/>
        <v>0</v>
      </c>
      <c r="BA42" s="45">
        <f t="shared" si="32"/>
        <v>0</v>
      </c>
      <c r="BB42" s="45">
        <f t="shared" si="33"/>
        <v>0</v>
      </c>
      <c r="BC42" s="45">
        <f t="shared" si="34"/>
        <v>0</v>
      </c>
      <c r="BD42" s="45">
        <f t="shared" si="35"/>
        <v>0</v>
      </c>
      <c r="BE42" s="45">
        <f t="shared" si="36"/>
        <v>0</v>
      </c>
      <c r="BF42" s="45" t="str">
        <f>IFERROR(IF($K43="SER OF",(-VLOOKUP($N43,Constants!$B$24:$I$60,2,FALSE)*VLOOKUP($B43,Constants!$B$6:$L$16,5)-VLOOKUP($N43,Constants!$B$24:$I$60,3,FALSE)*VLOOKUP($B43,Constants!$B$6:$L$16,6)-VLOOKUP($N43,Constants!$B$24:$I$60,4,FALSE)*VLOOKUP($B43,Constants!$B$6:$L$16,7,FALSE)-VLOOKUP($N43,Constants!$B$24:$I$60,5,FALSE)*VLOOKUP($B43,Constants!$B$6:$L$16,8,FALSE)+VLOOKUP($N43,Constants!$B$24:$I$60,6,FALSE)*VLOOKUP($B43,Constants!$B$6:$L$16,9,FALSE)+VLOOKUP($N43,Constants!$B$24:$I$60,7,FALSE)*VLOOKUP($B43,Constants!$B$6:$L$16,10,FALSE)+VLOOKUP($N43,Constants!$B$24:$I$60,8,FALSE)*VLOOKUP($B43,Constants!$B$6:$L$16,11,FALSE)),IF($K41="SER OF",(-VLOOKUP($N41,Constants!$B$24:$I$60,2,FALSE)*VLOOKUP($B41,Constants!$B$6:$L$16,5)-VLOOKUP($N41,Constants!$B$24:$I$60,3,FALSE)*VLOOKUP($B41,Constants!$B$6:$L$16,6)-VLOOKUP($N41,Constants!$B$24:$I$60,4,FALSE)*VLOOKUP($B41,Constants!$B$6:$L$16,7,FALSE)-VLOOKUP($N41,Constants!$B$24:$I$60,5,FALSE)*VLOOKUP($B41,Constants!$B$6:$L$16,8,FALSE)+VLOOKUP($N41,Constants!$B$24:$I$60,6,FALSE)*VLOOKUP($B41,Constants!$B$6:$L$16,9,FALSE)+VLOOKUP($N41,Constants!$B$24:$I$60,7,FALSE)*VLOOKUP($B41,Constants!$B$6:$L$16,10,FALSE)+VLOOKUP($N41,Constants!$B$24:$I$60,8,FALSE)*VLOOKUP($B41,Constants!$B$6:$L$16,11,FALSE)),IF(K42&lt;&gt;"SER OF",(-VLOOKUP($N42,Constants!$B$24:$I$60,2,FALSE)*VLOOKUP($B42,Constants!$B$6:$L$16,5)-VLOOKUP($N42,Constants!$B$24:$I$60,3,FALSE)*VLOOKUP($B42,Constants!$B$6:$L$16,6)-VLOOKUP($N42,Constants!$B$24:$I$60,4,FALSE)*VLOOKUP($B42,Constants!$B$6:$L$16,7,FALSE)-VLOOKUP($N42,Constants!$B$24:$I$60,5,FALSE)*VLOOKUP($B42,Constants!$B$6:$L$16,8,FALSE)+VLOOKUP($N42,Constants!$B$24:$I$60,6,FALSE)*VLOOKUP($B42,Constants!$B$6:$L$16,9,FALSE)+VLOOKUP($N42,Constants!$B$24:$I$60,7,FALSE)*VLOOKUP($B42,Constants!$B$6:$L$16,10,FALSE)+VLOOKUP($N42,Constants!$B$24:$I$60,8,FALSE)*VLOOKUP($B42,Constants!$B$6:$L$16,11,FALSE)),""))),"")</f>
        <v/>
      </c>
      <c r="BG42" s="49" t="str">
        <f t="shared" si="37"/>
        <v/>
      </c>
      <c r="BH42" s="3" t="s">
        <v>83</v>
      </c>
      <c r="BI42" s="19" t="s">
        <v>127</v>
      </c>
    </row>
    <row r="43" spans="1:61" x14ac:dyDescent="0.2">
      <c r="A43" s="39" t="s">
        <v>97</v>
      </c>
      <c r="B43" s="39">
        <v>7</v>
      </c>
      <c r="C43" s="40">
        <v>9</v>
      </c>
      <c r="D43" s="43" t="str">
        <f t="shared" si="38"/>
        <v>W709</v>
      </c>
      <c r="E43" s="40">
        <f t="shared" si="40"/>
        <v>102</v>
      </c>
      <c r="F43" s="54"/>
      <c r="G43" s="54"/>
      <c r="H43" s="54"/>
      <c r="I43" s="54"/>
      <c r="J43" s="54"/>
      <c r="K43" s="57">
        <f t="shared" si="39"/>
        <v>102</v>
      </c>
      <c r="L43" s="7">
        <f t="shared" ca="1" si="1"/>
        <v>18.166666666666668</v>
      </c>
      <c r="M43" s="44">
        <f ca="1">IFERROR(ROUND(IF(OR(D43&lt;&gt;"",K44&lt;&gt;"SER OF",K42&lt;&gt;"SER OF"),IF(K43="SER OF",VLOOKUP($B43,Constants!$B$6:$E$16,3)*AVERAGE(L42,L44)*K42*K44,VLOOKUP($B43,Constants!$B$6:$E$16,3)*L43*K43)),0),"")</f>
        <v>3788</v>
      </c>
      <c r="N43" s="40" t="s">
        <v>9</v>
      </c>
      <c r="O43" s="8">
        <f>(13.5+2.5*2)-4/12</f>
        <v>18.166666666666668</v>
      </c>
      <c r="P43" s="8"/>
      <c r="Q43" s="8"/>
      <c r="R43" s="8"/>
      <c r="S43" s="8"/>
      <c r="T43" s="8"/>
      <c r="U43" s="8"/>
      <c r="V43" s="45">
        <f t="shared" si="2"/>
        <v>0</v>
      </c>
      <c r="W43" s="45">
        <f t="shared" si="3"/>
        <v>0</v>
      </c>
      <c r="X43" s="45">
        <f t="shared" si="4"/>
        <v>0</v>
      </c>
      <c r="Y43" s="45">
        <f t="shared" si="5"/>
        <v>0</v>
      </c>
      <c r="Z43" s="45">
        <f t="shared" si="6"/>
        <v>0</v>
      </c>
      <c r="AA43" s="45">
        <f t="shared" si="7"/>
        <v>0</v>
      </c>
      <c r="AB43" s="45">
        <f t="shared" si="8"/>
        <v>0</v>
      </c>
      <c r="AC43" s="45">
        <f t="shared" si="9"/>
        <v>0</v>
      </c>
      <c r="AD43" s="45">
        <f t="shared" si="10"/>
        <v>0</v>
      </c>
      <c r="AE43" s="45">
        <f t="shared" si="11"/>
        <v>0</v>
      </c>
      <c r="AF43" s="45">
        <f t="shared" si="12"/>
        <v>0</v>
      </c>
      <c r="AG43" s="45">
        <f t="shared" si="13"/>
        <v>0</v>
      </c>
      <c r="AH43" s="45">
        <f t="shared" si="14"/>
        <v>0</v>
      </c>
      <c r="AI43" s="45">
        <f t="shared" si="15"/>
        <v>0</v>
      </c>
      <c r="AJ43" s="45">
        <f t="shared" si="16"/>
        <v>0</v>
      </c>
      <c r="AK43" s="45">
        <f t="shared" si="17"/>
        <v>0</v>
      </c>
      <c r="AL43" s="45">
        <f t="shared" si="18"/>
        <v>0</v>
      </c>
      <c r="AM43" s="45">
        <f t="shared" si="19"/>
        <v>0</v>
      </c>
      <c r="AN43" s="45">
        <f t="shared" si="20"/>
        <v>0</v>
      </c>
      <c r="AO43" s="45">
        <f t="shared" si="21"/>
        <v>0</v>
      </c>
      <c r="AP43" s="45">
        <f t="shared" si="22"/>
        <v>0</v>
      </c>
      <c r="AQ43" s="45">
        <f t="shared" si="23"/>
        <v>0</v>
      </c>
      <c r="AR43" s="45">
        <f t="shared" si="24"/>
        <v>0</v>
      </c>
      <c r="AS43" s="45">
        <f t="shared" si="25"/>
        <v>0</v>
      </c>
      <c r="AT43" s="45">
        <f t="shared" si="26"/>
        <v>0</v>
      </c>
      <c r="AU43" s="45">
        <f t="shared" si="27"/>
        <v>0</v>
      </c>
      <c r="AV43" s="45" t="e">
        <f>(1/(P43*12))*PI()*R43*SQRT(((P43*12)/2)^2+((Q43*12)-VLOOKUP(B43,Constants!$B$6:$E$16,4,FALSE))^2)+(2*1.5/12*1)*PI()*((Q43*12)-VLOOKUP(B43,Constants!$B$6:$E$16,4,FALSE))</f>
        <v>#DIV/0!</v>
      </c>
      <c r="AW43" s="45">
        <f t="shared" si="28"/>
        <v>0</v>
      </c>
      <c r="AX43" s="45">
        <f t="shared" si="29"/>
        <v>0</v>
      </c>
      <c r="AY43" s="45">
        <f t="shared" si="30"/>
        <v>0</v>
      </c>
      <c r="AZ43" s="45">
        <f t="shared" si="31"/>
        <v>0</v>
      </c>
      <c r="BA43" s="45">
        <f t="shared" si="32"/>
        <v>0</v>
      </c>
      <c r="BB43" s="45">
        <f t="shared" si="33"/>
        <v>0</v>
      </c>
      <c r="BC43" s="45">
        <f t="shared" si="34"/>
        <v>0</v>
      </c>
      <c r="BD43" s="45">
        <f t="shared" si="35"/>
        <v>0</v>
      </c>
      <c r="BE43" s="45">
        <f t="shared" si="36"/>
        <v>0</v>
      </c>
      <c r="BF43" s="45" t="str">
        <f>IFERROR(IF($K44="SER OF",(-VLOOKUP($N44,Constants!$B$24:$I$60,2,FALSE)*VLOOKUP($B44,Constants!$B$6:$L$16,5)-VLOOKUP($N44,Constants!$B$24:$I$60,3,FALSE)*VLOOKUP($B44,Constants!$B$6:$L$16,6)-VLOOKUP($N44,Constants!$B$24:$I$60,4,FALSE)*VLOOKUP($B44,Constants!$B$6:$L$16,7,FALSE)-VLOOKUP($N44,Constants!$B$24:$I$60,5,FALSE)*VLOOKUP($B44,Constants!$B$6:$L$16,8,FALSE)+VLOOKUP($N44,Constants!$B$24:$I$60,6,FALSE)*VLOOKUP($B44,Constants!$B$6:$L$16,9,FALSE)+VLOOKUP($N44,Constants!$B$24:$I$60,7,FALSE)*VLOOKUP($B44,Constants!$B$6:$L$16,10,FALSE)+VLOOKUP($N44,Constants!$B$24:$I$60,8,FALSE)*VLOOKUP($B44,Constants!$B$6:$L$16,11,FALSE)),IF($K42="SER OF",(-VLOOKUP($N42,Constants!$B$24:$I$60,2,FALSE)*VLOOKUP($B42,Constants!$B$6:$L$16,5)-VLOOKUP($N42,Constants!$B$24:$I$60,3,FALSE)*VLOOKUP($B42,Constants!$B$6:$L$16,6)-VLOOKUP($N42,Constants!$B$24:$I$60,4,FALSE)*VLOOKUP($B42,Constants!$B$6:$L$16,7,FALSE)-VLOOKUP($N42,Constants!$B$24:$I$60,5,FALSE)*VLOOKUP($B42,Constants!$B$6:$L$16,8,FALSE)+VLOOKUP($N42,Constants!$B$24:$I$60,6,FALSE)*VLOOKUP($B42,Constants!$B$6:$L$16,9,FALSE)+VLOOKUP($N42,Constants!$B$24:$I$60,7,FALSE)*VLOOKUP($B42,Constants!$B$6:$L$16,10,FALSE)+VLOOKUP($N42,Constants!$B$24:$I$60,8,FALSE)*VLOOKUP($B42,Constants!$B$6:$L$16,11,FALSE)),IF(K43&lt;&gt;"SER OF",(-VLOOKUP($N43,Constants!$B$24:$I$60,2,FALSE)*VLOOKUP($B43,Constants!$B$6:$L$16,5)-VLOOKUP($N43,Constants!$B$24:$I$60,3,FALSE)*VLOOKUP($B43,Constants!$B$6:$L$16,6)-VLOOKUP($N43,Constants!$B$24:$I$60,4,FALSE)*VLOOKUP($B43,Constants!$B$6:$L$16,7,FALSE)-VLOOKUP($N43,Constants!$B$24:$I$60,5,FALSE)*VLOOKUP($B43,Constants!$B$6:$L$16,8,FALSE)+VLOOKUP($N43,Constants!$B$24:$I$60,6,FALSE)*VLOOKUP($B43,Constants!$B$6:$L$16,9,FALSE)+VLOOKUP($N43,Constants!$B$24:$I$60,7,FALSE)*VLOOKUP($B43,Constants!$B$6:$L$16,10,FALSE)+VLOOKUP($N43,Constants!$B$24:$I$60,8,FALSE)*VLOOKUP($B43,Constants!$B$6:$L$16,11,FALSE)),""))),"")</f>
        <v/>
      </c>
      <c r="BG43" s="49" t="str">
        <f t="shared" si="37"/>
        <v/>
      </c>
      <c r="BH43" s="3" t="s">
        <v>83</v>
      </c>
      <c r="BI43" s="19" t="s">
        <v>128</v>
      </c>
    </row>
    <row r="44" spans="1:61" x14ac:dyDescent="0.2">
      <c r="A44" s="39" t="s">
        <v>97</v>
      </c>
      <c r="B44" s="39">
        <v>7</v>
      </c>
      <c r="C44" s="40">
        <v>10</v>
      </c>
      <c r="D44" s="43" t="str">
        <f t="shared" si="38"/>
        <v>W710</v>
      </c>
      <c r="E44" s="40">
        <f>27*2</f>
        <v>54</v>
      </c>
      <c r="F44" s="54"/>
      <c r="G44" s="54"/>
      <c r="H44" s="54"/>
      <c r="I44" s="54"/>
      <c r="J44" s="54"/>
      <c r="K44" s="57">
        <f t="shared" si="39"/>
        <v>54</v>
      </c>
      <c r="L44" s="7">
        <f t="shared" ca="1" si="1"/>
        <v>33.166666666666664</v>
      </c>
      <c r="M44" s="44">
        <f ca="1">IFERROR(ROUND(IF(OR(D44&lt;&gt;"",K45&lt;&gt;"SER OF",K43&lt;&gt;"SER OF"),IF(K44="SER OF",VLOOKUP($B44,Constants!$B$6:$E$16,3)*AVERAGE(L43,L45)*K43*K45,VLOOKUP($B44,Constants!$B$6:$E$16,3)*L44*K44)),0),"")</f>
        <v>3661</v>
      </c>
      <c r="N44" s="40" t="s">
        <v>9</v>
      </c>
      <c r="O44" s="8">
        <f>(28.5+2.5*2)-4/12</f>
        <v>33.166666666666664</v>
      </c>
      <c r="P44" s="8"/>
      <c r="Q44" s="8"/>
      <c r="R44" s="8"/>
      <c r="S44" s="8"/>
      <c r="T44" s="8"/>
      <c r="U44" s="8"/>
      <c r="V44" s="45">
        <f t="shared" si="2"/>
        <v>0</v>
      </c>
      <c r="W44" s="45">
        <f t="shared" si="3"/>
        <v>0</v>
      </c>
      <c r="X44" s="45">
        <f t="shared" si="4"/>
        <v>0</v>
      </c>
      <c r="Y44" s="45">
        <f t="shared" si="5"/>
        <v>0</v>
      </c>
      <c r="Z44" s="45">
        <f t="shared" si="6"/>
        <v>0</v>
      </c>
      <c r="AA44" s="45">
        <f t="shared" si="7"/>
        <v>0</v>
      </c>
      <c r="AB44" s="45">
        <f t="shared" si="8"/>
        <v>0</v>
      </c>
      <c r="AC44" s="45">
        <f t="shared" si="9"/>
        <v>0</v>
      </c>
      <c r="AD44" s="45">
        <f t="shared" si="10"/>
        <v>0</v>
      </c>
      <c r="AE44" s="45">
        <f t="shared" si="11"/>
        <v>0</v>
      </c>
      <c r="AF44" s="45">
        <f t="shared" si="12"/>
        <v>0</v>
      </c>
      <c r="AG44" s="45">
        <f t="shared" si="13"/>
        <v>0</v>
      </c>
      <c r="AH44" s="45">
        <f t="shared" si="14"/>
        <v>0</v>
      </c>
      <c r="AI44" s="45">
        <f t="shared" si="15"/>
        <v>0</v>
      </c>
      <c r="AJ44" s="45">
        <f t="shared" si="16"/>
        <v>0</v>
      </c>
      <c r="AK44" s="45">
        <f t="shared" si="17"/>
        <v>0</v>
      </c>
      <c r="AL44" s="45">
        <f t="shared" si="18"/>
        <v>0</v>
      </c>
      <c r="AM44" s="45">
        <f t="shared" si="19"/>
        <v>0</v>
      </c>
      <c r="AN44" s="45">
        <f t="shared" si="20"/>
        <v>0</v>
      </c>
      <c r="AO44" s="45">
        <f t="shared" si="21"/>
        <v>0</v>
      </c>
      <c r="AP44" s="45">
        <f t="shared" si="22"/>
        <v>0</v>
      </c>
      <c r="AQ44" s="45">
        <f t="shared" si="23"/>
        <v>0</v>
      </c>
      <c r="AR44" s="45">
        <f t="shared" si="24"/>
        <v>0</v>
      </c>
      <c r="AS44" s="45">
        <f t="shared" si="25"/>
        <v>0</v>
      </c>
      <c r="AT44" s="45">
        <f t="shared" si="26"/>
        <v>0</v>
      </c>
      <c r="AU44" s="45">
        <f t="shared" si="27"/>
        <v>0</v>
      </c>
      <c r="AV44" s="45" t="e">
        <f>(1/(P44*12))*PI()*R44*SQRT(((P44*12)/2)^2+((Q44*12)-VLOOKUP(B44,Constants!$B$6:$E$16,4,FALSE))^2)+(2*1.5/12*1)*PI()*((Q44*12)-VLOOKUP(B44,Constants!$B$6:$E$16,4,FALSE))</f>
        <v>#DIV/0!</v>
      </c>
      <c r="AW44" s="45">
        <f t="shared" si="28"/>
        <v>0</v>
      </c>
      <c r="AX44" s="45">
        <f t="shared" si="29"/>
        <v>0</v>
      </c>
      <c r="AY44" s="45">
        <f t="shared" si="30"/>
        <v>0</v>
      </c>
      <c r="AZ44" s="45">
        <f t="shared" si="31"/>
        <v>0</v>
      </c>
      <c r="BA44" s="45">
        <f t="shared" si="32"/>
        <v>0</v>
      </c>
      <c r="BB44" s="45">
        <f t="shared" si="33"/>
        <v>0</v>
      </c>
      <c r="BC44" s="45">
        <f t="shared" si="34"/>
        <v>0</v>
      </c>
      <c r="BD44" s="45">
        <f t="shared" si="35"/>
        <v>0</v>
      </c>
      <c r="BE44" s="45">
        <f t="shared" si="36"/>
        <v>0</v>
      </c>
      <c r="BF44" s="45" t="str">
        <f>IFERROR(IF($K45="SER OF",(-VLOOKUP($N45,Constants!$B$24:$I$60,2,FALSE)*VLOOKUP($B45,Constants!$B$6:$L$16,5)-VLOOKUP($N45,Constants!$B$24:$I$60,3,FALSE)*VLOOKUP($B45,Constants!$B$6:$L$16,6)-VLOOKUP($N45,Constants!$B$24:$I$60,4,FALSE)*VLOOKUP($B45,Constants!$B$6:$L$16,7,FALSE)-VLOOKUP($N45,Constants!$B$24:$I$60,5,FALSE)*VLOOKUP($B45,Constants!$B$6:$L$16,8,FALSE)+VLOOKUP($N45,Constants!$B$24:$I$60,6,FALSE)*VLOOKUP($B45,Constants!$B$6:$L$16,9,FALSE)+VLOOKUP($N45,Constants!$B$24:$I$60,7,FALSE)*VLOOKUP($B45,Constants!$B$6:$L$16,10,FALSE)+VLOOKUP($N45,Constants!$B$24:$I$60,8,FALSE)*VLOOKUP($B45,Constants!$B$6:$L$16,11,FALSE)),IF($K43="SER OF",(-VLOOKUP($N43,Constants!$B$24:$I$60,2,FALSE)*VLOOKUP($B43,Constants!$B$6:$L$16,5)-VLOOKUP($N43,Constants!$B$24:$I$60,3,FALSE)*VLOOKUP($B43,Constants!$B$6:$L$16,6)-VLOOKUP($N43,Constants!$B$24:$I$60,4,FALSE)*VLOOKUP($B43,Constants!$B$6:$L$16,7,FALSE)-VLOOKUP($N43,Constants!$B$24:$I$60,5,FALSE)*VLOOKUP($B43,Constants!$B$6:$L$16,8,FALSE)+VLOOKUP($N43,Constants!$B$24:$I$60,6,FALSE)*VLOOKUP($B43,Constants!$B$6:$L$16,9,FALSE)+VLOOKUP($N43,Constants!$B$24:$I$60,7,FALSE)*VLOOKUP($B43,Constants!$B$6:$L$16,10,FALSE)+VLOOKUP($N43,Constants!$B$24:$I$60,8,FALSE)*VLOOKUP($B43,Constants!$B$6:$L$16,11,FALSE)),IF(K44&lt;&gt;"SER OF",(-VLOOKUP($N44,Constants!$B$24:$I$60,2,FALSE)*VLOOKUP($B44,Constants!$B$6:$L$16,5)-VLOOKUP($N44,Constants!$B$24:$I$60,3,FALSE)*VLOOKUP($B44,Constants!$B$6:$L$16,6)-VLOOKUP($N44,Constants!$B$24:$I$60,4,FALSE)*VLOOKUP($B44,Constants!$B$6:$L$16,7,FALSE)-VLOOKUP($N44,Constants!$B$24:$I$60,5,FALSE)*VLOOKUP($B44,Constants!$B$6:$L$16,8,FALSE)+VLOOKUP($N44,Constants!$B$24:$I$60,6,FALSE)*VLOOKUP($B44,Constants!$B$6:$L$16,9,FALSE)+VLOOKUP($N44,Constants!$B$24:$I$60,7,FALSE)*VLOOKUP($B44,Constants!$B$6:$L$16,10,FALSE)+VLOOKUP($N44,Constants!$B$24:$I$60,8,FALSE)*VLOOKUP($B44,Constants!$B$6:$L$16,11,FALSE)),""))),"")</f>
        <v/>
      </c>
      <c r="BG44" s="49" t="str">
        <f t="shared" si="37"/>
        <v/>
      </c>
      <c r="BH44" s="3" t="s">
        <v>83</v>
      </c>
      <c r="BI44" s="9" t="s">
        <v>129</v>
      </c>
    </row>
    <row r="45" spans="1:61" x14ac:dyDescent="0.2">
      <c r="A45" s="39" t="s">
        <v>97</v>
      </c>
      <c r="B45" s="39">
        <v>7</v>
      </c>
      <c r="C45" s="40">
        <v>11</v>
      </c>
      <c r="D45" s="43" t="str">
        <f t="shared" si="38"/>
        <v>W711</v>
      </c>
      <c r="E45" s="40">
        <f>4*2</f>
        <v>8</v>
      </c>
      <c r="F45" s="54"/>
      <c r="G45" s="54"/>
      <c r="H45" s="54"/>
      <c r="I45" s="54"/>
      <c r="J45" s="54"/>
      <c r="K45" s="57">
        <f t="shared" si="39"/>
        <v>8</v>
      </c>
      <c r="L45" s="7">
        <f t="shared" ca="1" si="1"/>
        <v>5.583333333333333</v>
      </c>
      <c r="M45" s="44">
        <f ca="1">IFERROR(ROUND(IF(OR(D45&lt;&gt;"",K46&lt;&gt;"SER OF",K44&lt;&gt;"SER OF"),IF(K45="SER OF",VLOOKUP($B45,Constants!$B$6:$E$16,3)*AVERAGE(L44,L46)*K44*K46,VLOOKUP($B45,Constants!$B$6:$E$16,3)*L45*K45)),0),"")</f>
        <v>91</v>
      </c>
      <c r="N45" s="40" t="s">
        <v>9</v>
      </c>
      <c r="O45" s="8">
        <f>CEILING((42/12+4.5*2/12)+(4/12+2*6/12),1/12)</f>
        <v>5.583333333333333</v>
      </c>
      <c r="P45" s="8"/>
      <c r="Q45" s="8"/>
      <c r="R45" s="8"/>
      <c r="S45" s="8"/>
      <c r="T45" s="8"/>
      <c r="U45" s="8"/>
      <c r="V45" s="45">
        <f t="shared" si="2"/>
        <v>0</v>
      </c>
      <c r="W45" s="45">
        <f t="shared" si="3"/>
        <v>0</v>
      </c>
      <c r="X45" s="45">
        <f t="shared" si="4"/>
        <v>0</v>
      </c>
      <c r="Y45" s="45">
        <f t="shared" si="5"/>
        <v>0</v>
      </c>
      <c r="Z45" s="45">
        <f t="shared" si="6"/>
        <v>0</v>
      </c>
      <c r="AA45" s="45">
        <f t="shared" si="7"/>
        <v>0</v>
      </c>
      <c r="AB45" s="45">
        <f t="shared" si="8"/>
        <v>0</v>
      </c>
      <c r="AC45" s="45">
        <f t="shared" si="9"/>
        <v>0</v>
      </c>
      <c r="AD45" s="45">
        <f t="shared" si="10"/>
        <v>0</v>
      </c>
      <c r="AE45" s="45">
        <f t="shared" si="11"/>
        <v>0</v>
      </c>
      <c r="AF45" s="45">
        <f t="shared" si="12"/>
        <v>0</v>
      </c>
      <c r="AG45" s="45">
        <f t="shared" si="13"/>
        <v>0</v>
      </c>
      <c r="AH45" s="45">
        <f t="shared" si="14"/>
        <v>0</v>
      </c>
      <c r="AI45" s="45">
        <f t="shared" si="15"/>
        <v>0</v>
      </c>
      <c r="AJ45" s="45">
        <f t="shared" si="16"/>
        <v>0</v>
      </c>
      <c r="AK45" s="45">
        <f t="shared" si="17"/>
        <v>0</v>
      </c>
      <c r="AL45" s="45">
        <f t="shared" si="18"/>
        <v>0</v>
      </c>
      <c r="AM45" s="45">
        <f t="shared" si="19"/>
        <v>0</v>
      </c>
      <c r="AN45" s="45">
        <f t="shared" si="20"/>
        <v>0</v>
      </c>
      <c r="AO45" s="45">
        <f t="shared" si="21"/>
        <v>0</v>
      </c>
      <c r="AP45" s="45">
        <f t="shared" si="22"/>
        <v>0</v>
      </c>
      <c r="AQ45" s="45">
        <f t="shared" si="23"/>
        <v>0</v>
      </c>
      <c r="AR45" s="45">
        <f t="shared" si="24"/>
        <v>0</v>
      </c>
      <c r="AS45" s="45">
        <f t="shared" si="25"/>
        <v>0</v>
      </c>
      <c r="AT45" s="45">
        <f t="shared" si="26"/>
        <v>0</v>
      </c>
      <c r="AU45" s="45">
        <f t="shared" si="27"/>
        <v>0</v>
      </c>
      <c r="AV45" s="45" t="e">
        <f>(1/(P45*12))*PI()*R45*SQRT(((P45*12)/2)^2+((Q45*12)-VLOOKUP(B45,Constants!$B$6:$E$16,4,FALSE))^2)+(2*1.5/12*1)*PI()*((Q45*12)-VLOOKUP(B45,Constants!$B$6:$E$16,4,FALSE))</f>
        <v>#DIV/0!</v>
      </c>
      <c r="AW45" s="45">
        <f t="shared" si="28"/>
        <v>0</v>
      </c>
      <c r="AX45" s="45">
        <f t="shared" si="29"/>
        <v>0</v>
      </c>
      <c r="AY45" s="45">
        <f t="shared" si="30"/>
        <v>0</v>
      </c>
      <c r="AZ45" s="45">
        <f t="shared" si="31"/>
        <v>0</v>
      </c>
      <c r="BA45" s="45">
        <f t="shared" si="32"/>
        <v>0</v>
      </c>
      <c r="BB45" s="45">
        <f t="shared" si="33"/>
        <v>0</v>
      </c>
      <c r="BC45" s="45">
        <f t="shared" si="34"/>
        <v>0</v>
      </c>
      <c r="BD45" s="45">
        <f t="shared" si="35"/>
        <v>0</v>
      </c>
      <c r="BE45" s="45">
        <f t="shared" si="36"/>
        <v>0</v>
      </c>
      <c r="BF45" s="45" t="str">
        <f>IFERROR(IF($K46="SER OF",(-VLOOKUP($N46,Constants!$B$24:$I$60,2,FALSE)*VLOOKUP($B46,Constants!$B$6:$L$16,5)-VLOOKUP($N46,Constants!$B$24:$I$60,3,FALSE)*VLOOKUP($B46,Constants!$B$6:$L$16,6)-VLOOKUP($N46,Constants!$B$24:$I$60,4,FALSE)*VLOOKUP($B46,Constants!$B$6:$L$16,7,FALSE)-VLOOKUP($N46,Constants!$B$24:$I$60,5,FALSE)*VLOOKUP($B46,Constants!$B$6:$L$16,8,FALSE)+VLOOKUP($N46,Constants!$B$24:$I$60,6,FALSE)*VLOOKUP($B46,Constants!$B$6:$L$16,9,FALSE)+VLOOKUP($N46,Constants!$B$24:$I$60,7,FALSE)*VLOOKUP($B46,Constants!$B$6:$L$16,10,FALSE)+VLOOKUP($N46,Constants!$B$24:$I$60,8,FALSE)*VLOOKUP($B46,Constants!$B$6:$L$16,11,FALSE)),IF($K44="SER OF",(-VLOOKUP($N44,Constants!$B$24:$I$60,2,FALSE)*VLOOKUP($B44,Constants!$B$6:$L$16,5)-VLOOKUP($N44,Constants!$B$24:$I$60,3,FALSE)*VLOOKUP($B44,Constants!$B$6:$L$16,6)-VLOOKUP($N44,Constants!$B$24:$I$60,4,FALSE)*VLOOKUP($B44,Constants!$B$6:$L$16,7,FALSE)-VLOOKUP($N44,Constants!$B$24:$I$60,5,FALSE)*VLOOKUP($B44,Constants!$B$6:$L$16,8,FALSE)+VLOOKUP($N44,Constants!$B$24:$I$60,6,FALSE)*VLOOKUP($B44,Constants!$B$6:$L$16,9,FALSE)+VLOOKUP($N44,Constants!$B$24:$I$60,7,FALSE)*VLOOKUP($B44,Constants!$B$6:$L$16,10,FALSE)+VLOOKUP($N44,Constants!$B$24:$I$60,8,FALSE)*VLOOKUP($B44,Constants!$B$6:$L$16,11,FALSE)),IF(K45&lt;&gt;"SER OF",(-VLOOKUP($N45,Constants!$B$24:$I$60,2,FALSE)*VLOOKUP($B45,Constants!$B$6:$L$16,5)-VLOOKUP($N45,Constants!$B$24:$I$60,3,FALSE)*VLOOKUP($B45,Constants!$B$6:$L$16,6)-VLOOKUP($N45,Constants!$B$24:$I$60,4,FALSE)*VLOOKUP($B45,Constants!$B$6:$L$16,7,FALSE)-VLOOKUP($N45,Constants!$B$24:$I$60,5,FALSE)*VLOOKUP($B45,Constants!$B$6:$L$16,8,FALSE)+VLOOKUP($N45,Constants!$B$24:$I$60,6,FALSE)*VLOOKUP($B45,Constants!$B$6:$L$16,9,FALSE)+VLOOKUP($N45,Constants!$B$24:$I$60,7,FALSE)*VLOOKUP($B45,Constants!$B$6:$L$16,10,FALSE)+VLOOKUP($N45,Constants!$B$24:$I$60,8,FALSE)*VLOOKUP($B45,Constants!$B$6:$L$16,11,FALSE)),""))),"")</f>
        <v/>
      </c>
      <c r="BG45" s="49" t="str">
        <f t="shared" si="37"/>
        <v/>
      </c>
      <c r="BH45" s="3" t="s">
        <v>83</v>
      </c>
      <c r="BI45" s="9" t="s">
        <v>130</v>
      </c>
    </row>
    <row r="46" spans="1:61" x14ac:dyDescent="0.2">
      <c r="A46" s="39"/>
      <c r="B46" s="39"/>
      <c r="C46" s="40"/>
      <c r="D46" s="43" t="str">
        <f t="shared" si="38"/>
        <v/>
      </c>
      <c r="E46" s="54"/>
      <c r="F46" s="54"/>
      <c r="G46" s="54"/>
      <c r="H46" s="54"/>
      <c r="I46" s="54"/>
      <c r="J46" s="54"/>
      <c r="K46" s="57" t="str">
        <f t="shared" si="39"/>
        <v/>
      </c>
      <c r="L46" s="7" t="str">
        <f t="shared" ca="1" si="1"/>
        <v/>
      </c>
      <c r="M46" s="44" t="str">
        <f ca="1">IFERROR(ROUND(IF(OR(D46&lt;&gt;"",K47&lt;&gt;"SER OF",K45&lt;&gt;"SER OF"),IF(K46="SER OF",VLOOKUP($B46,Constants!$B$6:$E$16,3)*AVERAGE(L45,L47)*K45*K47,VLOOKUP($B46,Constants!$B$6:$E$16,3)*L46*K46)),0),"")</f>
        <v/>
      </c>
      <c r="N46" s="40"/>
      <c r="O46" s="8"/>
      <c r="P46" s="8"/>
      <c r="Q46" s="8"/>
      <c r="R46" s="8"/>
      <c r="S46" s="8"/>
      <c r="T46" s="8"/>
      <c r="U46" s="8"/>
      <c r="V46" s="45">
        <f t="shared" si="2"/>
        <v>0</v>
      </c>
      <c r="W46" s="45">
        <f t="shared" si="3"/>
        <v>0</v>
      </c>
      <c r="X46" s="45">
        <f t="shared" si="4"/>
        <v>0</v>
      </c>
      <c r="Y46" s="45">
        <f t="shared" si="5"/>
        <v>0</v>
      </c>
      <c r="Z46" s="45">
        <f t="shared" si="6"/>
        <v>0</v>
      </c>
      <c r="AA46" s="45">
        <f t="shared" si="7"/>
        <v>0</v>
      </c>
      <c r="AB46" s="45">
        <f t="shared" si="8"/>
        <v>0</v>
      </c>
      <c r="AC46" s="45">
        <f t="shared" si="9"/>
        <v>0</v>
      </c>
      <c r="AD46" s="45">
        <f t="shared" si="10"/>
        <v>0</v>
      </c>
      <c r="AE46" s="45">
        <f t="shared" si="11"/>
        <v>0</v>
      </c>
      <c r="AF46" s="45">
        <f t="shared" si="12"/>
        <v>0</v>
      </c>
      <c r="AG46" s="45">
        <f t="shared" si="13"/>
        <v>0</v>
      </c>
      <c r="AH46" s="45">
        <f t="shared" si="14"/>
        <v>0</v>
      </c>
      <c r="AI46" s="45">
        <f t="shared" si="15"/>
        <v>0</v>
      </c>
      <c r="AJ46" s="45">
        <f t="shared" si="16"/>
        <v>0</v>
      </c>
      <c r="AK46" s="45">
        <f t="shared" si="17"/>
        <v>0</v>
      </c>
      <c r="AL46" s="45">
        <f t="shared" si="18"/>
        <v>0</v>
      </c>
      <c r="AM46" s="45">
        <f t="shared" si="19"/>
        <v>0</v>
      </c>
      <c r="AN46" s="45">
        <f t="shared" si="20"/>
        <v>0</v>
      </c>
      <c r="AO46" s="45">
        <f t="shared" si="21"/>
        <v>0</v>
      </c>
      <c r="AP46" s="45">
        <f t="shared" si="22"/>
        <v>0</v>
      </c>
      <c r="AQ46" s="45">
        <f t="shared" si="23"/>
        <v>0</v>
      </c>
      <c r="AR46" s="45">
        <f t="shared" si="24"/>
        <v>0</v>
      </c>
      <c r="AS46" s="45">
        <f t="shared" si="25"/>
        <v>0</v>
      </c>
      <c r="AT46" s="45">
        <f t="shared" si="26"/>
        <v>0</v>
      </c>
      <c r="AU46" s="45">
        <f t="shared" si="27"/>
        <v>0</v>
      </c>
      <c r="AV46" s="45" t="e">
        <f>(1/(P46*12))*PI()*R46*SQRT(((P46*12)/2)^2+((Q46*12)-VLOOKUP(B46,Constants!$B$6:$E$16,4,FALSE))^2)+(2*1.5/12*1)*PI()*((Q46*12)-VLOOKUP(B46,Constants!$B$6:$E$16,4,FALSE))</f>
        <v>#DIV/0!</v>
      </c>
      <c r="AW46" s="45">
        <f t="shared" si="28"/>
        <v>0</v>
      </c>
      <c r="AX46" s="45">
        <f t="shared" si="29"/>
        <v>0</v>
      </c>
      <c r="AY46" s="45">
        <f t="shared" si="30"/>
        <v>0</v>
      </c>
      <c r="AZ46" s="45">
        <f t="shared" si="31"/>
        <v>0</v>
      </c>
      <c r="BA46" s="45">
        <f t="shared" si="32"/>
        <v>0</v>
      </c>
      <c r="BB46" s="45">
        <f t="shared" si="33"/>
        <v>0</v>
      </c>
      <c r="BC46" s="45">
        <f t="shared" si="34"/>
        <v>0</v>
      </c>
      <c r="BD46" s="45">
        <f t="shared" si="35"/>
        <v>0</v>
      </c>
      <c r="BE46" s="45">
        <f t="shared" si="36"/>
        <v>0</v>
      </c>
      <c r="BF46" s="45" t="str">
        <f>IFERROR(IF($K47="SER OF",(-VLOOKUP($N47,Constants!$B$24:$I$60,2,FALSE)*VLOOKUP($B47,Constants!$B$6:$L$16,5)-VLOOKUP($N47,Constants!$B$24:$I$60,3,FALSE)*VLOOKUP($B47,Constants!$B$6:$L$16,6)-VLOOKUP($N47,Constants!$B$24:$I$60,4,FALSE)*VLOOKUP($B47,Constants!$B$6:$L$16,7,FALSE)-VLOOKUP($N47,Constants!$B$24:$I$60,5,FALSE)*VLOOKUP($B47,Constants!$B$6:$L$16,8,FALSE)+VLOOKUP($N47,Constants!$B$24:$I$60,6,FALSE)*VLOOKUP($B47,Constants!$B$6:$L$16,9,FALSE)+VLOOKUP($N47,Constants!$B$24:$I$60,7,FALSE)*VLOOKUP($B47,Constants!$B$6:$L$16,10,FALSE)+VLOOKUP($N47,Constants!$B$24:$I$60,8,FALSE)*VLOOKUP($B47,Constants!$B$6:$L$16,11,FALSE)),IF($K45="SER OF",(-VLOOKUP($N45,Constants!$B$24:$I$60,2,FALSE)*VLOOKUP($B45,Constants!$B$6:$L$16,5)-VLOOKUP($N45,Constants!$B$24:$I$60,3,FALSE)*VLOOKUP($B45,Constants!$B$6:$L$16,6)-VLOOKUP($N45,Constants!$B$24:$I$60,4,FALSE)*VLOOKUP($B45,Constants!$B$6:$L$16,7,FALSE)-VLOOKUP($N45,Constants!$B$24:$I$60,5,FALSE)*VLOOKUP($B45,Constants!$B$6:$L$16,8,FALSE)+VLOOKUP($N45,Constants!$B$24:$I$60,6,FALSE)*VLOOKUP($B45,Constants!$B$6:$L$16,9,FALSE)+VLOOKUP($N45,Constants!$B$24:$I$60,7,FALSE)*VLOOKUP($B45,Constants!$B$6:$L$16,10,FALSE)+VLOOKUP($N45,Constants!$B$24:$I$60,8,FALSE)*VLOOKUP($B45,Constants!$B$6:$L$16,11,FALSE)),IF(K46&lt;&gt;"SER OF",(-VLOOKUP($N46,Constants!$B$24:$I$60,2,FALSE)*VLOOKUP($B46,Constants!$B$6:$L$16,5)-VLOOKUP($N46,Constants!$B$24:$I$60,3,FALSE)*VLOOKUP($B46,Constants!$B$6:$L$16,6)-VLOOKUP($N46,Constants!$B$24:$I$60,4,FALSE)*VLOOKUP($B46,Constants!$B$6:$L$16,7,FALSE)-VLOOKUP($N46,Constants!$B$24:$I$60,5,FALSE)*VLOOKUP($B46,Constants!$B$6:$L$16,8,FALSE)+VLOOKUP($N46,Constants!$B$24:$I$60,6,FALSE)*VLOOKUP($B46,Constants!$B$6:$L$16,9,FALSE)+VLOOKUP($N46,Constants!$B$24:$I$60,7,FALSE)*VLOOKUP($B46,Constants!$B$6:$L$16,10,FALSE)+VLOOKUP($N46,Constants!$B$24:$I$60,8,FALSE)*VLOOKUP($B46,Constants!$B$6:$L$16,11,FALSE)),""))),"")</f>
        <v/>
      </c>
      <c r="BG46" s="49" t="str">
        <f t="shared" si="37"/>
        <v/>
      </c>
      <c r="BH46" s="3" t="s">
        <v>56</v>
      </c>
      <c r="BI46" s="9"/>
    </row>
    <row r="47" spans="1:61" x14ac:dyDescent="0.2">
      <c r="A47" s="39"/>
      <c r="B47" s="39"/>
      <c r="C47" s="40"/>
      <c r="D47" s="43" t="str">
        <f t="shared" si="38"/>
        <v/>
      </c>
      <c r="E47" s="54"/>
      <c r="F47" s="54"/>
      <c r="G47" s="54"/>
      <c r="H47" s="54"/>
      <c r="I47" s="54"/>
      <c r="J47" s="54"/>
      <c r="K47" s="57" t="str">
        <f t="shared" si="39"/>
        <v/>
      </c>
      <c r="L47" s="7" t="str">
        <f t="shared" ca="1" si="1"/>
        <v/>
      </c>
      <c r="M47" s="44" t="str">
        <f ca="1">IFERROR(ROUND(IF(OR(D47&lt;&gt;"",K48&lt;&gt;"SER OF",K46&lt;&gt;"SER OF"),IF(K47="SER OF",VLOOKUP($B47,Constants!$B$6:$E$16,3)*AVERAGE(L46,L48)*K46*K48,VLOOKUP($B47,Constants!$B$6:$E$16,3)*L47*K47)),0),"")</f>
        <v/>
      </c>
      <c r="N47" s="40"/>
      <c r="O47" s="8"/>
      <c r="P47" s="8"/>
      <c r="Q47" s="8"/>
      <c r="R47" s="8"/>
      <c r="S47" s="8"/>
      <c r="T47" s="8"/>
      <c r="U47" s="8"/>
      <c r="V47" s="45">
        <f t="shared" si="2"/>
        <v>0</v>
      </c>
      <c r="W47" s="45">
        <f t="shared" si="3"/>
        <v>0</v>
      </c>
      <c r="X47" s="45">
        <f t="shared" si="4"/>
        <v>0</v>
      </c>
      <c r="Y47" s="45">
        <f t="shared" si="5"/>
        <v>0</v>
      </c>
      <c r="Z47" s="45">
        <f t="shared" si="6"/>
        <v>0</v>
      </c>
      <c r="AA47" s="45">
        <f t="shared" si="7"/>
        <v>0</v>
      </c>
      <c r="AB47" s="45">
        <f t="shared" si="8"/>
        <v>0</v>
      </c>
      <c r="AC47" s="45">
        <f t="shared" si="9"/>
        <v>0</v>
      </c>
      <c r="AD47" s="45">
        <f t="shared" si="10"/>
        <v>0</v>
      </c>
      <c r="AE47" s="45">
        <f t="shared" si="11"/>
        <v>0</v>
      </c>
      <c r="AF47" s="45">
        <f t="shared" si="12"/>
        <v>0</v>
      </c>
      <c r="AG47" s="45">
        <f t="shared" si="13"/>
        <v>0</v>
      </c>
      <c r="AH47" s="45">
        <f t="shared" si="14"/>
        <v>0</v>
      </c>
      <c r="AI47" s="45">
        <f t="shared" si="15"/>
        <v>0</v>
      </c>
      <c r="AJ47" s="45">
        <f t="shared" si="16"/>
        <v>0</v>
      </c>
      <c r="AK47" s="45">
        <f t="shared" si="17"/>
        <v>0</v>
      </c>
      <c r="AL47" s="45">
        <f t="shared" si="18"/>
        <v>0</v>
      </c>
      <c r="AM47" s="45">
        <f t="shared" si="19"/>
        <v>0</v>
      </c>
      <c r="AN47" s="45">
        <f t="shared" si="20"/>
        <v>0</v>
      </c>
      <c r="AO47" s="45">
        <f t="shared" si="21"/>
        <v>0</v>
      </c>
      <c r="AP47" s="45">
        <f t="shared" si="22"/>
        <v>0</v>
      </c>
      <c r="AQ47" s="45">
        <f t="shared" si="23"/>
        <v>0</v>
      </c>
      <c r="AR47" s="45">
        <f t="shared" si="24"/>
        <v>0</v>
      </c>
      <c r="AS47" s="45">
        <f t="shared" si="25"/>
        <v>0</v>
      </c>
      <c r="AT47" s="45">
        <f t="shared" si="26"/>
        <v>0</v>
      </c>
      <c r="AU47" s="45">
        <f t="shared" si="27"/>
        <v>0</v>
      </c>
      <c r="AV47" s="45" t="e">
        <f>(1/(P47*12))*PI()*R47*SQRT(((P47*12)/2)^2+((Q47*12)-VLOOKUP(B47,Constants!$B$6:$E$16,4,FALSE))^2)+(2*1.5/12*1)*PI()*((Q47*12)-VLOOKUP(B47,Constants!$B$6:$E$16,4,FALSE))</f>
        <v>#DIV/0!</v>
      </c>
      <c r="AW47" s="45">
        <f t="shared" si="28"/>
        <v>0</v>
      </c>
      <c r="AX47" s="45">
        <f t="shared" si="29"/>
        <v>0</v>
      </c>
      <c r="AY47" s="45">
        <f t="shared" si="30"/>
        <v>0</v>
      </c>
      <c r="AZ47" s="45">
        <f t="shared" si="31"/>
        <v>0</v>
      </c>
      <c r="BA47" s="45">
        <f t="shared" si="32"/>
        <v>0</v>
      </c>
      <c r="BB47" s="45">
        <f t="shared" si="33"/>
        <v>0</v>
      </c>
      <c r="BC47" s="45">
        <f t="shared" si="34"/>
        <v>0</v>
      </c>
      <c r="BD47" s="45">
        <f t="shared" si="35"/>
        <v>0</v>
      </c>
      <c r="BE47" s="45">
        <f t="shared" si="36"/>
        <v>0</v>
      </c>
      <c r="BF47" s="45" t="str">
        <f>IFERROR(IF($K48="SER OF",(-VLOOKUP($N48,Constants!$B$24:$I$60,2,FALSE)*VLOOKUP($B48,Constants!$B$6:$L$16,5)-VLOOKUP($N48,Constants!$B$24:$I$60,3,FALSE)*VLOOKUP($B48,Constants!$B$6:$L$16,6)-VLOOKUP($N48,Constants!$B$24:$I$60,4,FALSE)*VLOOKUP($B48,Constants!$B$6:$L$16,7,FALSE)-VLOOKUP($N48,Constants!$B$24:$I$60,5,FALSE)*VLOOKUP($B48,Constants!$B$6:$L$16,8,FALSE)+VLOOKUP($N48,Constants!$B$24:$I$60,6,FALSE)*VLOOKUP($B48,Constants!$B$6:$L$16,9,FALSE)+VLOOKUP($N48,Constants!$B$24:$I$60,7,FALSE)*VLOOKUP($B48,Constants!$B$6:$L$16,10,FALSE)+VLOOKUP($N48,Constants!$B$24:$I$60,8,FALSE)*VLOOKUP($B48,Constants!$B$6:$L$16,11,FALSE)),IF($K46="SER OF",(-VLOOKUP($N46,Constants!$B$24:$I$60,2,FALSE)*VLOOKUP($B46,Constants!$B$6:$L$16,5)-VLOOKUP($N46,Constants!$B$24:$I$60,3,FALSE)*VLOOKUP($B46,Constants!$B$6:$L$16,6)-VLOOKUP($N46,Constants!$B$24:$I$60,4,FALSE)*VLOOKUP($B46,Constants!$B$6:$L$16,7,FALSE)-VLOOKUP($N46,Constants!$B$24:$I$60,5,FALSE)*VLOOKUP($B46,Constants!$B$6:$L$16,8,FALSE)+VLOOKUP($N46,Constants!$B$24:$I$60,6,FALSE)*VLOOKUP($B46,Constants!$B$6:$L$16,9,FALSE)+VLOOKUP($N46,Constants!$B$24:$I$60,7,FALSE)*VLOOKUP($B46,Constants!$B$6:$L$16,10,FALSE)+VLOOKUP($N46,Constants!$B$24:$I$60,8,FALSE)*VLOOKUP($B46,Constants!$B$6:$L$16,11,FALSE)),IF(K47&lt;&gt;"SER OF",(-VLOOKUP($N47,Constants!$B$24:$I$60,2,FALSE)*VLOOKUP($B47,Constants!$B$6:$L$16,5)-VLOOKUP($N47,Constants!$B$24:$I$60,3,FALSE)*VLOOKUP($B47,Constants!$B$6:$L$16,6)-VLOOKUP($N47,Constants!$B$24:$I$60,4,FALSE)*VLOOKUP($B47,Constants!$B$6:$L$16,7,FALSE)-VLOOKUP($N47,Constants!$B$24:$I$60,5,FALSE)*VLOOKUP($B47,Constants!$B$6:$L$16,8,FALSE)+VLOOKUP($N47,Constants!$B$24:$I$60,6,FALSE)*VLOOKUP($B47,Constants!$B$6:$L$16,9,FALSE)+VLOOKUP($N47,Constants!$B$24:$I$60,7,FALSE)*VLOOKUP($B47,Constants!$B$6:$L$16,10,FALSE)+VLOOKUP($N47,Constants!$B$24:$I$60,8,FALSE)*VLOOKUP($B47,Constants!$B$6:$L$16,11,FALSE)),""))),"")</f>
        <v/>
      </c>
      <c r="BG47" s="49" t="str">
        <f t="shared" si="37"/>
        <v/>
      </c>
      <c r="BH47" s="3" t="s">
        <v>56</v>
      </c>
      <c r="BI47" s="9"/>
    </row>
    <row r="48" spans="1:61" x14ac:dyDescent="0.2">
      <c r="A48" s="39"/>
      <c r="B48" s="39"/>
      <c r="C48" s="40"/>
      <c r="D48" s="43" t="str">
        <f t="shared" si="38"/>
        <v/>
      </c>
      <c r="E48" s="54"/>
      <c r="F48" s="54"/>
      <c r="G48" s="54"/>
      <c r="H48" s="54"/>
      <c r="I48" s="54"/>
      <c r="J48" s="54"/>
      <c r="K48" s="57" t="str">
        <f>IF(AND(A48="",COUNTIF(E47:J48,"SER OF")=0),"",IF(COUNTIF(E47:J47,"SER OF")&gt;=1,MAX(E48:J48),IF(COUNTIF(E48:J48,"SER OF")&gt;=1,"SER OF",SUM(E48:J48))))</f>
        <v/>
      </c>
      <c r="L48" s="7" t="str">
        <f t="shared" ca="1" si="1"/>
        <v/>
      </c>
      <c r="M48" s="44" t="str">
        <f>IFERROR(ROUND(IF(OR(D48&lt;&gt;"",#REF!&lt;&gt;"SER OF",K47&lt;&gt;"SER OF"),IF(K48="SER OF",VLOOKUP($B48,Constants!$B$6:$E$16,3)*AVERAGE(L47,#REF!)*K47*#REF!,VLOOKUP($B48,Constants!$B$6:$E$16,3)*L48*K48)),0),"")</f>
        <v/>
      </c>
      <c r="N48" s="40"/>
      <c r="O48" s="8"/>
      <c r="P48" s="8"/>
      <c r="Q48" s="8"/>
      <c r="R48" s="8"/>
      <c r="S48" s="8"/>
      <c r="T48" s="8"/>
      <c r="U48" s="8"/>
      <c r="V48" s="45">
        <f t="shared" si="2"/>
        <v>0</v>
      </c>
      <c r="W48" s="45">
        <f t="shared" si="3"/>
        <v>0</v>
      </c>
      <c r="X48" s="45">
        <f t="shared" si="4"/>
        <v>0</v>
      </c>
      <c r="Y48" s="45">
        <f t="shared" si="5"/>
        <v>0</v>
      </c>
      <c r="Z48" s="45">
        <f t="shared" si="6"/>
        <v>0</v>
      </c>
      <c r="AA48" s="45">
        <f t="shared" si="7"/>
        <v>0</v>
      </c>
      <c r="AB48" s="45">
        <f t="shared" si="8"/>
        <v>0</v>
      </c>
      <c r="AC48" s="45">
        <f t="shared" si="9"/>
        <v>0</v>
      </c>
      <c r="AD48" s="45">
        <f t="shared" si="10"/>
        <v>0</v>
      </c>
      <c r="AE48" s="45">
        <f t="shared" si="11"/>
        <v>0</v>
      </c>
      <c r="AF48" s="45">
        <f t="shared" si="12"/>
        <v>0</v>
      </c>
      <c r="AG48" s="45">
        <f t="shared" si="13"/>
        <v>0</v>
      </c>
      <c r="AH48" s="45">
        <f t="shared" si="14"/>
        <v>0</v>
      </c>
      <c r="AI48" s="45">
        <f t="shared" si="15"/>
        <v>0</v>
      </c>
      <c r="AJ48" s="45">
        <f t="shared" si="16"/>
        <v>0</v>
      </c>
      <c r="AK48" s="45">
        <f t="shared" si="17"/>
        <v>0</v>
      </c>
      <c r="AL48" s="45">
        <f t="shared" si="18"/>
        <v>0</v>
      </c>
      <c r="AM48" s="45">
        <f t="shared" si="19"/>
        <v>0</v>
      </c>
      <c r="AN48" s="45">
        <f t="shared" si="20"/>
        <v>0</v>
      </c>
      <c r="AO48" s="45">
        <f t="shared" si="21"/>
        <v>0</v>
      </c>
      <c r="AP48" s="45">
        <f t="shared" si="22"/>
        <v>0</v>
      </c>
      <c r="AQ48" s="45">
        <f t="shared" si="23"/>
        <v>0</v>
      </c>
      <c r="AR48" s="45">
        <f t="shared" si="24"/>
        <v>0</v>
      </c>
      <c r="AS48" s="45">
        <f t="shared" si="25"/>
        <v>0</v>
      </c>
      <c r="AT48" s="45">
        <f t="shared" si="26"/>
        <v>0</v>
      </c>
      <c r="AU48" s="45">
        <f t="shared" si="27"/>
        <v>0</v>
      </c>
      <c r="AV48" s="45" t="e">
        <f>(1/(P48*12))*PI()*R48*SQRT(((P48*12)/2)^2+((Q48*12)-VLOOKUP(B48,Constants!$B$6:$E$16,4,FALSE))^2)+(2*1.5/12*1)*PI()*((Q48*12)-VLOOKUP(B48,Constants!$B$6:$E$16,4,FALSE))</f>
        <v>#DIV/0!</v>
      </c>
      <c r="AW48" s="45">
        <f t="shared" si="28"/>
        <v>0</v>
      </c>
      <c r="AX48" s="45">
        <f t="shared" si="29"/>
        <v>0</v>
      </c>
      <c r="AY48" s="45">
        <f t="shared" si="30"/>
        <v>0</v>
      </c>
      <c r="AZ48" s="45">
        <f t="shared" si="31"/>
        <v>0</v>
      </c>
      <c r="BA48" s="45">
        <f t="shared" si="32"/>
        <v>0</v>
      </c>
      <c r="BB48" s="45">
        <f t="shared" si="33"/>
        <v>0</v>
      </c>
      <c r="BC48" s="45">
        <f t="shared" si="34"/>
        <v>0</v>
      </c>
      <c r="BD48" s="45">
        <f t="shared" si="35"/>
        <v>0</v>
      </c>
      <c r="BE48" s="45">
        <f t="shared" si="36"/>
        <v>0</v>
      </c>
      <c r="BF48" s="45" t="str">
        <f>IFERROR(IF(#REF!="SER OF",(-VLOOKUP(#REF!,Constants!$B$24:$I$60,2,FALSE)*VLOOKUP(#REF!,Constants!$B$6:$L$16,5)-VLOOKUP(#REF!,Constants!$B$24:$I$60,3,FALSE)*VLOOKUP(#REF!,Constants!$B$6:$L$16,6)-VLOOKUP(#REF!,Constants!$B$24:$I$60,4,FALSE)*VLOOKUP(#REF!,Constants!$B$6:$L$16,7,FALSE)-VLOOKUP(#REF!,Constants!$B$24:$I$60,5,FALSE)*VLOOKUP(#REF!,Constants!$B$6:$L$16,8,FALSE)+VLOOKUP(#REF!,Constants!$B$24:$I$60,6,FALSE)*VLOOKUP(#REF!,Constants!$B$6:$L$16,9,FALSE)+VLOOKUP(#REF!,Constants!$B$24:$I$60,7,FALSE)*VLOOKUP(#REF!,Constants!$B$6:$L$16,10,FALSE)+VLOOKUP(#REF!,Constants!$B$24:$I$60,8,FALSE)*VLOOKUP(#REF!,Constants!$B$6:$L$16,11,FALSE)),IF($K47="SER OF",(-VLOOKUP($N47,Constants!$B$24:$I$60,2,FALSE)*VLOOKUP($B47,Constants!$B$6:$L$16,5)-VLOOKUP($N47,Constants!$B$24:$I$60,3,FALSE)*VLOOKUP($B47,Constants!$B$6:$L$16,6)-VLOOKUP($N47,Constants!$B$24:$I$60,4,FALSE)*VLOOKUP($B47,Constants!$B$6:$L$16,7,FALSE)-VLOOKUP($N47,Constants!$B$24:$I$60,5,FALSE)*VLOOKUP($B47,Constants!$B$6:$L$16,8,FALSE)+VLOOKUP($N47,Constants!$B$24:$I$60,6,FALSE)*VLOOKUP($B47,Constants!$B$6:$L$16,9,FALSE)+VLOOKUP($N47,Constants!$B$24:$I$60,7,FALSE)*VLOOKUP($B47,Constants!$B$6:$L$16,10,FALSE)+VLOOKUP($N47,Constants!$B$24:$I$60,8,FALSE)*VLOOKUP($B47,Constants!$B$6:$L$16,11,FALSE)),IF(K48&lt;&gt;"SER OF",(-VLOOKUP($N48,Constants!$B$24:$I$60,2,FALSE)*VLOOKUP($B48,Constants!$B$6:$L$16,5)-VLOOKUP($N48,Constants!$B$24:$I$60,3,FALSE)*VLOOKUP($B48,Constants!$B$6:$L$16,6)-VLOOKUP($N48,Constants!$B$24:$I$60,4,FALSE)*VLOOKUP($B48,Constants!$B$6:$L$16,7,FALSE)-VLOOKUP($N48,Constants!$B$24:$I$60,5,FALSE)*VLOOKUP($B48,Constants!$B$6:$L$16,8,FALSE)+VLOOKUP($N48,Constants!$B$24:$I$60,6,FALSE)*VLOOKUP($B48,Constants!$B$6:$L$16,9,FALSE)+VLOOKUP($N48,Constants!$B$24:$I$60,7,FALSE)*VLOOKUP($B48,Constants!$B$6:$L$16,10,FALSE)+VLOOKUP($N48,Constants!$B$24:$I$60,8,FALSE)*VLOOKUP($B48,Constants!$B$6:$L$16,11,FALSE)),""))),"")</f>
        <v/>
      </c>
      <c r="BG48" s="49" t="str">
        <f>IF(K48="SER OF",MROUND((#REF!-L47)/(#REF!-1),1/16/12),"")</f>
        <v/>
      </c>
      <c r="BH48" s="3" t="s">
        <v>56</v>
      </c>
      <c r="BI48" s="19"/>
    </row>
    <row r="49" spans="1:61" x14ac:dyDescent="0.2">
      <c r="A49" s="10"/>
      <c r="B49" s="10"/>
      <c r="C49" s="11"/>
      <c r="D49" s="12"/>
      <c r="E49" s="53"/>
      <c r="F49" s="53"/>
      <c r="G49" s="53"/>
      <c r="H49" s="53"/>
      <c r="I49" s="53"/>
      <c r="J49" s="53"/>
      <c r="K49" s="13"/>
      <c r="L49" s="14"/>
      <c r="M49" s="13"/>
      <c r="N49" s="11"/>
      <c r="O49" s="13"/>
      <c r="P49" s="13"/>
      <c r="Q49" s="13"/>
      <c r="R49" s="13"/>
      <c r="S49" s="13"/>
      <c r="T49" s="13"/>
      <c r="U49" s="13"/>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50"/>
      <c r="BH49" s="62" t="s">
        <v>58</v>
      </c>
      <c r="BI49" s="19"/>
    </row>
    <row r="50" spans="1:61" ht="15" thickBot="1" x14ac:dyDescent="0.25">
      <c r="A50" s="134"/>
      <c r="B50" s="134"/>
      <c r="C50" s="135"/>
      <c r="D50" s="136" t="s">
        <v>59</v>
      </c>
      <c r="E50" s="137"/>
      <c r="F50" s="137"/>
      <c r="G50" s="137"/>
      <c r="H50" s="137"/>
      <c r="I50" s="137"/>
      <c r="J50" s="137"/>
      <c r="K50" s="138"/>
      <c r="L50" s="138"/>
      <c r="M50" s="46">
        <f ca="1">SUM(M4:M49)</f>
        <v>84021</v>
      </c>
      <c r="N50" s="139" t="s">
        <v>60</v>
      </c>
      <c r="O50" s="140"/>
      <c r="P50" s="140"/>
      <c r="Q50" s="140"/>
      <c r="R50" s="140"/>
      <c r="S50" s="140"/>
      <c r="T50" s="140"/>
      <c r="U50" s="140"/>
      <c r="V50" s="140"/>
      <c r="W50" s="140"/>
      <c r="X50" s="140"/>
      <c r="Y50" s="140"/>
      <c r="Z50" s="140"/>
      <c r="AA50" s="140"/>
      <c r="AB50" s="140"/>
      <c r="AC50" s="140"/>
      <c r="AD50" s="140"/>
      <c r="AE50" s="140"/>
      <c r="AF50" s="140"/>
      <c r="AG50" s="140"/>
      <c r="AH50" s="140"/>
      <c r="AI50" s="140"/>
      <c r="AJ50" s="140"/>
      <c r="AK50" s="140"/>
      <c r="AL50" s="140"/>
      <c r="AM50" s="140"/>
      <c r="AN50" s="140"/>
      <c r="AO50" s="140"/>
      <c r="AP50" s="140"/>
      <c r="AQ50" s="140"/>
      <c r="AR50" s="140"/>
      <c r="AS50" s="140"/>
      <c r="AT50" s="140"/>
      <c r="AU50" s="140"/>
      <c r="AV50" s="140"/>
      <c r="AW50" s="140"/>
      <c r="AX50" s="140"/>
      <c r="AY50" s="140"/>
      <c r="AZ50" s="140"/>
      <c r="BA50" s="140"/>
      <c r="BB50" s="140"/>
      <c r="BC50" s="140"/>
      <c r="BD50" s="140"/>
      <c r="BE50" s="140"/>
      <c r="BF50" s="140"/>
      <c r="BG50" s="141"/>
      <c r="BH50" s="3"/>
      <c r="BI50" s="19"/>
    </row>
    <row r="51" spans="1:61" x14ac:dyDescent="0.2">
      <c r="A51" s="16"/>
      <c r="B51" s="16"/>
      <c r="C51" s="16"/>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row>
    <row r="52" spans="1:61" x14ac:dyDescent="0.2">
      <c r="A52" s="17" t="s">
        <v>61</v>
      </c>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row>
    <row r="53" spans="1:61" x14ac:dyDescent="0.2">
      <c r="A53" s="18" t="s">
        <v>62</v>
      </c>
      <c r="B53" s="19" t="s">
        <v>137</v>
      </c>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row>
    <row r="54" spans="1:61" x14ac:dyDescent="0.2">
      <c r="A54" s="18" t="s">
        <v>63</v>
      </c>
      <c r="B54" s="52" t="s">
        <v>65</v>
      </c>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row>
    <row r="55" spans="1:61" x14ac:dyDescent="0.2">
      <c r="A55" s="18" t="s">
        <v>64</v>
      </c>
      <c r="B55" s="19" t="s">
        <v>66</v>
      </c>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row>
    <row r="56" spans="1:61" x14ac:dyDescent="0.2">
      <c r="A56" s="18" t="s">
        <v>67</v>
      </c>
      <c r="B56" s="19" t="s">
        <v>138</v>
      </c>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row>
    <row r="57" spans="1:61" x14ac:dyDescent="0.2">
      <c r="A57" s="18" t="s">
        <v>68</v>
      </c>
      <c r="B57" s="19" t="s">
        <v>139</v>
      </c>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row>
    <row r="58" spans="1:61" x14ac:dyDescent="0.2">
      <c r="A58" s="18" t="s">
        <v>69</v>
      </c>
      <c r="B58" s="52" t="s">
        <v>70</v>
      </c>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row>
    <row r="59" spans="1:61" x14ac:dyDescent="0.2">
      <c r="A59" s="18" t="s">
        <v>71</v>
      </c>
      <c r="B59" s="19" t="s">
        <v>73</v>
      </c>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row>
    <row r="60" spans="1:61" x14ac:dyDescent="0.2">
      <c r="A60" s="18" t="s">
        <v>72</v>
      </c>
      <c r="B60" s="19" t="s">
        <v>141</v>
      </c>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row>
    <row r="61" spans="1:61" x14ac:dyDescent="0.2">
      <c r="A61" s="18" t="s">
        <v>140</v>
      </c>
      <c r="B61" s="19" t="s">
        <v>142</v>
      </c>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row>
    <row r="62" spans="1:61" x14ac:dyDescent="0.2">
      <c r="A62" s="20" t="s">
        <v>74</v>
      </c>
      <c r="B62" s="21" t="s">
        <v>150</v>
      </c>
      <c r="C62" s="16"/>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row>
    <row r="63" spans="1:61" x14ac:dyDescent="0.2">
      <c r="A63" s="20"/>
      <c r="B63" s="21"/>
      <c r="C63" s="16"/>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row>
    <row r="64" spans="1:61" x14ac:dyDescent="0.2">
      <c r="A64" s="16"/>
      <c r="B64" s="20"/>
      <c r="C64" s="21"/>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row>
    <row r="65" spans="1:61" x14ac:dyDescent="0.2">
      <c r="A65" s="16"/>
      <c r="B65" s="20"/>
      <c r="C65" s="21"/>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row>
    <row r="66" spans="1:61" x14ac:dyDescent="0.2">
      <c r="A66" s="16"/>
      <c r="B66" s="20"/>
      <c r="C66" s="21"/>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row>
    <row r="67" spans="1:61" x14ac:dyDescent="0.2">
      <c r="A67" s="16"/>
      <c r="B67" s="20"/>
      <c r="C67" s="21"/>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row>
    <row r="68" spans="1:61" x14ac:dyDescent="0.2">
      <c r="A68" s="16"/>
      <c r="B68" s="20"/>
      <c r="C68" s="21"/>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row>
    <row r="69" spans="1:61" x14ac:dyDescent="0.2">
      <c r="A69" s="16"/>
      <c r="B69" s="20"/>
      <c r="C69" s="21"/>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row>
  </sheetData>
  <mergeCells count="14">
    <mergeCell ref="A50:C50"/>
    <mergeCell ref="D50:L50"/>
    <mergeCell ref="N50:BG50"/>
    <mergeCell ref="A1:A2"/>
    <mergeCell ref="B1:B2"/>
    <mergeCell ref="C1:C2"/>
    <mergeCell ref="D1:D2"/>
    <mergeCell ref="E1:K1"/>
    <mergeCell ref="L1:L2"/>
    <mergeCell ref="M1:M2"/>
    <mergeCell ref="N1:N2"/>
    <mergeCell ref="P1:U1"/>
    <mergeCell ref="A3:C3"/>
    <mergeCell ref="D3:BG3"/>
  </mergeCells>
  <conditionalFormatting sqref="O4 O46:O48">
    <cfRule type="expression" dxfId="21" priority="5">
      <formula>IF($N4="STR",1,0)</formula>
    </cfRule>
  </conditionalFormatting>
  <conditionalFormatting sqref="P4:U4 P46:U48">
    <cfRule type="expression" dxfId="20" priority="4">
      <formula>IF($N4&lt;&gt;"STR",1,0)</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113CA3F2-C27F-4610-94B6-62A8DF538E5E}">
            <xm:f>IF(BH4=Constants!$U$5,1,0)</xm:f>
            <x14:dxf>
              <font>
                <color theme="9" tint="-0.24994659260841701"/>
              </font>
            </x14:dxf>
          </x14:cfRule>
          <x14:cfRule type="expression" priority="2" id="{D7D21FF0-7D85-4FC0-8D4D-75D525B1ACBA}">
            <xm:f>IF(BH4=Constants!$U$4,1,0)</xm:f>
            <x14:dxf>
              <font>
                <color rgb="FFFF0000"/>
              </font>
            </x14:dxf>
          </x14:cfRule>
          <x14:cfRule type="expression" priority="3" id="{4719BC14-B146-4063-9134-F25B1AC30BB8}">
            <xm:f>IF(BH4=Constants!$U$3,1,0)</xm:f>
            <x14:dxf>
              <font>
                <color theme="7" tint="0.39994506668294322"/>
              </font>
            </x14:dxf>
          </x14:cfRule>
          <xm:sqref>BH4:BH48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Constants!$U$3:$U$6</xm:f>
          </x14:formula1>
          <xm:sqref>BH4:BH48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B122"/>
  <sheetViews>
    <sheetView topLeftCell="A6" zoomScaleNormal="100" workbookViewId="0">
      <selection activeCell="Q28" sqref="Q28"/>
    </sheetView>
  </sheetViews>
  <sheetFormatPr defaultRowHeight="14.25" x14ac:dyDescent="0.2"/>
  <cols>
    <col min="1" max="2" width="9" style="64"/>
    <col min="3" max="3" width="11" style="64" bestFit="1" customWidth="1"/>
    <col min="4" max="4" width="9" style="64"/>
    <col min="5" max="5" width="11.125" style="64" customWidth="1"/>
    <col min="6" max="6" width="11.75" style="64" customWidth="1"/>
    <col min="7" max="20" width="9" style="64"/>
    <col min="21" max="21" width="9" style="64" customWidth="1"/>
    <col min="22" max="70" width="9" style="64" hidden="1" customWidth="1"/>
    <col min="71" max="71" width="9" style="64" customWidth="1"/>
    <col min="72" max="72" width="15.375" style="64" customWidth="1"/>
    <col min="73" max="16384" width="9" style="64"/>
  </cols>
  <sheetData>
    <row r="1" spans="1:80" x14ac:dyDescent="0.2">
      <c r="A1" s="120" t="s">
        <v>163</v>
      </c>
      <c r="B1" s="121" t="s">
        <v>173</v>
      </c>
      <c r="C1" s="122">
        <v>45937</v>
      </c>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row>
    <row r="2" spans="1:80" ht="15" thickBot="1" x14ac:dyDescent="0.25">
      <c r="A2" s="120" t="s">
        <v>164</v>
      </c>
      <c r="B2" s="121" t="s">
        <v>198</v>
      </c>
      <c r="C2" s="122">
        <v>45952</v>
      </c>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row>
    <row r="3" spans="1:80" x14ac:dyDescent="0.2">
      <c r="A3" s="162" t="s">
        <v>0</v>
      </c>
      <c r="B3" s="164" t="s">
        <v>1</v>
      </c>
      <c r="C3" s="165" t="s">
        <v>2</v>
      </c>
      <c r="D3" s="145" t="s">
        <v>3</v>
      </c>
      <c r="E3" s="148" t="s">
        <v>2</v>
      </c>
      <c r="F3" s="148"/>
      <c r="G3" s="148"/>
      <c r="H3" s="148"/>
      <c r="I3" s="148"/>
      <c r="J3" s="148"/>
      <c r="K3" s="148"/>
      <c r="L3" s="148" t="s">
        <v>5</v>
      </c>
      <c r="M3" s="148" t="s">
        <v>6</v>
      </c>
      <c r="N3" s="149" t="s">
        <v>7</v>
      </c>
      <c r="O3" s="41"/>
      <c r="P3" s="151" t="s">
        <v>8</v>
      </c>
      <c r="Q3" s="152"/>
      <c r="R3" s="152"/>
      <c r="S3" s="152"/>
      <c r="T3" s="152"/>
      <c r="U3" s="153"/>
      <c r="V3" s="1">
        <v>1</v>
      </c>
      <c r="W3" s="1">
        <f>V3+1</f>
        <v>2</v>
      </c>
      <c r="X3" s="1">
        <f t="shared" ref="X3:BE3" si="0">W3+1</f>
        <v>3</v>
      </c>
      <c r="Y3" s="1">
        <f t="shared" si="0"/>
        <v>4</v>
      </c>
      <c r="Z3" s="1">
        <f t="shared" si="0"/>
        <v>5</v>
      </c>
      <c r="AA3" s="1">
        <f t="shared" si="0"/>
        <v>6</v>
      </c>
      <c r="AB3" s="1">
        <f t="shared" si="0"/>
        <v>7</v>
      </c>
      <c r="AC3" s="1">
        <f t="shared" si="0"/>
        <v>8</v>
      </c>
      <c r="AD3" s="1">
        <f t="shared" si="0"/>
        <v>9</v>
      </c>
      <c r="AE3" s="1">
        <f t="shared" si="0"/>
        <v>10</v>
      </c>
      <c r="AF3" s="1">
        <f t="shared" si="0"/>
        <v>11</v>
      </c>
      <c r="AG3" s="1">
        <f t="shared" si="0"/>
        <v>12</v>
      </c>
      <c r="AH3" s="1">
        <f t="shared" si="0"/>
        <v>13</v>
      </c>
      <c r="AI3" s="1">
        <f t="shared" si="0"/>
        <v>14</v>
      </c>
      <c r="AJ3" s="1">
        <f t="shared" si="0"/>
        <v>15</v>
      </c>
      <c r="AK3" s="1">
        <f t="shared" si="0"/>
        <v>16</v>
      </c>
      <c r="AL3" s="1">
        <f t="shared" si="0"/>
        <v>17</v>
      </c>
      <c r="AM3" s="1">
        <f t="shared" si="0"/>
        <v>18</v>
      </c>
      <c r="AN3" s="1">
        <f t="shared" si="0"/>
        <v>19</v>
      </c>
      <c r="AO3" s="1">
        <f t="shared" si="0"/>
        <v>20</v>
      </c>
      <c r="AP3" s="1">
        <f t="shared" si="0"/>
        <v>21</v>
      </c>
      <c r="AQ3" s="1">
        <f t="shared" si="0"/>
        <v>22</v>
      </c>
      <c r="AR3" s="1">
        <f t="shared" si="0"/>
        <v>23</v>
      </c>
      <c r="AS3" s="1">
        <f t="shared" si="0"/>
        <v>24</v>
      </c>
      <c r="AT3" s="1">
        <f t="shared" si="0"/>
        <v>25</v>
      </c>
      <c r="AU3" s="1">
        <f t="shared" si="0"/>
        <v>26</v>
      </c>
      <c r="AV3" s="1">
        <f t="shared" si="0"/>
        <v>27</v>
      </c>
      <c r="AW3" s="1">
        <f t="shared" si="0"/>
        <v>28</v>
      </c>
      <c r="AX3" s="1">
        <f t="shared" si="0"/>
        <v>29</v>
      </c>
      <c r="AY3" s="1">
        <f t="shared" si="0"/>
        <v>30</v>
      </c>
      <c r="AZ3" s="1">
        <f t="shared" si="0"/>
        <v>31</v>
      </c>
      <c r="BA3" s="1">
        <f t="shared" si="0"/>
        <v>32</v>
      </c>
      <c r="BB3" s="1">
        <f t="shared" si="0"/>
        <v>33</v>
      </c>
      <c r="BC3" s="1">
        <f t="shared" si="0"/>
        <v>34</v>
      </c>
      <c r="BD3" s="1">
        <f t="shared" si="0"/>
        <v>35</v>
      </c>
      <c r="BE3" s="1">
        <f t="shared" si="0"/>
        <v>36</v>
      </c>
      <c r="BF3" s="1"/>
      <c r="BG3" s="1">
        <v>1</v>
      </c>
      <c r="BH3" s="1">
        <v>2</v>
      </c>
      <c r="BI3" s="1">
        <v>3</v>
      </c>
      <c r="BJ3" s="1">
        <v>4</v>
      </c>
      <c r="BK3" s="1">
        <v>5</v>
      </c>
      <c r="BL3" s="1">
        <v>6</v>
      </c>
      <c r="BM3" s="1"/>
      <c r="BN3" s="1"/>
      <c r="BO3" s="1"/>
      <c r="BP3" s="1"/>
      <c r="BQ3" s="1"/>
      <c r="BR3" s="1"/>
      <c r="BS3" s="1"/>
      <c r="BT3" s="2"/>
      <c r="BU3" s="63"/>
      <c r="BV3" s="63"/>
    </row>
    <row r="4" spans="1:80" x14ac:dyDescent="0.2">
      <c r="A4" s="163"/>
      <c r="B4" s="144"/>
      <c r="C4" s="142"/>
      <c r="D4" s="146"/>
      <c r="E4" s="55" t="s">
        <v>175</v>
      </c>
      <c r="F4" s="55" t="s">
        <v>175</v>
      </c>
      <c r="G4" s="55" t="s">
        <v>56</v>
      </c>
      <c r="H4" s="55" t="s">
        <v>56</v>
      </c>
      <c r="I4" s="55" t="s">
        <v>56</v>
      </c>
      <c r="J4" s="55" t="s">
        <v>56</v>
      </c>
      <c r="K4" s="56" t="s">
        <v>4</v>
      </c>
      <c r="L4" s="147"/>
      <c r="M4" s="147"/>
      <c r="N4" s="150"/>
      <c r="O4" s="42" t="s">
        <v>9</v>
      </c>
      <c r="P4" s="42" t="s">
        <v>10</v>
      </c>
      <c r="Q4" s="42" t="s">
        <v>11</v>
      </c>
      <c r="R4" s="42" t="s">
        <v>12</v>
      </c>
      <c r="S4" s="42" t="s">
        <v>13</v>
      </c>
      <c r="T4" s="42" t="s">
        <v>14</v>
      </c>
      <c r="U4" s="42" t="s">
        <v>15</v>
      </c>
      <c r="V4" s="4" t="s">
        <v>16</v>
      </c>
      <c r="W4" s="4" t="s">
        <v>17</v>
      </c>
      <c r="X4" s="4" t="s">
        <v>18</v>
      </c>
      <c r="Y4" s="4" t="s">
        <v>19</v>
      </c>
      <c r="Z4" s="4" t="s">
        <v>20</v>
      </c>
      <c r="AA4" s="4" t="s">
        <v>21</v>
      </c>
      <c r="AB4" s="4" t="s">
        <v>22</v>
      </c>
      <c r="AC4" s="4" t="s">
        <v>23</v>
      </c>
      <c r="AD4" s="4" t="s">
        <v>24</v>
      </c>
      <c r="AE4" s="4" t="s">
        <v>25</v>
      </c>
      <c r="AF4" s="4" t="s">
        <v>26</v>
      </c>
      <c r="AG4" s="4" t="s">
        <v>27</v>
      </c>
      <c r="AH4" s="4" t="s">
        <v>28</v>
      </c>
      <c r="AI4" s="4" t="s">
        <v>29</v>
      </c>
      <c r="AJ4" s="4" t="s">
        <v>30</v>
      </c>
      <c r="AK4" s="4" t="s">
        <v>31</v>
      </c>
      <c r="AL4" s="4" t="s">
        <v>32</v>
      </c>
      <c r="AM4" s="4" t="s">
        <v>33</v>
      </c>
      <c r="AN4" s="4" t="s">
        <v>34</v>
      </c>
      <c r="AO4" s="4" t="s">
        <v>35</v>
      </c>
      <c r="AP4" s="4" t="s">
        <v>36</v>
      </c>
      <c r="AQ4" s="4" t="s">
        <v>37</v>
      </c>
      <c r="AR4" s="4" t="s">
        <v>38</v>
      </c>
      <c r="AS4" s="4" t="s">
        <v>39</v>
      </c>
      <c r="AT4" s="4" t="s">
        <v>40</v>
      </c>
      <c r="AU4" s="4" t="s">
        <v>41</v>
      </c>
      <c r="AV4" s="4" t="s">
        <v>42</v>
      </c>
      <c r="AW4" s="4" t="s">
        <v>43</v>
      </c>
      <c r="AX4" s="4" t="s">
        <v>44</v>
      </c>
      <c r="AY4" s="4" t="s">
        <v>45</v>
      </c>
      <c r="AZ4" s="4" t="s">
        <v>46</v>
      </c>
      <c r="BA4" s="4" t="s">
        <v>47</v>
      </c>
      <c r="BB4" s="4" t="s">
        <v>48</v>
      </c>
      <c r="BC4" s="4" t="s">
        <v>49</v>
      </c>
      <c r="BD4" s="4" t="s">
        <v>50</v>
      </c>
      <c r="BE4" s="4" t="s">
        <v>51</v>
      </c>
      <c r="BF4" s="4" t="s">
        <v>52</v>
      </c>
      <c r="BG4" s="4" t="s">
        <v>157</v>
      </c>
      <c r="BH4" s="4" t="s">
        <v>158</v>
      </c>
      <c r="BI4" s="4" t="s">
        <v>159</v>
      </c>
      <c r="BJ4" s="4" t="s">
        <v>160</v>
      </c>
      <c r="BK4" s="4" t="s">
        <v>161</v>
      </c>
      <c r="BL4" s="4" t="s">
        <v>162</v>
      </c>
      <c r="BM4" s="4" t="s">
        <v>171</v>
      </c>
      <c r="BN4" s="4" t="s">
        <v>171</v>
      </c>
      <c r="BO4" s="4" t="s">
        <v>171</v>
      </c>
      <c r="BP4" s="4" t="s">
        <v>171</v>
      </c>
      <c r="BQ4" s="4" t="s">
        <v>171</v>
      </c>
      <c r="BR4" s="4" t="s">
        <v>171</v>
      </c>
      <c r="BS4" s="174" t="s">
        <v>172</v>
      </c>
      <c r="BT4" s="175"/>
      <c r="BU4" s="65" t="s">
        <v>54</v>
      </c>
      <c r="BV4" s="66" t="s">
        <v>55</v>
      </c>
    </row>
    <row r="5" spans="1:80" x14ac:dyDescent="0.2">
      <c r="A5" s="166"/>
      <c r="B5" s="167"/>
      <c r="C5" s="168"/>
      <c r="D5" s="169"/>
      <c r="E5" s="170"/>
      <c r="F5" s="170"/>
      <c r="G5" s="170"/>
      <c r="H5" s="170"/>
      <c r="I5" s="170"/>
      <c r="J5" s="170"/>
      <c r="K5" s="171"/>
      <c r="L5" s="171"/>
      <c r="M5" s="171"/>
      <c r="N5" s="171"/>
      <c r="O5" s="171"/>
      <c r="P5" s="171"/>
      <c r="Q5" s="171"/>
      <c r="R5" s="171"/>
      <c r="S5" s="171"/>
      <c r="T5" s="171"/>
      <c r="U5" s="171"/>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3"/>
      <c r="BU5" s="63"/>
      <c r="BV5" s="67"/>
    </row>
    <row r="6" spans="1:80" x14ac:dyDescent="0.2">
      <c r="A6" s="116" t="s">
        <v>174</v>
      </c>
      <c r="B6" s="117">
        <v>6</v>
      </c>
      <c r="C6" s="118" t="s">
        <v>176</v>
      </c>
      <c r="D6" s="43" t="str">
        <f>IF(A6="","",IF(C6&lt;10,A6&amp;B6&amp;0&amp;C6,A6&amp;B6&amp;C6))</f>
        <v>S601*</v>
      </c>
      <c r="E6" s="115">
        <f>2+2</f>
        <v>4</v>
      </c>
      <c r="F6" s="68"/>
      <c r="G6" s="68"/>
      <c r="H6" s="68"/>
      <c r="I6" s="68"/>
      <c r="J6" s="68"/>
      <c r="K6" s="57">
        <f>IF(AND(A6="",COUNTIF(E5:J7,"SER OF")=0),"",IF(COUNTIF(E5:J5,"SER OF")&gt;=1,MAX(E6:J6),IF(COUNTIF(E6:J6,"SER OF")&gt;=1,"SER OF",SUM(E6:J6))))</f>
        <v>4</v>
      </c>
      <c r="L6" s="7">
        <f t="shared" ref="L6:L37" ca="1" si="1">IF(AND($N6="STR",$K6&lt;&gt;"SER OF"),$O6,IF($K6="SER OF","TO",IF(OR(AND($N5="STR",$K5="SER OF"),AND($N7="STR",$K7="SER OF")),O6,IF(SUM(P6:U6)=0,"",IF($K7="SER OF",CEILING(BF6/12+OFFSET(V6,0,N7-1),1/12),IF($K5="SER OF",CEILING(BF6/12+OFFSET(V6,0,N5-1),1/12),CEILING(BF6/12+OFFSET(V6,0,N6-1),1/12)))))))</f>
        <v>13.166666666666668</v>
      </c>
      <c r="M6" s="44">
        <f ca="1">IFERROR(ROUND(IF(OR(D6&lt;&gt;"",K7&lt;&gt;"SER OF",K5&lt;&gt;"SER OF"),IF(K6="SER OF",VLOOKUP($B6,Constants!$B$6:$E$16,3)*AVERAGE(L5,L7)*K5*K7,VLOOKUP($B6,Constants!$B$6:$E$16,3)*L6*K6)),0),"")</f>
        <v>79</v>
      </c>
      <c r="N6" s="118" t="s">
        <v>9</v>
      </c>
      <c r="O6" s="118">
        <f>(1.5-2/12)+11+(10/12)</f>
        <v>13.166666666666668</v>
      </c>
      <c r="P6" s="69"/>
      <c r="Q6" s="69"/>
      <c r="R6" s="69"/>
      <c r="S6" s="69"/>
      <c r="T6" s="69"/>
      <c r="U6" s="69"/>
      <c r="V6" s="45">
        <f t="shared" ref="V6" si="2">P6+Q6</f>
        <v>0</v>
      </c>
      <c r="W6" s="45">
        <f t="shared" ref="W6" si="3">P6+Q6+R6</f>
        <v>0</v>
      </c>
      <c r="X6" s="45">
        <f t="shared" ref="X6" si="4">P6*2+Q6*2</f>
        <v>0</v>
      </c>
      <c r="Y6" s="45">
        <f t="shared" ref="Y6" si="5">P6+2*Q6</f>
        <v>0</v>
      </c>
      <c r="Z6" s="45">
        <f t="shared" ref="Z6" si="6">P6+2*Q6+2*R6</f>
        <v>0</v>
      </c>
      <c r="AA6" s="45">
        <f t="shared" ref="AA6" si="7">P6+2*Q6+2*R6</f>
        <v>0</v>
      </c>
      <c r="AB6" s="45">
        <f t="shared" ref="AB6" si="8">P6+Q6+R6+S6</f>
        <v>0</v>
      </c>
      <c r="AC6" s="45">
        <f t="shared" ref="AC6" si="9">P6+Q6+R6</f>
        <v>0</v>
      </c>
      <c r="AD6" s="45">
        <f>SQRT(P6^2+Q6^2)+R6+S6</f>
        <v>0</v>
      </c>
      <c r="AE6" s="45">
        <f t="shared" ref="AE6" si="10">SQRT(P6^2+Q6^2)+R6+S6</f>
        <v>0</v>
      </c>
      <c r="AF6" s="45">
        <f t="shared" ref="AF6" si="11">SQRT(P6^2+Q6^2)+R6</f>
        <v>0</v>
      </c>
      <c r="AG6" s="45">
        <f t="shared" ref="AG6" si="12">SQRT(P6^2+Q6^2)+R6+S6+T6</f>
        <v>0</v>
      </c>
      <c r="AH6" s="45">
        <f t="shared" ref="AH6" si="13">P6+SQRT(Q6^2+R6^2)+S6</f>
        <v>0</v>
      </c>
      <c r="AI6" s="45">
        <f t="shared" ref="AI6" si="14">P6+Q6+SQRT(R6^2+S6^2)+T6</f>
        <v>0</v>
      </c>
      <c r="AJ6" s="45">
        <f t="shared" ref="AJ6" si="15">2*P6+2*Q6+T6+2*SQRT(R6^2+S6^2)</f>
        <v>0</v>
      </c>
      <c r="AK6" s="45">
        <f t="shared" ref="AK6" si="16">P6</f>
        <v>0</v>
      </c>
      <c r="AL6" s="45">
        <f t="shared" ref="AL6" si="17">P6</f>
        <v>0</v>
      </c>
      <c r="AM6" s="45">
        <f t="shared" ref="AM6" si="18">P6+SQRT(Q6^2+R6^2)</f>
        <v>0</v>
      </c>
      <c r="AN6" s="45">
        <f t="shared" ref="AN6" si="19">P6+SQRT(Q6^2+R6^2)</f>
        <v>0</v>
      </c>
      <c r="AO6" s="45">
        <f t="shared" ref="AO6" si="20">SQRT(P6^2+Q6^2)+R6+SQRT(S6^2+T6^2)</f>
        <v>0</v>
      </c>
      <c r="AP6" s="45">
        <f t="shared" ref="AP6" si="21">P6+R6*2+2*SQRT(Q6^2+S6^2)</f>
        <v>0</v>
      </c>
      <c r="AQ6" s="45">
        <f>R6+PI()*U6+P6+Q6/COS(ATAN(1/9.25))</f>
        <v>0</v>
      </c>
      <c r="AR6" s="45">
        <f t="shared" ref="AR6" si="22">R6+PI()*U6+P6+Q6/COS(ATAN(1/5.25))</f>
        <v>0</v>
      </c>
      <c r="AS6" s="45">
        <f t="shared" ref="AS6" si="23">Q6*2+PI()*P6/2</f>
        <v>0</v>
      </c>
      <c r="AT6" s="45">
        <f t="shared" ref="AT6" si="24">P6+SQRT(Q6^2+S6^2)+SQRT(R6^2+T6^2)</f>
        <v>0</v>
      </c>
      <c r="AU6" s="45">
        <f>P6+Q6+S6*3+SQRT(P6^2+(S6+T6-Q6)^2)+SQRT(P6^2+(R6+Q6-S6)^2)</f>
        <v>0</v>
      </c>
      <c r="AV6" s="45" t="e">
        <f>(1/(P6*12))*PI()*R6*SQRT(((P6*12)/2)^2+((Q6*12)-VLOOKUP(B6,Constants!$B$6:$E$16,4,FALSE))^2)+(2*1.5/12*1)*PI()*((Q6*12)-VLOOKUP(B6,Constants!$B$6:$E$16,4,FALSE))</f>
        <v>#DIV/0!</v>
      </c>
      <c r="AW6" s="45">
        <f t="shared" ref="AW6" si="25">Q6*2+P6/COS(ATAN(1/5.25))</f>
        <v>0</v>
      </c>
      <c r="AX6" s="45">
        <f>P6+Q6+S6+R6/COS(ATAN(1/5.25))</f>
        <v>0</v>
      </c>
      <c r="AY6" s="45">
        <f t="shared" ref="AY6" si="26">P6*2+R6+S6+Q6</f>
        <v>0</v>
      </c>
      <c r="AZ6" s="45" t="e">
        <f>(P6-Q6)+SQRT(Q6^2+R6^2)+BF6/12</f>
        <v>#VALUE!</v>
      </c>
      <c r="BA6" s="45">
        <f t="shared" ref="BA6" si="27">P6*2+Q6*2+R6+2*SQRT(2*S6^2)</f>
        <v>0</v>
      </c>
      <c r="BB6" s="45">
        <f>P6*2+Q6*2</f>
        <v>0</v>
      </c>
      <c r="BC6" s="45">
        <f>P6*2+Q6+R6+2*S6/COS(ATAN(1/5.25))+PI()*U6</f>
        <v>0</v>
      </c>
      <c r="BD6" s="45">
        <f>P6*2+Q6+R6+S6+S6/COS(ATAN(1/5.25))+PI()*U6</f>
        <v>0</v>
      </c>
      <c r="BE6" s="45">
        <f>Q6*2+R6+P6+2*T6/COS(ATAN(1/5.25))+S6</f>
        <v>0</v>
      </c>
      <c r="BF6" s="45" t="str">
        <f>IFERROR(IF($K7="SER OF",(-VLOOKUP($N7,Constants!$B$24:$I$60,2,FALSE)*VLOOKUP($B7,Constants!$B$6:$L$16,5)-VLOOKUP($N7,Constants!$B$24:$I$60,3,FALSE)*VLOOKUP($B7,Constants!$B$6:$L$16,6)-VLOOKUP($N7,Constants!$B$24:$I$60,4,FALSE)*VLOOKUP($B7,Constants!$B$6:$L$16,7,FALSE)-VLOOKUP($N7,Constants!$B$24:$I$60,5,FALSE)*VLOOKUP($B7,Constants!$B$6:$L$16,8,FALSE)+VLOOKUP($N7,Constants!$B$24:$I$60,6,FALSE)*VLOOKUP($B7,Constants!$B$6:$L$16,9,FALSE)+VLOOKUP($N7,Constants!$B$24:$I$60,7,FALSE)*VLOOKUP($B7,Constants!$B$6:$L$16,10,FALSE)+VLOOKUP($N7,Constants!$B$24:$I$60,8,FALSE)*VLOOKUP($B7,Constants!$B$6:$L$16,11,FALSE)),IF($K5="SER OF",(-VLOOKUP($N5,Constants!$B$24:$I$60,2,FALSE)*VLOOKUP($B5,Constants!$B$6:$L$16,5)-VLOOKUP($N5,Constants!$B$24:$I$60,3,FALSE)*VLOOKUP($B5,Constants!$B$6:$L$16,6)-VLOOKUP($N5,Constants!$B$24:$I$60,4,FALSE)*VLOOKUP($B5,Constants!$B$6:$L$16,7,FALSE)-VLOOKUP($N5,Constants!$B$24:$I$60,5,FALSE)*VLOOKUP($B5,Constants!$B$6:$L$16,8,FALSE)+VLOOKUP($N5,Constants!$B$24:$I$60,6,FALSE)*VLOOKUP($B5,Constants!$B$6:$L$16,9,FALSE)+VLOOKUP($N5,Constants!$B$24:$I$60,7,FALSE)*VLOOKUP($B5,Constants!$B$6:$L$16,10,FALSE)+VLOOKUP($N5,Constants!$B$24:$I$60,8,FALSE)*VLOOKUP($B5,Constants!$B$6:$L$16,11,FALSE)),IF(K6&lt;&gt;"SER OF",(-VLOOKUP($N6,Constants!$B$24:$I$60,2,FALSE)*VLOOKUP($B6,Constants!$B$6:$L$16,5)-VLOOKUP($N6,Constants!$B$24:$I$60,3,FALSE)*VLOOKUP($B6,Constants!$B$6:$L$16,6)-VLOOKUP($N6,Constants!$B$24:$I$60,4,FALSE)*VLOOKUP($B6,Constants!$B$6:$L$16,7,FALSE)-VLOOKUP($N6,Constants!$B$24:$I$60,5,FALSE)*VLOOKUP($B6,Constants!$B$6:$L$16,8,FALSE)+VLOOKUP($N6,Constants!$B$24:$I$60,6,FALSE)*VLOOKUP($B6,Constants!$B$6:$L$16,9,FALSE)+VLOOKUP($N6,Constants!$B$24:$I$60,7,FALSE)*VLOOKUP($B6,Constants!$B$6:$L$16,10,FALSE)+VLOOKUP($N6,Constants!$B$24:$I$60,8,FALSE)*VLOOKUP($B6,Constants!$B$6:$L$16,11,FALSE)),""))),"")</f>
        <v/>
      </c>
      <c r="BG6" s="45">
        <f>IF(P6="TO",(P7-P5)/(K7-1),0)</f>
        <v>0</v>
      </c>
      <c r="BH6" s="45">
        <f>IF(Q6="TO",(Q7-Q5)/(K7-1),0)</f>
        <v>0</v>
      </c>
      <c r="BI6" s="45">
        <f>IF(R6="TO",(R7-R5)/(K7-1),0)</f>
        <v>0</v>
      </c>
      <c r="BJ6" s="45">
        <f>IF(S6="TO",(S7-S5)/(K7-1),0)</f>
        <v>0</v>
      </c>
      <c r="BK6" s="45">
        <f>IF(T6="TO",(T7-T5)/(K7-1),0)</f>
        <v>0</v>
      </c>
      <c r="BL6" s="45">
        <f>IF(U6="TO",(U7-U5)/(K7-1),0)</f>
        <v>0</v>
      </c>
      <c r="BM6" s="102" t="str">
        <f>IF(BG6&gt;0,1,"-")</f>
        <v>-</v>
      </c>
      <c r="BN6" s="102" t="str">
        <f>IF(BH6&gt;0,2,"-")</f>
        <v>-</v>
      </c>
      <c r="BO6" s="102" t="str">
        <f>IF(BI6&gt;0,3,"-")</f>
        <v>-</v>
      </c>
      <c r="BP6" s="102" t="str">
        <f>IF(BJ6&gt;0,4,"-")</f>
        <v>-</v>
      </c>
      <c r="BQ6" s="102" t="str">
        <f>IF(BK6&gt;0,5,"-")</f>
        <v>-</v>
      </c>
      <c r="BR6" s="102" t="str">
        <f>IF(BL6&gt;0,6,"-")</f>
        <v>-</v>
      </c>
      <c r="BS6" s="103" t="str">
        <f t="shared" ref="BS6:BS69" si="28">IF(O6="TO","INCR = ",IF(K7="SER OF",IF(COUNT(BM7:BR7)=1," ",IF(COUNT(BM7:BR7)=2,INDEX($BG$4:$BL$4,MATCH(SMALL(BM7:BR7,1),$BG$3:$BL$3,0))&amp;" = ",IF(COUNT(BM7:BR7)=3,INDEX($BG$4:$BL$4,MATCH(SMALL(BM7:BR7,1),$BG$3:$BL$3,0))&amp;" = "," "))),IF(K6="SER OF",IF(COUNT(BM6:BR6)=1,INDEX($BG$4:$BL$4,MATCH(SMALL(BM6:BR6,1),$BG$3:$BL$3,0))&amp;" = ",IF(COUNT(BM6:BR6)=2,INDEX($BG$4:$BL$4,MATCH(SMALL(BM6:BR6,2),$BG$3:$BL$3,0))&amp;" = ",IF(COUNT(BM6:BR6)=3,INDEX($BG$4:$BL$4,MATCH(SMALL(BM6:BR6,2),$BG$3:$BL$3,0))&amp;" = "," "))),IF(K5="SER OF",IF(COUNT(BW5:CB5)=1,"",IF(COUNT(BW5:CB5)=2,"",IF(COUNT(BW5:CB5)=3,INDEX($BG$4:$BL$4,MATCH(SMALL(BW5:CB5,3),$BG$3:$BL$3,0))&amp;" = "," "))),""))))</f>
        <v/>
      </c>
      <c r="BT6" s="105" t="str">
        <f>IF(O6="TO",(L7-L5)/(K7-1),IFERROR(IF(K6="SER OF",INDEX(BG6:BL6,MATCH(LEFT(BS6,6),$BG$4:$BL$4,0)),IF(K7="SER OF",INDEX(BG7:BL7,MATCH(LEFT(BS6,6),$BG$4:$BL$4,0)),IF(K5="SER OF",INDEX(BG5:BL5,MATCH(LEFT(BS6,6),$BG$4:$BL$4,0)),""))),""))</f>
        <v/>
      </c>
      <c r="BU6" s="63" t="s">
        <v>56</v>
      </c>
      <c r="BV6" s="119" t="s">
        <v>180</v>
      </c>
      <c r="BW6" s="120"/>
      <c r="BX6" s="120"/>
      <c r="BY6" s="120"/>
    </row>
    <row r="7" spans="1:80" x14ac:dyDescent="0.2">
      <c r="A7" s="116" t="s">
        <v>174</v>
      </c>
      <c r="B7" s="117">
        <v>6</v>
      </c>
      <c r="C7" s="118" t="s">
        <v>177</v>
      </c>
      <c r="D7" s="43" t="str">
        <f t="shared" ref="D7:D70" si="29">IF(A7="","",IF(C7&lt;10,A7&amp;B7&amp;0&amp;C7,A7&amp;B7&amp;C7))</f>
        <v>S602**</v>
      </c>
      <c r="E7" s="115">
        <f>2+2</f>
        <v>4</v>
      </c>
      <c r="F7" s="68"/>
      <c r="G7" s="68"/>
      <c r="H7" s="68"/>
      <c r="I7" s="68"/>
      <c r="J7" s="68"/>
      <c r="K7" s="57">
        <f t="shared" ref="K7:K70" si="30">IF(AND(A7="",COUNTIF(E6:J8,"SER OF")=0),"",IF(COUNTIF(E6:J6,"SER OF")&gt;=1,MAX(E7:J7),IF(COUNTIF(E7:J7,"SER OF")&gt;=1,"SER OF",SUM(E7:J7))))</f>
        <v>4</v>
      </c>
      <c r="L7" s="7">
        <f t="shared" ca="1" si="1"/>
        <v>21.5</v>
      </c>
      <c r="M7" s="44">
        <f ca="1">IFERROR(ROUND(IF(OR(D7&lt;&gt;"",K8&lt;&gt;"SER OF",K6&lt;&gt;"SER OF"),IF(K7="SER OF",VLOOKUP($B7,Constants!$B$6:$E$16,3)*AVERAGE(L6,L8)*K6*K8,VLOOKUP($B7,Constants!$B$6:$E$16,3)*L7*K7)),0),"")</f>
        <v>129</v>
      </c>
      <c r="N7" s="118" t="s">
        <v>9</v>
      </c>
      <c r="O7" s="118">
        <f>(1.5-2/12)+(20+2/12)</f>
        <v>21.5</v>
      </c>
      <c r="P7" s="69"/>
      <c r="Q7" s="69"/>
      <c r="R7" s="69"/>
      <c r="S7" s="69"/>
      <c r="T7" s="69"/>
      <c r="U7" s="69"/>
      <c r="V7" s="45">
        <f>P7+Q7</f>
        <v>0</v>
      </c>
      <c r="W7" s="45">
        <f t="shared" ref="W7:W70" si="31">P7+Q7+R7</f>
        <v>0</v>
      </c>
      <c r="X7" s="45">
        <f t="shared" ref="X7:X70" si="32">P7*2+Q7*2</f>
        <v>0</v>
      </c>
      <c r="Y7" s="45">
        <f t="shared" ref="Y7:Y70" si="33">P7+2*Q7</f>
        <v>0</v>
      </c>
      <c r="Z7" s="45">
        <f t="shared" ref="Z7:Z70" si="34">P7+2*Q7+2*R7</f>
        <v>0</v>
      </c>
      <c r="AA7" s="45">
        <f t="shared" ref="AA7:AA70" si="35">P7+2*Q7+2*R7</f>
        <v>0</v>
      </c>
      <c r="AB7" s="45">
        <f t="shared" ref="AB7:AB70" si="36">P7+Q7+R7+S7</f>
        <v>0</v>
      </c>
      <c r="AC7" s="45">
        <f t="shared" ref="AC7:AC70" si="37">P7+Q7+R7</f>
        <v>0</v>
      </c>
      <c r="AD7" s="45">
        <f t="shared" ref="AD7:AD70" si="38">SQRT(P7^2+Q7^2)+R7+S7</f>
        <v>0</v>
      </c>
      <c r="AE7" s="45">
        <f t="shared" ref="AE7:AE70" si="39">SQRT(P7^2+Q7^2)+R7+S7</f>
        <v>0</v>
      </c>
      <c r="AF7" s="45">
        <f t="shared" ref="AF7:AF70" si="40">SQRT(P7^2+Q7^2)+R7</f>
        <v>0</v>
      </c>
      <c r="AG7" s="45">
        <f t="shared" ref="AG7:AG70" si="41">SQRT(P7^2+Q7^2)+R7+S7+T7</f>
        <v>0</v>
      </c>
      <c r="AH7" s="45">
        <f t="shared" ref="AH7:AH70" si="42">P7+SQRT(Q7^2+R7^2)+S7</f>
        <v>0</v>
      </c>
      <c r="AI7" s="45">
        <f t="shared" ref="AI7:AI70" si="43">P7+Q7+SQRT(R7^2+S7^2)+T7</f>
        <v>0</v>
      </c>
      <c r="AJ7" s="45">
        <f t="shared" ref="AJ7:AJ70" si="44">2*P7+2*Q7+T7+2*SQRT(R7^2+S7^2)</f>
        <v>0</v>
      </c>
      <c r="AK7" s="45">
        <f t="shared" ref="AK7:AK70" si="45">P7</f>
        <v>0</v>
      </c>
      <c r="AL7" s="45">
        <f t="shared" ref="AL7:AL70" si="46">P7</f>
        <v>0</v>
      </c>
      <c r="AM7" s="45">
        <f t="shared" ref="AM7:AM70" si="47">P7+SQRT(Q7^2+R7^2)</f>
        <v>0</v>
      </c>
      <c r="AN7" s="45">
        <f t="shared" ref="AN7:AN70" si="48">P7+SQRT(Q7^2+R7^2)</f>
        <v>0</v>
      </c>
      <c r="AO7" s="45">
        <f t="shared" ref="AO7:AO70" si="49">SQRT(P7^2+Q7^2)+R7+SQRT(S7^2+T7^2)</f>
        <v>0</v>
      </c>
      <c r="AP7" s="45">
        <f t="shared" ref="AP7:AP70" si="50">P7+R7*2+2*SQRT(Q7^2+S7^2)</f>
        <v>0</v>
      </c>
      <c r="AQ7" s="45">
        <f t="shared" ref="AQ7:AQ70" si="51">R7+PI()*U7+P7+Q7/COS(ATAN(1/9.25))</f>
        <v>0</v>
      </c>
      <c r="AR7" s="45">
        <f t="shared" ref="AR7:AR70" si="52">R7+PI()*U7+P7+Q7/COS(ATAN(1/5.25))</f>
        <v>0</v>
      </c>
      <c r="AS7" s="45">
        <f t="shared" ref="AS7:AS70" si="53">Q7*2+PI()*P7/2</f>
        <v>0</v>
      </c>
      <c r="AT7" s="45">
        <f t="shared" ref="AT7:AT70" si="54">P7+SQRT(Q7^2+S7^2)+SQRT(R7^2+T7^2)</f>
        <v>0</v>
      </c>
      <c r="AU7" s="45">
        <f t="shared" ref="AU7:AU70" si="55">P7+Q7+S7*3+SQRT(P7^2+(S7+T7-Q7)^2)+SQRT(P7^2+(R7+Q7-S7)^2)</f>
        <v>0</v>
      </c>
      <c r="AV7" s="45" t="e">
        <f>(1/(P7*12))*PI()*R7*SQRT(((P7*12)/2)^2+((Q7*12)-VLOOKUP(B7,Constants!$B$6:$E$16,4,FALSE))^2)+(2*1.5/12*1)*PI()*((Q7*12)-VLOOKUP(B7,Constants!$B$6:$E$16,4,FALSE))</f>
        <v>#DIV/0!</v>
      </c>
      <c r="AW7" s="45">
        <f t="shared" ref="AW7:AW70" si="56">Q7*2+P7/COS(ATAN(1/5.25))</f>
        <v>0</v>
      </c>
      <c r="AX7" s="45">
        <f t="shared" ref="AX7:AX70" si="57">P7+Q7+S7+R7/COS(ATAN(1/5.25))</f>
        <v>0</v>
      </c>
      <c r="AY7" s="45">
        <f t="shared" ref="AY7:AY70" si="58">P7*2+R7+S7+Q7</f>
        <v>0</v>
      </c>
      <c r="AZ7" s="45" t="e">
        <f t="shared" ref="AZ7:AZ70" si="59">(P7-Q7)+SQRT(Q7^2+R7^2)+BF7/12</f>
        <v>#VALUE!</v>
      </c>
      <c r="BA7" s="45">
        <f t="shared" ref="BA7:BA70" si="60">P7*2+Q7*2+R7+2*SQRT(2*S7^2)</f>
        <v>0</v>
      </c>
      <c r="BB7" s="45">
        <f t="shared" ref="BB7:BB70" si="61">P7*2+Q7*2</f>
        <v>0</v>
      </c>
      <c r="BC7" s="45">
        <f t="shared" ref="BC7:BC70" si="62">P7*2+Q7+R7+2*S7/COS(ATAN(1/5.25))+PI()*U7</f>
        <v>0</v>
      </c>
      <c r="BD7" s="45">
        <f t="shared" ref="BD7:BD70" si="63">P7*2+Q7+R7+S7+S7/COS(ATAN(1/5.25))+PI()*U7</f>
        <v>0</v>
      </c>
      <c r="BE7" s="45">
        <f t="shared" ref="BE7:BE70" si="64">Q7*2+R7+P7+2*T7/COS(ATAN(1/5.25))+S7</f>
        <v>0</v>
      </c>
      <c r="BF7" s="45" t="str">
        <f>IFERROR(IF($K8="SER OF",(-VLOOKUP($N8,Constants!$B$24:$I$60,2,FALSE)*VLOOKUP($B8,Constants!$B$6:$L$16,5)-VLOOKUP($N8,Constants!$B$24:$I$60,3,FALSE)*VLOOKUP($B8,Constants!$B$6:$L$16,6)-VLOOKUP($N8,Constants!$B$24:$I$60,4,FALSE)*VLOOKUP($B8,Constants!$B$6:$L$16,7,FALSE)-VLOOKUP($N8,Constants!$B$24:$I$60,5,FALSE)*VLOOKUP($B8,Constants!$B$6:$L$16,8,FALSE)+VLOOKUP($N8,Constants!$B$24:$I$60,6,FALSE)*VLOOKUP($B8,Constants!$B$6:$L$16,9,FALSE)+VLOOKUP($N8,Constants!$B$24:$I$60,7,FALSE)*VLOOKUP($B8,Constants!$B$6:$L$16,10,FALSE)+VLOOKUP($N8,Constants!$B$24:$I$60,8,FALSE)*VLOOKUP($B8,Constants!$B$6:$L$16,11,FALSE)),IF($K6="SER OF",(-VLOOKUP($N6,Constants!$B$24:$I$60,2,FALSE)*VLOOKUP($B6,Constants!$B$6:$L$16,5)-VLOOKUP($N6,Constants!$B$24:$I$60,3,FALSE)*VLOOKUP($B6,Constants!$B$6:$L$16,6)-VLOOKUP($N6,Constants!$B$24:$I$60,4,FALSE)*VLOOKUP($B6,Constants!$B$6:$L$16,7,FALSE)-VLOOKUP($N6,Constants!$B$24:$I$60,5,FALSE)*VLOOKUP($B6,Constants!$B$6:$L$16,8,FALSE)+VLOOKUP($N6,Constants!$B$24:$I$60,6,FALSE)*VLOOKUP($B6,Constants!$B$6:$L$16,9,FALSE)+VLOOKUP($N6,Constants!$B$24:$I$60,7,FALSE)*VLOOKUP($B6,Constants!$B$6:$L$16,10,FALSE)+VLOOKUP($N6,Constants!$B$24:$I$60,8,FALSE)*VLOOKUP($B6,Constants!$B$6:$L$16,11,FALSE)),IF(K7&lt;&gt;"SER OF",(-VLOOKUP($N7,Constants!$B$24:$I$60,2,FALSE)*VLOOKUP($B7,Constants!$B$6:$L$16,5)-VLOOKUP($N7,Constants!$B$24:$I$60,3,FALSE)*VLOOKUP($B7,Constants!$B$6:$L$16,6)-VLOOKUP($N7,Constants!$B$24:$I$60,4,FALSE)*VLOOKUP($B7,Constants!$B$6:$L$16,7,FALSE)-VLOOKUP($N7,Constants!$B$24:$I$60,5,FALSE)*VLOOKUP($B7,Constants!$B$6:$L$16,8,FALSE)+VLOOKUP($N7,Constants!$B$24:$I$60,6,FALSE)*VLOOKUP($B7,Constants!$B$6:$L$16,9,FALSE)+VLOOKUP($N7,Constants!$B$24:$I$60,7,FALSE)*VLOOKUP($B7,Constants!$B$6:$L$16,10,FALSE)+VLOOKUP($N7,Constants!$B$24:$I$60,8,FALSE)*VLOOKUP($B7,Constants!$B$6:$L$16,11,FALSE)),""))),"")</f>
        <v/>
      </c>
      <c r="BG7" s="45">
        <f>IF(P7="TO",(P8-P6)/(K8-1),0)</f>
        <v>0</v>
      </c>
      <c r="BH7" s="45">
        <f>IF(Q7="TO",(Q8-Q6)/(K8-1),0)</f>
        <v>0</v>
      </c>
      <c r="BI7" s="45">
        <f>IF(R7="TO",(R8-R6)/(K8-1),0)</f>
        <v>0</v>
      </c>
      <c r="BJ7" s="45">
        <f>IF(S7="TO",(S8-S6)/(K8-1),0)</f>
        <v>0</v>
      </c>
      <c r="BK7" s="45">
        <f>IF(T7="TO",(T8-T6)/(K8-1),0)</f>
        <v>0</v>
      </c>
      <c r="BL7" s="45">
        <f>IF(U7="TO",(U8-U6)/(K8-1),0)</f>
        <v>0</v>
      </c>
      <c r="BM7" s="102" t="str">
        <f t="shared" ref="BM7:BM39" si="65">IF(BG7&gt;0,1,"-")</f>
        <v>-</v>
      </c>
      <c r="BN7" s="102" t="str">
        <f t="shared" ref="BN7:BN39" si="66">IF(BH7&gt;0,2,"-")</f>
        <v>-</v>
      </c>
      <c r="BO7" s="102" t="str">
        <f t="shared" ref="BO7:BO39" si="67">IF(BI7&gt;0,3,"-")</f>
        <v>-</v>
      </c>
      <c r="BP7" s="102" t="str">
        <f t="shared" ref="BP7:BP39" si="68">IF(BJ7&gt;0,4,"-")</f>
        <v>-</v>
      </c>
      <c r="BQ7" s="102" t="str">
        <f t="shared" ref="BQ7:BQ39" si="69">IF(BK7&gt;0,5,"-")</f>
        <v>-</v>
      </c>
      <c r="BR7" s="102" t="str">
        <f t="shared" ref="BR7:BR39" si="70">IF(BL7&gt;0,6,"-")</f>
        <v>-</v>
      </c>
      <c r="BS7" s="103" t="str">
        <f t="shared" si="28"/>
        <v/>
      </c>
      <c r="BT7" s="105" t="str">
        <f t="shared" ref="BT7:BT39" si="71">IF(O7="TO",(L8-L6)/(K8-1),IFERROR(IF(K7="SER OF",INDEX(BG7:BL7,MATCH(LEFT(BS7,6),$BG$4:$BL$4,0)),IF(K8="SER OF",INDEX(BG8:BL8,MATCH(LEFT(BS7,6),$BG$4:$BL$4,0)),IF(K6="SER OF",INDEX(BG6:BL6,MATCH(LEFT(BS7,6),$BG$4:$BL$4,0)),""))),""))</f>
        <v/>
      </c>
      <c r="BU7" s="63" t="s">
        <v>56</v>
      </c>
      <c r="BV7" s="119" t="s">
        <v>181</v>
      </c>
      <c r="BW7" s="120"/>
      <c r="BX7" s="120"/>
      <c r="BY7" s="120"/>
    </row>
    <row r="8" spans="1:80" x14ac:dyDescent="0.2">
      <c r="A8" s="116" t="s">
        <v>174</v>
      </c>
      <c r="B8" s="117">
        <v>6</v>
      </c>
      <c r="C8" s="118" t="s">
        <v>178</v>
      </c>
      <c r="D8" s="43" t="str">
        <f t="shared" si="29"/>
        <v>S603*</v>
      </c>
      <c r="E8" s="115">
        <v>112</v>
      </c>
      <c r="F8" s="68"/>
      <c r="G8" s="68"/>
      <c r="H8" s="68"/>
      <c r="I8" s="68"/>
      <c r="J8" s="68"/>
      <c r="K8" s="57">
        <f t="shared" si="30"/>
        <v>112</v>
      </c>
      <c r="L8" s="7">
        <f t="shared" ca="1" si="1"/>
        <v>11.666666666666668</v>
      </c>
      <c r="M8" s="44">
        <f ca="1">IFERROR(ROUND(IF(OR(D8&lt;&gt;"",K9&lt;&gt;"SER OF",K7&lt;&gt;"SER OF"),IF(K8="SER OF",VLOOKUP($B8,Constants!$B$6:$E$16,3)*AVERAGE(L7,L9)*K7*K9,VLOOKUP($B8,Constants!$B$6:$E$16,3)*L8*K8)),0),"")</f>
        <v>1963</v>
      </c>
      <c r="N8" s="118" t="s">
        <v>9</v>
      </c>
      <c r="O8" s="118">
        <f>11+10/12-2/12</f>
        <v>11.666666666666668</v>
      </c>
      <c r="P8" s="69"/>
      <c r="Q8" s="69"/>
      <c r="R8" s="69"/>
      <c r="S8" s="69"/>
      <c r="T8" s="69"/>
      <c r="U8" s="69"/>
      <c r="V8" s="45">
        <f t="shared" ref="V8:V70" si="72">P8+Q8</f>
        <v>0</v>
      </c>
      <c r="W8" s="45">
        <f t="shared" si="31"/>
        <v>0</v>
      </c>
      <c r="X8" s="45">
        <f t="shared" si="32"/>
        <v>0</v>
      </c>
      <c r="Y8" s="45">
        <f t="shared" si="33"/>
        <v>0</v>
      </c>
      <c r="Z8" s="45">
        <f t="shared" si="34"/>
        <v>0</v>
      </c>
      <c r="AA8" s="45">
        <f t="shared" si="35"/>
        <v>0</v>
      </c>
      <c r="AB8" s="45">
        <f t="shared" si="36"/>
        <v>0</v>
      </c>
      <c r="AC8" s="45">
        <f t="shared" si="37"/>
        <v>0</v>
      </c>
      <c r="AD8" s="45">
        <f t="shared" si="38"/>
        <v>0</v>
      </c>
      <c r="AE8" s="45">
        <f t="shared" si="39"/>
        <v>0</v>
      </c>
      <c r="AF8" s="45">
        <f t="shared" si="40"/>
        <v>0</v>
      </c>
      <c r="AG8" s="45">
        <f t="shared" si="41"/>
        <v>0</v>
      </c>
      <c r="AH8" s="45">
        <f t="shared" si="42"/>
        <v>0</v>
      </c>
      <c r="AI8" s="45">
        <f t="shared" si="43"/>
        <v>0</v>
      </c>
      <c r="AJ8" s="45">
        <f t="shared" si="44"/>
        <v>0</v>
      </c>
      <c r="AK8" s="45">
        <f t="shared" si="45"/>
        <v>0</v>
      </c>
      <c r="AL8" s="45">
        <f t="shared" si="46"/>
        <v>0</v>
      </c>
      <c r="AM8" s="45">
        <f t="shared" si="47"/>
        <v>0</v>
      </c>
      <c r="AN8" s="45">
        <f t="shared" si="48"/>
        <v>0</v>
      </c>
      <c r="AO8" s="45">
        <f t="shared" si="49"/>
        <v>0</v>
      </c>
      <c r="AP8" s="45">
        <f t="shared" si="50"/>
        <v>0</v>
      </c>
      <c r="AQ8" s="45">
        <f t="shared" si="51"/>
        <v>0</v>
      </c>
      <c r="AR8" s="45">
        <f t="shared" si="52"/>
        <v>0</v>
      </c>
      <c r="AS8" s="45">
        <f t="shared" si="53"/>
        <v>0</v>
      </c>
      <c r="AT8" s="45">
        <f t="shared" si="54"/>
        <v>0</v>
      </c>
      <c r="AU8" s="45">
        <f t="shared" si="55"/>
        <v>0</v>
      </c>
      <c r="AV8" s="45" t="e">
        <f>(1/(P8*12))*PI()*R8*SQRT(((P8*12)/2)^2+((Q8*12)-VLOOKUP(B8,Constants!$B$6:$E$16,4,FALSE))^2)+(2*1.5/12*1)*PI()*((Q8*12)-VLOOKUP(B8,Constants!$B$6:$E$16,4,FALSE))</f>
        <v>#DIV/0!</v>
      </c>
      <c r="AW8" s="45">
        <f t="shared" si="56"/>
        <v>0</v>
      </c>
      <c r="AX8" s="45">
        <f t="shared" si="57"/>
        <v>0</v>
      </c>
      <c r="AY8" s="45">
        <f t="shared" si="58"/>
        <v>0</v>
      </c>
      <c r="AZ8" s="45" t="e">
        <f t="shared" si="59"/>
        <v>#VALUE!</v>
      </c>
      <c r="BA8" s="45">
        <f t="shared" si="60"/>
        <v>0</v>
      </c>
      <c r="BB8" s="45">
        <f t="shared" si="61"/>
        <v>0</v>
      </c>
      <c r="BC8" s="45">
        <f t="shared" si="62"/>
        <v>0</v>
      </c>
      <c r="BD8" s="45">
        <f t="shared" si="63"/>
        <v>0</v>
      </c>
      <c r="BE8" s="45">
        <f t="shared" si="64"/>
        <v>0</v>
      </c>
      <c r="BF8" s="45" t="str">
        <f>IFERROR(IF($K9="SER OF",(-VLOOKUP($N9,Constants!$B$24:$I$60,2,FALSE)*VLOOKUP($B9,Constants!$B$6:$L$16,5)-VLOOKUP($N9,Constants!$B$24:$I$60,3,FALSE)*VLOOKUP($B9,Constants!$B$6:$L$16,6)-VLOOKUP($N9,Constants!$B$24:$I$60,4,FALSE)*VLOOKUP($B9,Constants!$B$6:$L$16,7,FALSE)-VLOOKUP($N9,Constants!$B$24:$I$60,5,FALSE)*VLOOKUP($B9,Constants!$B$6:$L$16,8,FALSE)+VLOOKUP($N9,Constants!$B$24:$I$60,6,FALSE)*VLOOKUP($B9,Constants!$B$6:$L$16,9,FALSE)+VLOOKUP($N9,Constants!$B$24:$I$60,7,FALSE)*VLOOKUP($B9,Constants!$B$6:$L$16,10,FALSE)+VLOOKUP($N9,Constants!$B$24:$I$60,8,FALSE)*VLOOKUP($B9,Constants!$B$6:$L$16,11,FALSE)),IF($K7="SER OF",(-VLOOKUP($N7,Constants!$B$24:$I$60,2,FALSE)*VLOOKUP($B7,Constants!$B$6:$L$16,5)-VLOOKUP($N7,Constants!$B$24:$I$60,3,FALSE)*VLOOKUP($B7,Constants!$B$6:$L$16,6)-VLOOKUP($N7,Constants!$B$24:$I$60,4,FALSE)*VLOOKUP($B7,Constants!$B$6:$L$16,7,FALSE)-VLOOKUP($N7,Constants!$B$24:$I$60,5,FALSE)*VLOOKUP($B7,Constants!$B$6:$L$16,8,FALSE)+VLOOKUP($N7,Constants!$B$24:$I$60,6,FALSE)*VLOOKUP($B7,Constants!$B$6:$L$16,9,FALSE)+VLOOKUP($N7,Constants!$B$24:$I$60,7,FALSE)*VLOOKUP($B7,Constants!$B$6:$L$16,10,FALSE)+VLOOKUP($N7,Constants!$B$24:$I$60,8,FALSE)*VLOOKUP($B7,Constants!$B$6:$L$16,11,FALSE)),IF(K8&lt;&gt;"SER OF",(-VLOOKUP($N8,Constants!$B$24:$I$60,2,FALSE)*VLOOKUP($B8,Constants!$B$6:$L$16,5)-VLOOKUP($N8,Constants!$B$24:$I$60,3,FALSE)*VLOOKUP($B8,Constants!$B$6:$L$16,6)-VLOOKUP($N8,Constants!$B$24:$I$60,4,FALSE)*VLOOKUP($B8,Constants!$B$6:$L$16,7,FALSE)-VLOOKUP($N8,Constants!$B$24:$I$60,5,FALSE)*VLOOKUP($B8,Constants!$B$6:$L$16,8,FALSE)+VLOOKUP($N8,Constants!$B$24:$I$60,6,FALSE)*VLOOKUP($B8,Constants!$B$6:$L$16,9,FALSE)+VLOOKUP($N8,Constants!$B$24:$I$60,7,FALSE)*VLOOKUP($B8,Constants!$B$6:$L$16,10,FALSE)+VLOOKUP($N8,Constants!$B$24:$I$60,8,FALSE)*VLOOKUP($B8,Constants!$B$6:$L$16,11,FALSE)),""))),"")</f>
        <v/>
      </c>
      <c r="BG8" s="45">
        <f>IF(P8="TO",(P9-P7)/(K9-1),0)</f>
        <v>0</v>
      </c>
      <c r="BH8" s="45">
        <f t="shared" ref="BH8" si="73">IF(Q8="TO",(Q9-Q7)/(K9-1),0)</f>
        <v>0</v>
      </c>
      <c r="BI8" s="45">
        <f t="shared" ref="BI8" si="74">IF(R8="TO",(R9-R7)/(K9-1),0)</f>
        <v>0</v>
      </c>
      <c r="BJ8" s="45">
        <f t="shared" ref="BJ8" si="75">IF(S8="TO",(S9-S7)/(K9-1),0)</f>
        <v>0</v>
      </c>
      <c r="BK8" s="45">
        <f t="shared" ref="BK8" si="76">IF(T8="TO",(T9-T7)/(K9-1),0)</f>
        <v>0</v>
      </c>
      <c r="BL8" s="45">
        <f t="shared" ref="BL8" si="77">IF(U8="TO",(U9-U7)/(K9-1),0)</f>
        <v>0</v>
      </c>
      <c r="BM8" s="102" t="str">
        <f t="shared" si="65"/>
        <v>-</v>
      </c>
      <c r="BN8" s="102" t="str">
        <f t="shared" si="66"/>
        <v>-</v>
      </c>
      <c r="BO8" s="102" t="str">
        <f t="shared" si="67"/>
        <v>-</v>
      </c>
      <c r="BP8" s="102" t="str">
        <f t="shared" si="68"/>
        <v>-</v>
      </c>
      <c r="BQ8" s="102" t="str">
        <f t="shared" si="69"/>
        <v>-</v>
      </c>
      <c r="BR8" s="102" t="str">
        <f t="shared" si="70"/>
        <v>-</v>
      </c>
      <c r="BS8" s="103" t="str">
        <f t="shared" si="28"/>
        <v/>
      </c>
      <c r="BT8" s="105" t="str">
        <f t="shared" si="71"/>
        <v/>
      </c>
      <c r="BU8" s="63" t="s">
        <v>56</v>
      </c>
      <c r="BV8" s="119" t="s">
        <v>196</v>
      </c>
      <c r="BW8" s="120"/>
      <c r="BX8" s="120"/>
      <c r="BY8" s="120"/>
    </row>
    <row r="9" spans="1:80" x14ac:dyDescent="0.2">
      <c r="A9" s="116" t="s">
        <v>174</v>
      </c>
      <c r="B9" s="117">
        <v>6</v>
      </c>
      <c r="C9" s="118" t="s">
        <v>179</v>
      </c>
      <c r="D9" s="43" t="str">
        <f t="shared" si="29"/>
        <v>S604**</v>
      </c>
      <c r="E9" s="115">
        <v>112</v>
      </c>
      <c r="F9" s="68"/>
      <c r="G9" s="68"/>
      <c r="H9" s="68"/>
      <c r="I9" s="68"/>
      <c r="J9" s="68"/>
      <c r="K9" s="57">
        <f t="shared" si="30"/>
        <v>112</v>
      </c>
      <c r="L9" s="7">
        <f t="shared" ca="1" si="1"/>
        <v>20</v>
      </c>
      <c r="M9" s="44">
        <f ca="1">IFERROR(ROUND(IF(OR(D9&lt;&gt;"",K10&lt;&gt;"SER OF",K8&lt;&gt;"SER OF"),IF(K9="SER OF",VLOOKUP($B9,Constants!$B$6:$E$16,3)*AVERAGE(L8,L10)*K8*K10,VLOOKUP($B9,Constants!$B$6:$E$16,3)*L9*K9)),0),"")</f>
        <v>3364</v>
      </c>
      <c r="N9" s="118" t="s">
        <v>9</v>
      </c>
      <c r="O9" s="118">
        <f>20+2/12-2/12</f>
        <v>20</v>
      </c>
      <c r="P9" s="69"/>
      <c r="Q9" s="69"/>
      <c r="R9" s="69"/>
      <c r="S9" s="69"/>
      <c r="T9" s="69"/>
      <c r="U9" s="69"/>
      <c r="V9" s="45">
        <f t="shared" si="72"/>
        <v>0</v>
      </c>
      <c r="W9" s="45">
        <f t="shared" si="31"/>
        <v>0</v>
      </c>
      <c r="X9" s="45">
        <f t="shared" si="32"/>
        <v>0</v>
      </c>
      <c r="Y9" s="45">
        <f t="shared" si="33"/>
        <v>0</v>
      </c>
      <c r="Z9" s="45">
        <f t="shared" si="34"/>
        <v>0</v>
      </c>
      <c r="AA9" s="45">
        <f t="shared" si="35"/>
        <v>0</v>
      </c>
      <c r="AB9" s="45">
        <f t="shared" si="36"/>
        <v>0</v>
      </c>
      <c r="AC9" s="45">
        <f t="shared" si="37"/>
        <v>0</v>
      </c>
      <c r="AD9" s="45">
        <f t="shared" si="38"/>
        <v>0</v>
      </c>
      <c r="AE9" s="45">
        <f t="shared" si="39"/>
        <v>0</v>
      </c>
      <c r="AF9" s="45">
        <f t="shared" si="40"/>
        <v>0</v>
      </c>
      <c r="AG9" s="45">
        <f t="shared" si="41"/>
        <v>0</v>
      </c>
      <c r="AH9" s="45">
        <f t="shared" si="42"/>
        <v>0</v>
      </c>
      <c r="AI9" s="45">
        <f t="shared" si="43"/>
        <v>0</v>
      </c>
      <c r="AJ9" s="45">
        <f t="shared" si="44"/>
        <v>0</v>
      </c>
      <c r="AK9" s="45">
        <f t="shared" si="45"/>
        <v>0</v>
      </c>
      <c r="AL9" s="45">
        <f t="shared" si="46"/>
        <v>0</v>
      </c>
      <c r="AM9" s="45">
        <f t="shared" si="47"/>
        <v>0</v>
      </c>
      <c r="AN9" s="45">
        <f t="shared" si="48"/>
        <v>0</v>
      </c>
      <c r="AO9" s="45">
        <f t="shared" si="49"/>
        <v>0</v>
      </c>
      <c r="AP9" s="45">
        <f t="shared" si="50"/>
        <v>0</v>
      </c>
      <c r="AQ9" s="45">
        <f t="shared" si="51"/>
        <v>0</v>
      </c>
      <c r="AR9" s="45">
        <f t="shared" si="52"/>
        <v>0</v>
      </c>
      <c r="AS9" s="45">
        <f t="shared" si="53"/>
        <v>0</v>
      </c>
      <c r="AT9" s="45">
        <f t="shared" si="54"/>
        <v>0</v>
      </c>
      <c r="AU9" s="45">
        <f t="shared" si="55"/>
        <v>0</v>
      </c>
      <c r="AV9" s="45" t="e">
        <f>(1/(P9*12))*PI()*R9*SQRT(((P9*12)/2)^2+((Q9*12)-VLOOKUP(B9,Constants!$B$6:$E$16,4,FALSE))^2)+(2*1.5/12*1)*PI()*((Q9*12)-VLOOKUP(B9,Constants!$B$6:$E$16,4,FALSE))</f>
        <v>#DIV/0!</v>
      </c>
      <c r="AW9" s="45">
        <f t="shared" si="56"/>
        <v>0</v>
      </c>
      <c r="AX9" s="45">
        <f t="shared" si="57"/>
        <v>0</v>
      </c>
      <c r="AY9" s="45">
        <f t="shared" si="58"/>
        <v>0</v>
      </c>
      <c r="AZ9" s="45" t="e">
        <f t="shared" si="59"/>
        <v>#VALUE!</v>
      </c>
      <c r="BA9" s="45">
        <f t="shared" si="60"/>
        <v>0</v>
      </c>
      <c r="BB9" s="45">
        <f t="shared" si="61"/>
        <v>0</v>
      </c>
      <c r="BC9" s="45">
        <f t="shared" si="62"/>
        <v>0</v>
      </c>
      <c r="BD9" s="45">
        <f t="shared" si="63"/>
        <v>0</v>
      </c>
      <c r="BE9" s="45">
        <f t="shared" si="64"/>
        <v>0</v>
      </c>
      <c r="BF9" s="45" t="str">
        <f>IFERROR(IF($K10="SER OF",(-VLOOKUP($N10,Constants!$B$24:$I$60,2,FALSE)*VLOOKUP($B10,Constants!$B$6:$L$16,5)-VLOOKUP($N10,Constants!$B$24:$I$60,3,FALSE)*VLOOKUP($B10,Constants!$B$6:$L$16,6)-VLOOKUP($N10,Constants!$B$24:$I$60,4,FALSE)*VLOOKUP($B10,Constants!$B$6:$L$16,7,FALSE)-VLOOKUP($N10,Constants!$B$24:$I$60,5,FALSE)*VLOOKUP($B10,Constants!$B$6:$L$16,8,FALSE)+VLOOKUP($N10,Constants!$B$24:$I$60,6,FALSE)*VLOOKUP($B10,Constants!$B$6:$L$16,9,FALSE)+VLOOKUP($N10,Constants!$B$24:$I$60,7,FALSE)*VLOOKUP($B10,Constants!$B$6:$L$16,10,FALSE)+VLOOKUP($N10,Constants!$B$24:$I$60,8,FALSE)*VLOOKUP($B10,Constants!$B$6:$L$16,11,FALSE)),IF($K8="SER OF",(-VLOOKUP($N8,Constants!$B$24:$I$60,2,FALSE)*VLOOKUP($B8,Constants!$B$6:$L$16,5)-VLOOKUP($N8,Constants!$B$24:$I$60,3,FALSE)*VLOOKUP($B8,Constants!$B$6:$L$16,6)-VLOOKUP($N8,Constants!$B$24:$I$60,4,FALSE)*VLOOKUP($B8,Constants!$B$6:$L$16,7,FALSE)-VLOOKUP($N8,Constants!$B$24:$I$60,5,FALSE)*VLOOKUP($B8,Constants!$B$6:$L$16,8,FALSE)+VLOOKUP($N8,Constants!$B$24:$I$60,6,FALSE)*VLOOKUP($B8,Constants!$B$6:$L$16,9,FALSE)+VLOOKUP($N8,Constants!$B$24:$I$60,7,FALSE)*VLOOKUP($B8,Constants!$B$6:$L$16,10,FALSE)+VLOOKUP($N8,Constants!$B$24:$I$60,8,FALSE)*VLOOKUP($B8,Constants!$B$6:$L$16,11,FALSE)),IF(K9&lt;&gt;"SER OF",(-VLOOKUP($N9,Constants!$B$24:$I$60,2,FALSE)*VLOOKUP($B9,Constants!$B$6:$L$16,5)-VLOOKUP($N9,Constants!$B$24:$I$60,3,FALSE)*VLOOKUP($B9,Constants!$B$6:$L$16,6)-VLOOKUP($N9,Constants!$B$24:$I$60,4,FALSE)*VLOOKUP($B9,Constants!$B$6:$L$16,7,FALSE)-VLOOKUP($N9,Constants!$B$24:$I$60,5,FALSE)*VLOOKUP($B9,Constants!$B$6:$L$16,8,FALSE)+VLOOKUP($N9,Constants!$B$24:$I$60,6,FALSE)*VLOOKUP($B9,Constants!$B$6:$L$16,9,FALSE)+VLOOKUP($N9,Constants!$B$24:$I$60,7,FALSE)*VLOOKUP($B9,Constants!$B$6:$L$16,10,FALSE)+VLOOKUP($N9,Constants!$B$24:$I$60,8,FALSE)*VLOOKUP($B9,Constants!$B$6:$L$16,11,FALSE)),""))),"")</f>
        <v/>
      </c>
      <c r="BG9" s="45">
        <f>IF(P9="TO",(P10-P8)/(K10-1),0)</f>
        <v>0</v>
      </c>
      <c r="BH9" s="45">
        <f t="shared" ref="BH9:BH72" si="78">IF(Q9="TO",(Q10-Q8)/(K10-1),0)</f>
        <v>0</v>
      </c>
      <c r="BI9" s="45">
        <f t="shared" ref="BI9:BI72" si="79">IF(R9="TO",(R10-R8)/(K10-1),0)</f>
        <v>0</v>
      </c>
      <c r="BJ9" s="45">
        <f t="shared" ref="BJ9:BJ72" si="80">IF(S9="TO",(S10-S8)/(K10-1),0)</f>
        <v>0</v>
      </c>
      <c r="BK9" s="45">
        <f t="shared" ref="BK9:BK72" si="81">IF(T9="TO",(T10-T8)/(K10-1),0)</f>
        <v>0</v>
      </c>
      <c r="BL9" s="45">
        <f t="shared" ref="BL9:BL72" si="82">IF(U9="TO",(U10-U8)/(K10-1),0)</f>
        <v>0</v>
      </c>
      <c r="BM9" s="102" t="str">
        <f t="shared" si="65"/>
        <v>-</v>
      </c>
      <c r="BN9" s="102" t="str">
        <f t="shared" si="66"/>
        <v>-</v>
      </c>
      <c r="BO9" s="102" t="str">
        <f t="shared" si="67"/>
        <v>-</v>
      </c>
      <c r="BP9" s="102" t="str">
        <f t="shared" si="68"/>
        <v>-</v>
      </c>
      <c r="BQ9" s="102" t="str">
        <f t="shared" si="69"/>
        <v>-</v>
      </c>
      <c r="BR9" s="102" t="str">
        <f t="shared" si="70"/>
        <v>-</v>
      </c>
      <c r="BS9" s="103" t="str">
        <f t="shared" si="28"/>
        <v/>
      </c>
      <c r="BT9" s="105" t="str">
        <f t="shared" si="71"/>
        <v/>
      </c>
      <c r="BU9" s="63" t="s">
        <v>56</v>
      </c>
      <c r="BV9" s="119" t="s">
        <v>195</v>
      </c>
      <c r="BW9" s="120"/>
      <c r="BX9" s="120"/>
      <c r="BY9" s="120"/>
    </row>
    <row r="10" spans="1:80" x14ac:dyDescent="0.2">
      <c r="A10" s="116" t="s">
        <v>174</v>
      </c>
      <c r="B10" s="117">
        <v>6</v>
      </c>
      <c r="C10" s="118">
        <v>5</v>
      </c>
      <c r="D10" s="43" t="str">
        <f t="shared" si="29"/>
        <v>S605</v>
      </c>
      <c r="E10" s="115">
        <f>(9+12+4)*2</f>
        <v>50</v>
      </c>
      <c r="F10" s="68"/>
      <c r="G10" s="68"/>
      <c r="H10" s="68"/>
      <c r="I10" s="68"/>
      <c r="J10" s="68"/>
      <c r="K10" s="57">
        <f t="shared" si="30"/>
        <v>50</v>
      </c>
      <c r="L10" s="7">
        <f t="shared" ca="1" si="1"/>
        <v>30</v>
      </c>
      <c r="M10" s="44">
        <f ca="1">IFERROR(ROUND(IF(OR(D10&lt;&gt;"",K11&lt;&gt;"SER OF",K9&lt;&gt;"SER OF"),IF(K10="SER OF",VLOOKUP($B10,Constants!$B$6:$E$16,3)*AVERAGE(L9,L11)*K9*K11,VLOOKUP($B10,Constants!$B$6:$E$16,3)*L10*K10)),0),"")</f>
        <v>2253</v>
      </c>
      <c r="N10" s="118" t="s">
        <v>9</v>
      </c>
      <c r="O10" s="118">
        <v>30</v>
      </c>
      <c r="P10" s="69"/>
      <c r="Q10" s="69"/>
      <c r="R10" s="69"/>
      <c r="S10" s="69"/>
      <c r="T10" s="69"/>
      <c r="U10" s="69"/>
      <c r="V10" s="45">
        <f t="shared" si="72"/>
        <v>0</v>
      </c>
      <c r="W10" s="45">
        <f t="shared" si="31"/>
        <v>0</v>
      </c>
      <c r="X10" s="45">
        <f t="shared" si="32"/>
        <v>0</v>
      </c>
      <c r="Y10" s="45">
        <f t="shared" si="33"/>
        <v>0</v>
      </c>
      <c r="Z10" s="45">
        <f t="shared" si="34"/>
        <v>0</v>
      </c>
      <c r="AA10" s="45">
        <f t="shared" si="35"/>
        <v>0</v>
      </c>
      <c r="AB10" s="45">
        <f t="shared" si="36"/>
        <v>0</v>
      </c>
      <c r="AC10" s="45">
        <f t="shared" si="37"/>
        <v>0</v>
      </c>
      <c r="AD10" s="45">
        <f t="shared" si="38"/>
        <v>0</v>
      </c>
      <c r="AE10" s="45">
        <f t="shared" si="39"/>
        <v>0</v>
      </c>
      <c r="AF10" s="45">
        <f t="shared" si="40"/>
        <v>0</v>
      </c>
      <c r="AG10" s="45">
        <f t="shared" si="41"/>
        <v>0</v>
      </c>
      <c r="AH10" s="45">
        <f t="shared" si="42"/>
        <v>0</v>
      </c>
      <c r="AI10" s="45">
        <f t="shared" si="43"/>
        <v>0</v>
      </c>
      <c r="AJ10" s="45">
        <f t="shared" si="44"/>
        <v>0</v>
      </c>
      <c r="AK10" s="45">
        <f t="shared" si="45"/>
        <v>0</v>
      </c>
      <c r="AL10" s="45">
        <f t="shared" si="46"/>
        <v>0</v>
      </c>
      <c r="AM10" s="45">
        <f t="shared" si="47"/>
        <v>0</v>
      </c>
      <c r="AN10" s="45">
        <f t="shared" si="48"/>
        <v>0</v>
      </c>
      <c r="AO10" s="45">
        <f t="shared" si="49"/>
        <v>0</v>
      </c>
      <c r="AP10" s="45">
        <f t="shared" si="50"/>
        <v>0</v>
      </c>
      <c r="AQ10" s="45">
        <f t="shared" si="51"/>
        <v>0</v>
      </c>
      <c r="AR10" s="45">
        <f t="shared" si="52"/>
        <v>0</v>
      </c>
      <c r="AS10" s="45">
        <f t="shared" si="53"/>
        <v>0</v>
      </c>
      <c r="AT10" s="45">
        <f t="shared" si="54"/>
        <v>0</v>
      </c>
      <c r="AU10" s="45">
        <f t="shared" si="55"/>
        <v>0</v>
      </c>
      <c r="AV10" s="45" t="e">
        <f>(1/(P10*12))*PI()*R10*SQRT(((P10*12)/2)^2+((Q10*12)-VLOOKUP(B10,Constants!$B$6:$E$16,4,FALSE))^2)+(2*1.5/12*1)*PI()*((Q10*12)-VLOOKUP(B10,Constants!$B$6:$E$16,4,FALSE))</f>
        <v>#DIV/0!</v>
      </c>
      <c r="AW10" s="45">
        <f t="shared" si="56"/>
        <v>0</v>
      </c>
      <c r="AX10" s="45">
        <f t="shared" si="57"/>
        <v>0</v>
      </c>
      <c r="AY10" s="45">
        <f t="shared" si="58"/>
        <v>0</v>
      </c>
      <c r="AZ10" s="45" t="e">
        <f t="shared" si="59"/>
        <v>#VALUE!</v>
      </c>
      <c r="BA10" s="45">
        <f t="shared" si="60"/>
        <v>0</v>
      </c>
      <c r="BB10" s="45">
        <f t="shared" si="61"/>
        <v>0</v>
      </c>
      <c r="BC10" s="45">
        <f t="shared" si="62"/>
        <v>0</v>
      </c>
      <c r="BD10" s="45">
        <f t="shared" si="63"/>
        <v>0</v>
      </c>
      <c r="BE10" s="45">
        <f t="shared" si="64"/>
        <v>0</v>
      </c>
      <c r="BF10" s="45" t="str">
        <f>IFERROR(IF($K11="SER OF",(-VLOOKUP($N11,Constants!$B$24:$I$60,2,FALSE)*VLOOKUP($B11,Constants!$B$6:$L$16,5)-VLOOKUP($N11,Constants!$B$24:$I$60,3,FALSE)*VLOOKUP($B11,Constants!$B$6:$L$16,6)-VLOOKUP($N11,Constants!$B$24:$I$60,4,FALSE)*VLOOKUP($B11,Constants!$B$6:$L$16,7,FALSE)-VLOOKUP($N11,Constants!$B$24:$I$60,5,FALSE)*VLOOKUP($B11,Constants!$B$6:$L$16,8,FALSE)+VLOOKUP($N11,Constants!$B$24:$I$60,6,FALSE)*VLOOKUP($B11,Constants!$B$6:$L$16,9,FALSE)+VLOOKUP($N11,Constants!$B$24:$I$60,7,FALSE)*VLOOKUP($B11,Constants!$B$6:$L$16,10,FALSE)+VLOOKUP($N11,Constants!$B$24:$I$60,8,FALSE)*VLOOKUP($B11,Constants!$B$6:$L$16,11,FALSE)),IF($K9="SER OF",(-VLOOKUP($N9,Constants!$B$24:$I$60,2,FALSE)*VLOOKUP($B9,Constants!$B$6:$L$16,5)-VLOOKUP($N9,Constants!$B$24:$I$60,3,FALSE)*VLOOKUP($B9,Constants!$B$6:$L$16,6)-VLOOKUP($N9,Constants!$B$24:$I$60,4,FALSE)*VLOOKUP($B9,Constants!$B$6:$L$16,7,FALSE)-VLOOKUP($N9,Constants!$B$24:$I$60,5,FALSE)*VLOOKUP($B9,Constants!$B$6:$L$16,8,FALSE)+VLOOKUP($N9,Constants!$B$24:$I$60,6,FALSE)*VLOOKUP($B9,Constants!$B$6:$L$16,9,FALSE)+VLOOKUP($N9,Constants!$B$24:$I$60,7,FALSE)*VLOOKUP($B9,Constants!$B$6:$L$16,10,FALSE)+VLOOKUP($N9,Constants!$B$24:$I$60,8,FALSE)*VLOOKUP($B9,Constants!$B$6:$L$16,11,FALSE)),IF(K10&lt;&gt;"SER OF",(-VLOOKUP($N10,Constants!$B$24:$I$60,2,FALSE)*VLOOKUP($B10,Constants!$B$6:$L$16,5)-VLOOKUP($N10,Constants!$B$24:$I$60,3,FALSE)*VLOOKUP($B10,Constants!$B$6:$L$16,6)-VLOOKUP($N10,Constants!$B$24:$I$60,4,FALSE)*VLOOKUP($B10,Constants!$B$6:$L$16,7,FALSE)-VLOOKUP($N10,Constants!$B$24:$I$60,5,FALSE)*VLOOKUP($B10,Constants!$B$6:$L$16,8,FALSE)+VLOOKUP($N10,Constants!$B$24:$I$60,6,FALSE)*VLOOKUP($B10,Constants!$B$6:$L$16,9,FALSE)+VLOOKUP($N10,Constants!$B$24:$I$60,7,FALSE)*VLOOKUP($B10,Constants!$B$6:$L$16,10,FALSE)+VLOOKUP($N10,Constants!$B$24:$I$60,8,FALSE)*VLOOKUP($B10,Constants!$B$6:$L$16,11,FALSE)),""))),"")</f>
        <v/>
      </c>
      <c r="BG10" s="45">
        <f t="shared" ref="BG10:BG72" si="83">IF(P10="TO",(P11-P9)/(K11-1),0)</f>
        <v>0</v>
      </c>
      <c r="BH10" s="45">
        <f t="shared" si="78"/>
        <v>0</v>
      </c>
      <c r="BI10" s="45">
        <f t="shared" si="79"/>
        <v>0</v>
      </c>
      <c r="BJ10" s="45">
        <f t="shared" si="80"/>
        <v>0</v>
      </c>
      <c r="BK10" s="45">
        <f t="shared" si="81"/>
        <v>0</v>
      </c>
      <c r="BL10" s="45">
        <f t="shared" si="82"/>
        <v>0</v>
      </c>
      <c r="BM10" s="102" t="str">
        <f t="shared" si="65"/>
        <v>-</v>
      </c>
      <c r="BN10" s="102" t="str">
        <f t="shared" si="66"/>
        <v>-</v>
      </c>
      <c r="BO10" s="102" t="str">
        <f t="shared" si="67"/>
        <v>-</v>
      </c>
      <c r="BP10" s="102" t="str">
        <f t="shared" si="68"/>
        <v>-</v>
      </c>
      <c r="BQ10" s="102" t="str">
        <f t="shared" si="69"/>
        <v>-</v>
      </c>
      <c r="BR10" s="102" t="str">
        <f t="shared" si="70"/>
        <v>-</v>
      </c>
      <c r="BS10" s="103" t="str">
        <f t="shared" si="28"/>
        <v/>
      </c>
      <c r="BT10" s="105" t="str">
        <f t="shared" si="71"/>
        <v/>
      </c>
      <c r="BU10" s="63" t="s">
        <v>56</v>
      </c>
      <c r="BV10" s="119" t="s">
        <v>182</v>
      </c>
      <c r="BW10" s="120"/>
      <c r="BX10" s="120"/>
      <c r="BY10" s="120"/>
    </row>
    <row r="11" spans="1:80" x14ac:dyDescent="0.2">
      <c r="A11" s="116" t="s">
        <v>174</v>
      </c>
      <c r="B11" s="117">
        <v>6</v>
      </c>
      <c r="C11" s="118">
        <v>6</v>
      </c>
      <c r="D11" s="43" t="str">
        <f t="shared" si="29"/>
        <v>S606</v>
      </c>
      <c r="E11" s="115">
        <f>12+9+4</f>
        <v>25</v>
      </c>
      <c r="F11" s="68"/>
      <c r="G11" s="68"/>
      <c r="H11" s="68"/>
      <c r="I11" s="68"/>
      <c r="J11" s="68"/>
      <c r="K11" s="57">
        <f t="shared" si="30"/>
        <v>25</v>
      </c>
      <c r="L11" s="7">
        <f t="shared" ca="1" si="1"/>
        <v>31.333333296666666</v>
      </c>
      <c r="M11" s="44">
        <f ca="1">IFERROR(ROUND(IF(OR(D11&lt;&gt;"",K12&lt;&gt;"SER OF",K10&lt;&gt;"SER OF"),IF(K11="SER OF",VLOOKUP($B11,Constants!$B$6:$E$16,3)*AVERAGE(L10,L12)*K10*K12,VLOOKUP($B11,Constants!$B$6:$E$16,3)*L11*K11)),0),"")</f>
        <v>1177</v>
      </c>
      <c r="N11" s="118" t="s">
        <v>9</v>
      </c>
      <c r="O11" s="118">
        <f>86-30-(30-2.8333333)-4/12+2.83333333</f>
        <v>31.333333296666666</v>
      </c>
      <c r="P11" s="69"/>
      <c r="Q11" s="69"/>
      <c r="R11" s="69"/>
      <c r="S11" s="69"/>
      <c r="T11" s="69"/>
      <c r="U11" s="69"/>
      <c r="V11" s="45">
        <f t="shared" si="72"/>
        <v>0</v>
      </c>
      <c r="W11" s="45">
        <f t="shared" si="31"/>
        <v>0</v>
      </c>
      <c r="X11" s="45">
        <f t="shared" si="32"/>
        <v>0</v>
      </c>
      <c r="Y11" s="45">
        <f t="shared" si="33"/>
        <v>0</v>
      </c>
      <c r="Z11" s="45">
        <f t="shared" si="34"/>
        <v>0</v>
      </c>
      <c r="AA11" s="45">
        <f t="shared" si="35"/>
        <v>0</v>
      </c>
      <c r="AB11" s="45">
        <f t="shared" si="36"/>
        <v>0</v>
      </c>
      <c r="AC11" s="45">
        <f t="shared" si="37"/>
        <v>0</v>
      </c>
      <c r="AD11" s="45">
        <f t="shared" si="38"/>
        <v>0</v>
      </c>
      <c r="AE11" s="45">
        <f t="shared" si="39"/>
        <v>0</v>
      </c>
      <c r="AF11" s="45">
        <f t="shared" si="40"/>
        <v>0</v>
      </c>
      <c r="AG11" s="45">
        <f t="shared" si="41"/>
        <v>0</v>
      </c>
      <c r="AH11" s="45">
        <f t="shared" si="42"/>
        <v>0</v>
      </c>
      <c r="AI11" s="45">
        <f t="shared" si="43"/>
        <v>0</v>
      </c>
      <c r="AJ11" s="45">
        <f t="shared" si="44"/>
        <v>0</v>
      </c>
      <c r="AK11" s="45">
        <f t="shared" si="45"/>
        <v>0</v>
      </c>
      <c r="AL11" s="45">
        <f t="shared" si="46"/>
        <v>0</v>
      </c>
      <c r="AM11" s="45">
        <f t="shared" si="47"/>
        <v>0</v>
      </c>
      <c r="AN11" s="45">
        <f t="shared" si="48"/>
        <v>0</v>
      </c>
      <c r="AO11" s="45">
        <f t="shared" si="49"/>
        <v>0</v>
      </c>
      <c r="AP11" s="45">
        <f t="shared" si="50"/>
        <v>0</v>
      </c>
      <c r="AQ11" s="45">
        <f t="shared" si="51"/>
        <v>0</v>
      </c>
      <c r="AR11" s="45">
        <f t="shared" si="52"/>
        <v>0</v>
      </c>
      <c r="AS11" s="45">
        <f t="shared" si="53"/>
        <v>0</v>
      </c>
      <c r="AT11" s="45">
        <f t="shared" si="54"/>
        <v>0</v>
      </c>
      <c r="AU11" s="45">
        <f t="shared" si="55"/>
        <v>0</v>
      </c>
      <c r="AV11" s="45" t="e">
        <f>(1/(P11*12))*PI()*R11*SQRT(((P11*12)/2)^2+((Q11*12)-VLOOKUP(B11,Constants!$B$6:$E$16,4,FALSE))^2)+(2*1.5/12*1)*PI()*((Q11*12)-VLOOKUP(B11,Constants!$B$6:$E$16,4,FALSE))</f>
        <v>#DIV/0!</v>
      </c>
      <c r="AW11" s="45">
        <f t="shared" si="56"/>
        <v>0</v>
      </c>
      <c r="AX11" s="45">
        <f t="shared" si="57"/>
        <v>0</v>
      </c>
      <c r="AY11" s="45">
        <f t="shared" si="58"/>
        <v>0</v>
      </c>
      <c r="AZ11" s="45" t="e">
        <f t="shared" si="59"/>
        <v>#VALUE!</v>
      </c>
      <c r="BA11" s="45">
        <f t="shared" si="60"/>
        <v>0</v>
      </c>
      <c r="BB11" s="45">
        <f t="shared" si="61"/>
        <v>0</v>
      </c>
      <c r="BC11" s="45">
        <f t="shared" si="62"/>
        <v>0</v>
      </c>
      <c r="BD11" s="45">
        <f t="shared" si="63"/>
        <v>0</v>
      </c>
      <c r="BE11" s="45">
        <f t="shared" si="64"/>
        <v>0</v>
      </c>
      <c r="BF11" s="45" t="str">
        <f>IFERROR(IF($K12="SER OF",(-VLOOKUP($N12,Constants!$B$24:$I$60,2,FALSE)*VLOOKUP($B12,Constants!$B$6:$L$16,5)-VLOOKUP($N12,Constants!$B$24:$I$60,3,FALSE)*VLOOKUP($B12,Constants!$B$6:$L$16,6)-VLOOKUP($N12,Constants!$B$24:$I$60,4,FALSE)*VLOOKUP($B12,Constants!$B$6:$L$16,7,FALSE)-VLOOKUP($N12,Constants!$B$24:$I$60,5,FALSE)*VLOOKUP($B12,Constants!$B$6:$L$16,8,FALSE)+VLOOKUP($N12,Constants!$B$24:$I$60,6,FALSE)*VLOOKUP($B12,Constants!$B$6:$L$16,9,FALSE)+VLOOKUP($N12,Constants!$B$24:$I$60,7,FALSE)*VLOOKUP($B12,Constants!$B$6:$L$16,10,FALSE)+VLOOKUP($N12,Constants!$B$24:$I$60,8,FALSE)*VLOOKUP($B12,Constants!$B$6:$L$16,11,FALSE)),IF($K10="SER OF",(-VLOOKUP($N10,Constants!$B$24:$I$60,2,FALSE)*VLOOKUP($B10,Constants!$B$6:$L$16,5)-VLOOKUP($N10,Constants!$B$24:$I$60,3,FALSE)*VLOOKUP($B10,Constants!$B$6:$L$16,6)-VLOOKUP($N10,Constants!$B$24:$I$60,4,FALSE)*VLOOKUP($B10,Constants!$B$6:$L$16,7,FALSE)-VLOOKUP($N10,Constants!$B$24:$I$60,5,FALSE)*VLOOKUP($B10,Constants!$B$6:$L$16,8,FALSE)+VLOOKUP($N10,Constants!$B$24:$I$60,6,FALSE)*VLOOKUP($B10,Constants!$B$6:$L$16,9,FALSE)+VLOOKUP($N10,Constants!$B$24:$I$60,7,FALSE)*VLOOKUP($B10,Constants!$B$6:$L$16,10,FALSE)+VLOOKUP($N10,Constants!$B$24:$I$60,8,FALSE)*VLOOKUP($B10,Constants!$B$6:$L$16,11,FALSE)),IF(K11&lt;&gt;"SER OF",(-VLOOKUP($N11,Constants!$B$24:$I$60,2,FALSE)*VLOOKUP($B11,Constants!$B$6:$L$16,5)-VLOOKUP($N11,Constants!$B$24:$I$60,3,FALSE)*VLOOKUP($B11,Constants!$B$6:$L$16,6)-VLOOKUP($N11,Constants!$B$24:$I$60,4,FALSE)*VLOOKUP($B11,Constants!$B$6:$L$16,7,FALSE)-VLOOKUP($N11,Constants!$B$24:$I$60,5,FALSE)*VLOOKUP($B11,Constants!$B$6:$L$16,8,FALSE)+VLOOKUP($N11,Constants!$B$24:$I$60,6,FALSE)*VLOOKUP($B11,Constants!$B$6:$L$16,9,FALSE)+VLOOKUP($N11,Constants!$B$24:$I$60,7,FALSE)*VLOOKUP($B11,Constants!$B$6:$L$16,10,FALSE)+VLOOKUP($N11,Constants!$B$24:$I$60,8,FALSE)*VLOOKUP($B11,Constants!$B$6:$L$16,11,FALSE)),""))),"")</f>
        <v/>
      </c>
      <c r="BG11" s="45">
        <f t="shared" si="83"/>
        <v>0</v>
      </c>
      <c r="BH11" s="45">
        <f t="shared" si="78"/>
        <v>0</v>
      </c>
      <c r="BI11" s="45">
        <f t="shared" si="79"/>
        <v>0</v>
      </c>
      <c r="BJ11" s="45">
        <f t="shared" si="80"/>
        <v>0</v>
      </c>
      <c r="BK11" s="45">
        <f t="shared" si="81"/>
        <v>0</v>
      </c>
      <c r="BL11" s="45">
        <f t="shared" si="82"/>
        <v>0</v>
      </c>
      <c r="BM11" s="102" t="str">
        <f t="shared" si="65"/>
        <v>-</v>
      </c>
      <c r="BN11" s="102" t="str">
        <f t="shared" si="66"/>
        <v>-</v>
      </c>
      <c r="BO11" s="102" t="str">
        <f t="shared" si="67"/>
        <v>-</v>
      </c>
      <c r="BP11" s="102" t="str">
        <f t="shared" si="68"/>
        <v>-</v>
      </c>
      <c r="BQ11" s="102" t="str">
        <f t="shared" si="69"/>
        <v>-</v>
      </c>
      <c r="BR11" s="102" t="str">
        <f t="shared" si="70"/>
        <v>-</v>
      </c>
      <c r="BS11" s="103" t="str">
        <f t="shared" si="28"/>
        <v/>
      </c>
      <c r="BT11" s="105" t="str">
        <f t="shared" si="71"/>
        <v/>
      </c>
      <c r="BU11" s="63" t="s">
        <v>56</v>
      </c>
      <c r="BV11" s="119" t="s">
        <v>183</v>
      </c>
      <c r="BW11" s="120"/>
      <c r="BX11" s="120"/>
      <c r="BY11" s="120"/>
    </row>
    <row r="12" spans="1:80" x14ac:dyDescent="0.2">
      <c r="A12" s="86"/>
      <c r="B12" s="82"/>
      <c r="C12" s="83"/>
      <c r="D12" s="43" t="str">
        <f t="shared" si="29"/>
        <v/>
      </c>
      <c r="E12" s="68"/>
      <c r="F12" s="68"/>
      <c r="G12" s="68"/>
      <c r="H12" s="68"/>
      <c r="I12" s="68"/>
      <c r="J12" s="68"/>
      <c r="K12" s="57" t="str">
        <f t="shared" si="30"/>
        <v/>
      </c>
      <c r="L12" s="7" t="str">
        <f t="shared" ca="1" si="1"/>
        <v/>
      </c>
      <c r="M12" s="44" t="str">
        <f ca="1">IFERROR(ROUND(IF(OR(D12&lt;&gt;"",K13&lt;&gt;"SER OF",K11&lt;&gt;"SER OF"),IF(K12="SER OF",VLOOKUP($B12,Constants!$B$6:$E$16,3)*AVERAGE(L11,L13)*K11*K13,VLOOKUP($B12,Constants!$B$6:$E$16,3)*L12*K12)),0),"")</f>
        <v/>
      </c>
      <c r="N12" s="83"/>
      <c r="O12" s="69"/>
      <c r="P12" s="69"/>
      <c r="Q12" s="69"/>
      <c r="R12" s="69"/>
      <c r="S12" s="69"/>
      <c r="T12" s="69"/>
      <c r="U12" s="69"/>
      <c r="V12" s="45">
        <f t="shared" si="72"/>
        <v>0</v>
      </c>
      <c r="W12" s="45">
        <f t="shared" si="31"/>
        <v>0</v>
      </c>
      <c r="X12" s="45">
        <f t="shared" si="32"/>
        <v>0</v>
      </c>
      <c r="Y12" s="45">
        <f t="shared" si="33"/>
        <v>0</v>
      </c>
      <c r="Z12" s="45">
        <f t="shared" si="34"/>
        <v>0</v>
      </c>
      <c r="AA12" s="45">
        <f t="shared" si="35"/>
        <v>0</v>
      </c>
      <c r="AB12" s="45">
        <f t="shared" si="36"/>
        <v>0</v>
      </c>
      <c r="AC12" s="45">
        <f t="shared" si="37"/>
        <v>0</v>
      </c>
      <c r="AD12" s="45">
        <f t="shared" si="38"/>
        <v>0</v>
      </c>
      <c r="AE12" s="45">
        <f t="shared" si="39"/>
        <v>0</v>
      </c>
      <c r="AF12" s="45">
        <f t="shared" si="40"/>
        <v>0</v>
      </c>
      <c r="AG12" s="45">
        <f t="shared" si="41"/>
        <v>0</v>
      </c>
      <c r="AH12" s="45">
        <f t="shared" si="42"/>
        <v>0</v>
      </c>
      <c r="AI12" s="45">
        <f t="shared" si="43"/>
        <v>0</v>
      </c>
      <c r="AJ12" s="45">
        <f t="shared" si="44"/>
        <v>0</v>
      </c>
      <c r="AK12" s="45">
        <f t="shared" si="45"/>
        <v>0</v>
      </c>
      <c r="AL12" s="45">
        <f t="shared" si="46"/>
        <v>0</v>
      </c>
      <c r="AM12" s="45">
        <f t="shared" si="47"/>
        <v>0</v>
      </c>
      <c r="AN12" s="45">
        <f t="shared" si="48"/>
        <v>0</v>
      </c>
      <c r="AO12" s="45">
        <f t="shared" si="49"/>
        <v>0</v>
      </c>
      <c r="AP12" s="45">
        <f t="shared" si="50"/>
        <v>0</v>
      </c>
      <c r="AQ12" s="45">
        <f t="shared" si="51"/>
        <v>0</v>
      </c>
      <c r="AR12" s="45">
        <f t="shared" si="52"/>
        <v>0</v>
      </c>
      <c r="AS12" s="45">
        <f t="shared" si="53"/>
        <v>0</v>
      </c>
      <c r="AT12" s="45">
        <f t="shared" si="54"/>
        <v>0</v>
      </c>
      <c r="AU12" s="45">
        <f t="shared" si="55"/>
        <v>0</v>
      </c>
      <c r="AV12" s="45" t="e">
        <f>(1/(P12*12))*PI()*R12*SQRT(((P12*12)/2)^2+((Q12*12)-VLOOKUP(B12,Constants!$B$6:$E$16,4,FALSE))^2)+(2*1.5/12*1)*PI()*((Q12*12)-VLOOKUP(B12,Constants!$B$6:$E$16,4,FALSE))</f>
        <v>#DIV/0!</v>
      </c>
      <c r="AW12" s="45">
        <f t="shared" si="56"/>
        <v>0</v>
      </c>
      <c r="AX12" s="45">
        <f t="shared" si="57"/>
        <v>0</v>
      </c>
      <c r="AY12" s="45">
        <f t="shared" si="58"/>
        <v>0</v>
      </c>
      <c r="AZ12" s="45" t="e">
        <f t="shared" si="59"/>
        <v>#VALUE!</v>
      </c>
      <c r="BA12" s="45">
        <f t="shared" si="60"/>
        <v>0</v>
      </c>
      <c r="BB12" s="45">
        <f t="shared" si="61"/>
        <v>0</v>
      </c>
      <c r="BC12" s="45">
        <f t="shared" si="62"/>
        <v>0</v>
      </c>
      <c r="BD12" s="45">
        <f t="shared" si="63"/>
        <v>0</v>
      </c>
      <c r="BE12" s="45">
        <f t="shared" si="64"/>
        <v>0</v>
      </c>
      <c r="BF12" s="45" t="str">
        <f>IFERROR(IF($K13="SER OF",(-VLOOKUP($N13,Constants!$B$24:$I$60,2,FALSE)*VLOOKUP($B13,Constants!$B$6:$L$16,5)-VLOOKUP($N13,Constants!$B$24:$I$60,3,FALSE)*VLOOKUP($B13,Constants!$B$6:$L$16,6)-VLOOKUP($N13,Constants!$B$24:$I$60,4,FALSE)*VLOOKUP($B13,Constants!$B$6:$L$16,7,FALSE)-VLOOKUP($N13,Constants!$B$24:$I$60,5,FALSE)*VLOOKUP($B13,Constants!$B$6:$L$16,8,FALSE)+VLOOKUP($N13,Constants!$B$24:$I$60,6,FALSE)*VLOOKUP($B13,Constants!$B$6:$L$16,9,FALSE)+VLOOKUP($N13,Constants!$B$24:$I$60,7,FALSE)*VLOOKUP($B13,Constants!$B$6:$L$16,10,FALSE)+VLOOKUP($N13,Constants!$B$24:$I$60,8,FALSE)*VLOOKUP($B13,Constants!$B$6:$L$16,11,FALSE)),IF($K11="SER OF",(-VLOOKUP($N11,Constants!$B$24:$I$60,2,FALSE)*VLOOKUP($B11,Constants!$B$6:$L$16,5)-VLOOKUP($N11,Constants!$B$24:$I$60,3,FALSE)*VLOOKUP($B11,Constants!$B$6:$L$16,6)-VLOOKUP($N11,Constants!$B$24:$I$60,4,FALSE)*VLOOKUP($B11,Constants!$B$6:$L$16,7,FALSE)-VLOOKUP($N11,Constants!$B$24:$I$60,5,FALSE)*VLOOKUP($B11,Constants!$B$6:$L$16,8,FALSE)+VLOOKUP($N11,Constants!$B$24:$I$60,6,FALSE)*VLOOKUP($B11,Constants!$B$6:$L$16,9,FALSE)+VLOOKUP($N11,Constants!$B$24:$I$60,7,FALSE)*VLOOKUP($B11,Constants!$B$6:$L$16,10,FALSE)+VLOOKUP($N11,Constants!$B$24:$I$60,8,FALSE)*VLOOKUP($B11,Constants!$B$6:$L$16,11,FALSE)),IF(K12&lt;&gt;"SER OF",(-VLOOKUP($N12,Constants!$B$24:$I$60,2,FALSE)*VLOOKUP($B12,Constants!$B$6:$L$16,5)-VLOOKUP($N12,Constants!$B$24:$I$60,3,FALSE)*VLOOKUP($B12,Constants!$B$6:$L$16,6)-VLOOKUP($N12,Constants!$B$24:$I$60,4,FALSE)*VLOOKUP($B12,Constants!$B$6:$L$16,7,FALSE)-VLOOKUP($N12,Constants!$B$24:$I$60,5,FALSE)*VLOOKUP($B12,Constants!$B$6:$L$16,8,FALSE)+VLOOKUP($N12,Constants!$B$24:$I$60,6,FALSE)*VLOOKUP($B12,Constants!$B$6:$L$16,9,FALSE)+VLOOKUP($N12,Constants!$B$24:$I$60,7,FALSE)*VLOOKUP($B12,Constants!$B$6:$L$16,10,FALSE)+VLOOKUP($N12,Constants!$B$24:$I$60,8,FALSE)*VLOOKUP($B12,Constants!$B$6:$L$16,11,FALSE)),""))),"")</f>
        <v/>
      </c>
      <c r="BG12" s="45">
        <f t="shared" si="83"/>
        <v>0</v>
      </c>
      <c r="BH12" s="45">
        <f t="shared" si="78"/>
        <v>0</v>
      </c>
      <c r="BI12" s="45">
        <f t="shared" si="79"/>
        <v>0</v>
      </c>
      <c r="BJ12" s="45">
        <f t="shared" si="80"/>
        <v>0</v>
      </c>
      <c r="BK12" s="45">
        <f t="shared" si="81"/>
        <v>0</v>
      </c>
      <c r="BL12" s="45">
        <f t="shared" si="82"/>
        <v>0</v>
      </c>
      <c r="BM12" s="102" t="str">
        <f t="shared" si="65"/>
        <v>-</v>
      </c>
      <c r="BN12" s="102" t="str">
        <f t="shared" si="66"/>
        <v>-</v>
      </c>
      <c r="BO12" s="102" t="str">
        <f t="shared" si="67"/>
        <v>-</v>
      </c>
      <c r="BP12" s="102" t="str">
        <f t="shared" si="68"/>
        <v>-</v>
      </c>
      <c r="BQ12" s="102" t="str">
        <f t="shared" si="69"/>
        <v>-</v>
      </c>
      <c r="BR12" s="102" t="str">
        <f t="shared" si="70"/>
        <v>-</v>
      </c>
      <c r="BS12" s="103" t="str">
        <f t="shared" si="28"/>
        <v/>
      </c>
      <c r="BT12" s="105" t="str">
        <f t="shared" si="71"/>
        <v/>
      </c>
      <c r="BU12" s="63" t="s">
        <v>56</v>
      </c>
      <c r="BV12" s="70"/>
    </row>
    <row r="13" spans="1:80" x14ac:dyDescent="0.2">
      <c r="A13" s="116" t="s">
        <v>174</v>
      </c>
      <c r="B13" s="117">
        <v>5</v>
      </c>
      <c r="C13" s="118">
        <v>1</v>
      </c>
      <c r="D13" s="43" t="str">
        <f t="shared" si="29"/>
        <v>S501</v>
      </c>
      <c r="E13" s="115">
        <v>8</v>
      </c>
      <c r="F13" s="68"/>
      <c r="G13" s="68"/>
      <c r="H13" s="68"/>
      <c r="I13" s="68"/>
      <c r="J13" s="68"/>
      <c r="K13" s="57">
        <f t="shared" si="30"/>
        <v>8</v>
      </c>
      <c r="L13" s="7">
        <f t="shared" ca="1" si="1"/>
        <v>12.083333333333332</v>
      </c>
      <c r="M13" s="44">
        <f ca="1">IFERROR(ROUND(IF(OR(D13&lt;&gt;"",K14&lt;&gt;"SER OF",K12&lt;&gt;"SER OF"),IF(K13="SER OF",VLOOKUP($B13,Constants!$B$6:$E$16,3)*AVERAGE(L12,L14)*K12*K14,VLOOKUP($B13,Constants!$B$6:$E$16,3)*L13*K13)),0),"")</f>
        <v>101</v>
      </c>
      <c r="N13" s="118">
        <v>3</v>
      </c>
      <c r="O13" s="69"/>
      <c r="P13" s="118">
        <f>ROUND((3-4/12)*12,0)/12</f>
        <v>2.6666666666666665</v>
      </c>
      <c r="Q13" s="118">
        <f>_xlfn.LET(
_xlpm.top_EL,940.53,
_xlpm.BOT_EL,936.76,
_xlpm.COVER,2/12,
_xlpm.POLYSTYRENE, 3.75/12,
_xlpm.BAR_DIA,5/8/12,
_xlpm.total_length,(_xlpm.top_EL-_xlpm.BOT_EL-2*_xlpm.COVER-_xlpm.POLYSTYRENE-_xlpm.BAR_DIA),
ROUND(_xlpm.total_length*12,0)/12
)</f>
        <v>3.0833333333333335</v>
      </c>
      <c r="R13" s="69"/>
      <c r="S13" s="69"/>
      <c r="T13" s="69"/>
      <c r="U13" s="69"/>
      <c r="V13" s="45">
        <f t="shared" si="72"/>
        <v>5.75</v>
      </c>
      <c r="W13" s="45">
        <f t="shared" si="31"/>
        <v>5.75</v>
      </c>
      <c r="X13" s="45">
        <f t="shared" si="32"/>
        <v>11.5</v>
      </c>
      <c r="Y13" s="45">
        <f t="shared" si="33"/>
        <v>8.8333333333333339</v>
      </c>
      <c r="Z13" s="45">
        <f t="shared" si="34"/>
        <v>8.8333333333333339</v>
      </c>
      <c r="AA13" s="45">
        <f t="shared" si="35"/>
        <v>8.8333333333333339</v>
      </c>
      <c r="AB13" s="45">
        <f t="shared" si="36"/>
        <v>5.75</v>
      </c>
      <c r="AC13" s="45">
        <f t="shared" si="37"/>
        <v>5.75</v>
      </c>
      <c r="AD13" s="45">
        <f t="shared" si="38"/>
        <v>4.07652493621167</v>
      </c>
      <c r="AE13" s="45">
        <f t="shared" si="39"/>
        <v>4.07652493621167</v>
      </c>
      <c r="AF13" s="45">
        <f t="shared" si="40"/>
        <v>4.07652493621167</v>
      </c>
      <c r="AG13" s="45">
        <f t="shared" si="41"/>
        <v>4.07652493621167</v>
      </c>
      <c r="AH13" s="45">
        <f t="shared" si="42"/>
        <v>5.75</v>
      </c>
      <c r="AI13" s="45">
        <f t="shared" si="43"/>
        <v>5.75</v>
      </c>
      <c r="AJ13" s="45">
        <f t="shared" si="44"/>
        <v>11.5</v>
      </c>
      <c r="AK13" s="45">
        <f t="shared" si="45"/>
        <v>2.6666666666666665</v>
      </c>
      <c r="AL13" s="45">
        <f t="shared" si="46"/>
        <v>2.6666666666666665</v>
      </c>
      <c r="AM13" s="45">
        <f t="shared" si="47"/>
        <v>5.75</v>
      </c>
      <c r="AN13" s="45">
        <f t="shared" si="48"/>
        <v>5.75</v>
      </c>
      <c r="AO13" s="45">
        <f t="shared" si="49"/>
        <v>4.07652493621167</v>
      </c>
      <c r="AP13" s="45">
        <f t="shared" si="50"/>
        <v>8.8333333333333339</v>
      </c>
      <c r="AQ13" s="45">
        <f t="shared" si="51"/>
        <v>5.7679656776547326</v>
      </c>
      <c r="AR13" s="45">
        <f t="shared" si="52"/>
        <v>5.8054351511031044</v>
      </c>
      <c r="AS13" s="45">
        <f t="shared" si="53"/>
        <v>10.355456871453057</v>
      </c>
      <c r="AT13" s="45">
        <f t="shared" si="54"/>
        <v>5.75</v>
      </c>
      <c r="AU13" s="45">
        <f t="shared" si="55"/>
        <v>13.903049872423338</v>
      </c>
      <c r="AV13" s="45">
        <f>(1/(P13*12))*PI()*R13*SQRT(((P13*12)/2)^2+((Q13*12)-VLOOKUP(B13,Constants!$B$6:$E$16,4,FALSE))^2)+(2*1.5/12*1)*PI()*((Q13*12)-VLOOKUP(B13,Constants!$B$6:$E$16,4,FALSE))</f>
        <v>28.56885819358218</v>
      </c>
      <c r="AW13" s="45">
        <f t="shared" si="56"/>
        <v>8.8812772478008828</v>
      </c>
      <c r="AX13" s="45">
        <f t="shared" si="57"/>
        <v>5.75</v>
      </c>
      <c r="AY13" s="45">
        <f t="shared" si="58"/>
        <v>8.4166666666666661</v>
      </c>
      <c r="AZ13" s="45">
        <f t="shared" si="59"/>
        <v>3.208333333333333</v>
      </c>
      <c r="BA13" s="45">
        <f t="shared" si="60"/>
        <v>11.5</v>
      </c>
      <c r="BB13" s="45">
        <f t="shared" si="61"/>
        <v>11.5</v>
      </c>
      <c r="BC13" s="45">
        <f t="shared" si="62"/>
        <v>8.4166666666666661</v>
      </c>
      <c r="BD13" s="45">
        <f t="shared" si="63"/>
        <v>8.4166666666666661</v>
      </c>
      <c r="BE13" s="45">
        <f t="shared" si="64"/>
        <v>8.8333333333333339</v>
      </c>
      <c r="BF13" s="45">
        <f>IFERROR(IF($K14="SER OF",(-VLOOKUP($N14,Constants!$B$24:$I$60,2,FALSE)*VLOOKUP($B14,Constants!$B$6:$L$16,5)-VLOOKUP($N14,Constants!$B$24:$I$60,3,FALSE)*VLOOKUP($B14,Constants!$B$6:$L$16,6)-VLOOKUP($N14,Constants!$B$24:$I$60,4,FALSE)*VLOOKUP($B14,Constants!$B$6:$L$16,7,FALSE)-VLOOKUP($N14,Constants!$B$24:$I$60,5,FALSE)*VLOOKUP($B14,Constants!$B$6:$L$16,8,FALSE)+VLOOKUP($N14,Constants!$B$24:$I$60,6,FALSE)*VLOOKUP($B14,Constants!$B$6:$L$16,9,FALSE)+VLOOKUP($N14,Constants!$B$24:$I$60,7,FALSE)*VLOOKUP($B14,Constants!$B$6:$L$16,10,FALSE)+VLOOKUP($N14,Constants!$B$24:$I$60,8,FALSE)*VLOOKUP($B14,Constants!$B$6:$L$16,11,FALSE)),IF($K12="SER OF",(-VLOOKUP($N12,Constants!$B$24:$I$60,2,FALSE)*VLOOKUP($B12,Constants!$B$6:$L$16,5)-VLOOKUP($N12,Constants!$B$24:$I$60,3,FALSE)*VLOOKUP($B12,Constants!$B$6:$L$16,6)-VLOOKUP($N12,Constants!$B$24:$I$60,4,FALSE)*VLOOKUP($B12,Constants!$B$6:$L$16,7,FALSE)-VLOOKUP($N12,Constants!$B$24:$I$60,5,FALSE)*VLOOKUP($B12,Constants!$B$6:$L$16,8,FALSE)+VLOOKUP($N12,Constants!$B$24:$I$60,6,FALSE)*VLOOKUP($B12,Constants!$B$6:$L$16,9,FALSE)+VLOOKUP($N12,Constants!$B$24:$I$60,7,FALSE)*VLOOKUP($B12,Constants!$B$6:$L$16,10,FALSE)+VLOOKUP($N12,Constants!$B$24:$I$60,8,FALSE)*VLOOKUP($B12,Constants!$B$6:$L$16,11,FALSE)),IF(K13&lt;&gt;"SER OF",(-VLOOKUP($N13,Constants!$B$24:$I$60,2,FALSE)*VLOOKUP($B13,Constants!$B$6:$L$16,5)-VLOOKUP($N13,Constants!$B$24:$I$60,3,FALSE)*VLOOKUP($B13,Constants!$B$6:$L$16,6)-VLOOKUP($N13,Constants!$B$24:$I$60,4,FALSE)*VLOOKUP($B13,Constants!$B$6:$L$16,7,FALSE)-VLOOKUP($N13,Constants!$B$24:$I$60,5,FALSE)*VLOOKUP($B13,Constants!$B$6:$L$16,8,FALSE)+VLOOKUP($N13,Constants!$B$24:$I$60,6,FALSE)*VLOOKUP($B13,Constants!$B$6:$L$16,9,FALSE)+VLOOKUP($N13,Constants!$B$24:$I$60,7,FALSE)*VLOOKUP($B13,Constants!$B$6:$L$16,10,FALSE)+VLOOKUP($N13,Constants!$B$24:$I$60,8,FALSE)*VLOOKUP($B13,Constants!$B$6:$L$16,11,FALSE)),""))),"")</f>
        <v>6.5</v>
      </c>
      <c r="BG13" s="45">
        <f t="shared" si="83"/>
        <v>0</v>
      </c>
      <c r="BH13" s="45">
        <f t="shared" si="78"/>
        <v>0</v>
      </c>
      <c r="BI13" s="45">
        <f t="shared" si="79"/>
        <v>0</v>
      </c>
      <c r="BJ13" s="45">
        <f t="shared" si="80"/>
        <v>0</v>
      </c>
      <c r="BK13" s="45">
        <f t="shared" si="81"/>
        <v>0</v>
      </c>
      <c r="BL13" s="45">
        <f t="shared" si="82"/>
        <v>0</v>
      </c>
      <c r="BM13" s="102" t="str">
        <f t="shared" si="65"/>
        <v>-</v>
      </c>
      <c r="BN13" s="102" t="str">
        <f t="shared" si="66"/>
        <v>-</v>
      </c>
      <c r="BO13" s="102" t="str">
        <f t="shared" si="67"/>
        <v>-</v>
      </c>
      <c r="BP13" s="102" t="str">
        <f t="shared" si="68"/>
        <v>-</v>
      </c>
      <c r="BQ13" s="102" t="str">
        <f t="shared" si="69"/>
        <v>-</v>
      </c>
      <c r="BR13" s="102" t="str">
        <f t="shared" si="70"/>
        <v>-</v>
      </c>
      <c r="BS13" s="103" t="str">
        <f t="shared" si="28"/>
        <v/>
      </c>
      <c r="BT13" s="105" t="str">
        <f t="shared" si="71"/>
        <v/>
      </c>
      <c r="BU13" s="63" t="s">
        <v>56</v>
      </c>
      <c r="BV13" s="119" t="s">
        <v>199</v>
      </c>
      <c r="BW13" s="120"/>
      <c r="BX13" s="120"/>
      <c r="BY13" s="120"/>
      <c r="BZ13" s="120"/>
      <c r="CA13" s="120"/>
      <c r="CB13" s="120"/>
    </row>
    <row r="14" spans="1:80" x14ac:dyDescent="0.2">
      <c r="A14" s="116" t="s">
        <v>174</v>
      </c>
      <c r="B14" s="117">
        <v>5</v>
      </c>
      <c r="C14" s="118">
        <v>2</v>
      </c>
      <c r="D14" s="43" t="str">
        <f t="shared" si="29"/>
        <v>S502</v>
      </c>
      <c r="E14" s="115">
        <f>4+9+12</f>
        <v>25</v>
      </c>
      <c r="F14" s="68"/>
      <c r="G14" s="68"/>
      <c r="H14" s="68"/>
      <c r="I14" s="68"/>
      <c r="J14" s="68"/>
      <c r="K14" s="57">
        <f t="shared" si="30"/>
        <v>25</v>
      </c>
      <c r="L14" s="7">
        <f t="shared" ca="1" si="1"/>
        <v>3</v>
      </c>
      <c r="M14" s="44">
        <f ca="1">IFERROR(ROUND(IF(OR(D14&lt;&gt;"",K15&lt;&gt;"SER OF",K13&lt;&gt;"SER OF"),IF(K14="SER OF",VLOOKUP($B14,Constants!$B$6:$E$16,3)*AVERAGE(L13,L15)*K13*K15,VLOOKUP($B14,Constants!$B$6:$E$16,3)*L14*K14)),0),"")</f>
        <v>78</v>
      </c>
      <c r="N14" s="118">
        <v>2</v>
      </c>
      <c r="O14" s="69"/>
      <c r="P14" s="118">
        <f>ROUND((1-4/12)*12,0)/12</f>
        <v>0.66666666666666663</v>
      </c>
      <c r="Q14" s="118">
        <f>_xlfn.LET(
_xlpm.FA_APP_SLAB_THICKNESS,1+1/12,
_xlpm.BAR_EXTNSION,1,
_xlpm.COVER,2/12,
_xlpm.BAR_DIA,5/8/12,
_xlpm.LENGTH,(_xlpm.FA_APP_SLAB_THICKNESS+_xlpm.BAR_EXTNSION-_xlpm.COVER-0.5*_xlpm.BAR_DIA),
ROUND(_xlpm.LENGTH*12,0)/12)</f>
        <v>1.9166666666666667</v>
      </c>
      <c r="R14" s="118">
        <f>8/12</f>
        <v>0.66666666666666663</v>
      </c>
      <c r="S14" s="69"/>
      <c r="T14" s="69"/>
      <c r="U14" s="69"/>
      <c r="V14" s="45">
        <f t="shared" si="72"/>
        <v>2.5833333333333335</v>
      </c>
      <c r="W14" s="45">
        <f t="shared" si="31"/>
        <v>3.25</v>
      </c>
      <c r="X14" s="45">
        <f t="shared" si="32"/>
        <v>5.166666666666667</v>
      </c>
      <c r="Y14" s="45">
        <f t="shared" si="33"/>
        <v>4.5</v>
      </c>
      <c r="Z14" s="45">
        <f t="shared" si="34"/>
        <v>5.833333333333333</v>
      </c>
      <c r="AA14" s="45">
        <f t="shared" si="35"/>
        <v>5.833333333333333</v>
      </c>
      <c r="AB14" s="45">
        <f t="shared" si="36"/>
        <v>3.25</v>
      </c>
      <c r="AC14" s="45">
        <f t="shared" si="37"/>
        <v>3.25</v>
      </c>
      <c r="AD14" s="45">
        <f t="shared" si="38"/>
        <v>2.6959659436476535</v>
      </c>
      <c r="AE14" s="45">
        <f t="shared" si="39"/>
        <v>2.6959659436476535</v>
      </c>
      <c r="AF14" s="45">
        <f t="shared" si="40"/>
        <v>2.6959659436476535</v>
      </c>
      <c r="AG14" s="45">
        <f t="shared" si="41"/>
        <v>2.6959659436476535</v>
      </c>
      <c r="AH14" s="45">
        <f t="shared" si="42"/>
        <v>2.6959659436476535</v>
      </c>
      <c r="AI14" s="45">
        <f t="shared" si="43"/>
        <v>3.25</v>
      </c>
      <c r="AJ14" s="45">
        <f t="shared" si="44"/>
        <v>6.5</v>
      </c>
      <c r="AK14" s="45">
        <f t="shared" si="45"/>
        <v>0.66666666666666663</v>
      </c>
      <c r="AL14" s="45">
        <f t="shared" si="46"/>
        <v>0.66666666666666663</v>
      </c>
      <c r="AM14" s="45">
        <f t="shared" si="47"/>
        <v>2.6959659436476535</v>
      </c>
      <c r="AN14" s="45">
        <f t="shared" si="48"/>
        <v>2.6959659436476535</v>
      </c>
      <c r="AO14" s="45">
        <f t="shared" si="49"/>
        <v>2.6959659436476535</v>
      </c>
      <c r="AP14" s="45">
        <f t="shared" si="50"/>
        <v>5.8333333333333339</v>
      </c>
      <c r="AQ14" s="45">
        <f t="shared" si="51"/>
        <v>3.2611678536772661</v>
      </c>
      <c r="AR14" s="45">
        <f t="shared" si="52"/>
        <v>3.2844596885235511</v>
      </c>
      <c r="AS14" s="45">
        <f t="shared" si="53"/>
        <v>4.8805308845299313</v>
      </c>
      <c r="AT14" s="45">
        <f t="shared" si="54"/>
        <v>3.25</v>
      </c>
      <c r="AU14" s="45">
        <f t="shared" si="55"/>
        <v>7.2806010425780077</v>
      </c>
      <c r="AV14" s="45">
        <f>(1/(P14*12))*PI()*R14*SQRT(((P14*12)/2)^2+((Q14*12)-VLOOKUP(B14,Constants!$B$6:$E$16,4,FALSE))^2)+(2*1.5/12*1)*PI()*((Q14*12)-VLOOKUP(B14,Constants!$B$6:$E$16,4,FALSE))</f>
        <v>23.523913299830866</v>
      </c>
      <c r="AW14" s="45">
        <f t="shared" si="56"/>
        <v>4.5119859786168872</v>
      </c>
      <c r="AX14" s="45">
        <f t="shared" si="57"/>
        <v>3.2619859786168872</v>
      </c>
      <c r="AY14" s="45">
        <f t="shared" si="58"/>
        <v>3.916666666666667</v>
      </c>
      <c r="AZ14" s="45">
        <f t="shared" si="59"/>
        <v>0.529299276980987</v>
      </c>
      <c r="BA14" s="45">
        <f t="shared" si="60"/>
        <v>5.8333333333333339</v>
      </c>
      <c r="BB14" s="45">
        <f t="shared" si="61"/>
        <v>5.166666666666667</v>
      </c>
      <c r="BC14" s="45">
        <f t="shared" si="62"/>
        <v>3.9166666666666665</v>
      </c>
      <c r="BD14" s="45">
        <f t="shared" si="63"/>
        <v>3.9166666666666665</v>
      </c>
      <c r="BE14" s="45">
        <f t="shared" si="64"/>
        <v>5.166666666666667</v>
      </c>
      <c r="BF14" s="45">
        <f>IFERROR(IF($K15="SER OF",(-VLOOKUP($N15,Constants!$B$24:$I$60,2,FALSE)*VLOOKUP($B15,Constants!$B$6:$L$16,5)-VLOOKUP($N15,Constants!$B$24:$I$60,3,FALSE)*VLOOKUP($B15,Constants!$B$6:$L$16,6)-VLOOKUP($N15,Constants!$B$24:$I$60,4,FALSE)*VLOOKUP($B15,Constants!$B$6:$L$16,7,FALSE)-VLOOKUP($N15,Constants!$B$24:$I$60,5,FALSE)*VLOOKUP($B15,Constants!$B$6:$L$16,8,FALSE)+VLOOKUP($N15,Constants!$B$24:$I$60,6,FALSE)*VLOOKUP($B15,Constants!$B$6:$L$16,9,FALSE)+VLOOKUP($N15,Constants!$B$24:$I$60,7,FALSE)*VLOOKUP($B15,Constants!$B$6:$L$16,10,FALSE)+VLOOKUP($N15,Constants!$B$24:$I$60,8,FALSE)*VLOOKUP($B15,Constants!$B$6:$L$16,11,FALSE)),IF($K13="SER OF",(-VLOOKUP($N13,Constants!$B$24:$I$60,2,FALSE)*VLOOKUP($B13,Constants!$B$6:$L$16,5)-VLOOKUP($N13,Constants!$B$24:$I$60,3,FALSE)*VLOOKUP($B13,Constants!$B$6:$L$16,6)-VLOOKUP($N13,Constants!$B$24:$I$60,4,FALSE)*VLOOKUP($B13,Constants!$B$6:$L$16,7,FALSE)-VLOOKUP($N13,Constants!$B$24:$I$60,5,FALSE)*VLOOKUP($B13,Constants!$B$6:$L$16,8,FALSE)+VLOOKUP($N13,Constants!$B$24:$I$60,6,FALSE)*VLOOKUP($B13,Constants!$B$6:$L$16,9,FALSE)+VLOOKUP($N13,Constants!$B$24:$I$60,7,FALSE)*VLOOKUP($B13,Constants!$B$6:$L$16,10,FALSE)+VLOOKUP($N13,Constants!$B$24:$I$60,8,FALSE)*VLOOKUP($B13,Constants!$B$6:$L$16,11,FALSE)),IF(K14&lt;&gt;"SER OF",(-VLOOKUP($N14,Constants!$B$24:$I$60,2,FALSE)*VLOOKUP($B14,Constants!$B$6:$L$16,5)-VLOOKUP($N14,Constants!$B$24:$I$60,3,FALSE)*VLOOKUP($B14,Constants!$B$6:$L$16,6)-VLOOKUP($N14,Constants!$B$24:$I$60,4,FALSE)*VLOOKUP($B14,Constants!$B$6:$L$16,7,FALSE)-VLOOKUP($N14,Constants!$B$24:$I$60,5,FALSE)*VLOOKUP($B14,Constants!$B$6:$L$16,8,FALSE)+VLOOKUP($N14,Constants!$B$24:$I$60,6,FALSE)*VLOOKUP($B14,Constants!$B$6:$L$16,9,FALSE)+VLOOKUP($N14,Constants!$B$24:$I$60,7,FALSE)*VLOOKUP($B14,Constants!$B$6:$L$16,10,FALSE)+VLOOKUP($N14,Constants!$B$24:$I$60,8,FALSE)*VLOOKUP($B14,Constants!$B$6:$L$16,11,FALSE)),""))),"")</f>
        <v>-3</v>
      </c>
      <c r="BG14" s="45">
        <f t="shared" si="83"/>
        <v>0</v>
      </c>
      <c r="BH14" s="45">
        <f t="shared" si="78"/>
        <v>0</v>
      </c>
      <c r="BI14" s="45">
        <f t="shared" si="79"/>
        <v>0</v>
      </c>
      <c r="BJ14" s="45">
        <f t="shared" si="80"/>
        <v>0</v>
      </c>
      <c r="BK14" s="45">
        <f t="shared" si="81"/>
        <v>0</v>
      </c>
      <c r="BL14" s="45">
        <f t="shared" si="82"/>
        <v>0</v>
      </c>
      <c r="BM14" s="102" t="str">
        <f t="shared" si="65"/>
        <v>-</v>
      </c>
      <c r="BN14" s="102" t="str">
        <f t="shared" si="66"/>
        <v>-</v>
      </c>
      <c r="BO14" s="102" t="str">
        <f t="shared" si="67"/>
        <v>-</v>
      </c>
      <c r="BP14" s="102" t="str">
        <f t="shared" si="68"/>
        <v>-</v>
      </c>
      <c r="BQ14" s="102" t="str">
        <f t="shared" si="69"/>
        <v>-</v>
      </c>
      <c r="BR14" s="102" t="str">
        <f t="shared" si="70"/>
        <v>-</v>
      </c>
      <c r="BS14" s="103" t="str">
        <f t="shared" si="28"/>
        <v/>
      </c>
      <c r="BT14" s="105" t="str">
        <f t="shared" si="71"/>
        <v/>
      </c>
      <c r="BU14" s="63" t="s">
        <v>56</v>
      </c>
      <c r="BV14" s="119" t="s">
        <v>186</v>
      </c>
      <c r="BW14" s="120"/>
      <c r="BX14" s="120"/>
      <c r="BY14" s="120"/>
      <c r="BZ14" s="120"/>
    </row>
    <row r="15" spans="1:80" x14ac:dyDescent="0.2">
      <c r="A15" s="116" t="s">
        <v>174</v>
      </c>
      <c r="B15" s="117">
        <v>5</v>
      </c>
      <c r="C15" s="118">
        <v>3</v>
      </c>
      <c r="D15" s="43" t="str">
        <f t="shared" si="29"/>
        <v>S503</v>
      </c>
      <c r="E15" s="115">
        <v>50</v>
      </c>
      <c r="F15" s="68"/>
      <c r="G15" s="68"/>
      <c r="H15" s="68"/>
      <c r="I15" s="68"/>
      <c r="J15" s="68"/>
      <c r="K15" s="57">
        <f t="shared" si="30"/>
        <v>50</v>
      </c>
      <c r="L15" s="7">
        <f t="shared" ca="1" si="1"/>
        <v>6.583333333333333</v>
      </c>
      <c r="M15" s="44">
        <f ca="1">IFERROR(ROUND(IF(OR(D15&lt;&gt;"",K16&lt;&gt;"SER OF",K14&lt;&gt;"SER OF"),IF(K15="SER OF",VLOOKUP($B15,Constants!$B$6:$E$16,3)*AVERAGE(L14,L16)*K14*K16,VLOOKUP($B15,Constants!$B$6:$E$16,3)*L15*K15)),0),"")</f>
        <v>343</v>
      </c>
      <c r="N15" s="118">
        <v>3</v>
      </c>
      <c r="O15" s="69"/>
      <c r="P15" s="118">
        <f>ROUND((1.5-4/12)*12,0)/12</f>
        <v>1.1666666666666667</v>
      </c>
      <c r="Q15" s="118">
        <f>_xlfn.LET(
_xlpm.top_EL,943.43,
_xlpm.BOT_EL,939.82,
_xlpm.COVER,2/12,
_xlpm.POLYSTYRENE, 2/12,
_xlpm.BAR_DIA,5/8/12,
_xlpm.RA_APP_SLAB_THICKNESS, 1+3/12,
_xlpm.total_length,(_xlpm.top_EL-_xlpm.BOT_EL-2*_xlpm.COVER-_xlpm.POLYSTYRENE-_xlpm.BAR_DIA-_xlpm.RA_APP_SLAB_THICKNESS),
ROUND(_xlpm.total_length*12,0)/12
)</f>
        <v>1.8333333333333333</v>
      </c>
      <c r="R15" s="69"/>
      <c r="S15" s="69"/>
      <c r="T15" s="69"/>
      <c r="U15" s="69"/>
      <c r="V15" s="45">
        <f t="shared" si="72"/>
        <v>3</v>
      </c>
      <c r="W15" s="45">
        <f t="shared" si="31"/>
        <v>3</v>
      </c>
      <c r="X15" s="45">
        <f t="shared" si="32"/>
        <v>6</v>
      </c>
      <c r="Y15" s="45">
        <f t="shared" si="33"/>
        <v>4.833333333333333</v>
      </c>
      <c r="Z15" s="45">
        <f t="shared" si="34"/>
        <v>4.833333333333333</v>
      </c>
      <c r="AA15" s="45">
        <f t="shared" si="35"/>
        <v>4.833333333333333</v>
      </c>
      <c r="AB15" s="45">
        <f t="shared" si="36"/>
        <v>3</v>
      </c>
      <c r="AC15" s="45">
        <f t="shared" si="37"/>
        <v>3</v>
      </c>
      <c r="AD15" s="45">
        <f t="shared" si="38"/>
        <v>2.1730674684008831</v>
      </c>
      <c r="AE15" s="45">
        <f t="shared" si="39"/>
        <v>2.1730674684008831</v>
      </c>
      <c r="AF15" s="45">
        <f t="shared" si="40"/>
        <v>2.1730674684008831</v>
      </c>
      <c r="AG15" s="45">
        <f t="shared" si="41"/>
        <v>2.1730674684008831</v>
      </c>
      <c r="AH15" s="45">
        <f t="shared" si="42"/>
        <v>3</v>
      </c>
      <c r="AI15" s="45">
        <f t="shared" si="43"/>
        <v>3</v>
      </c>
      <c r="AJ15" s="45">
        <f t="shared" si="44"/>
        <v>6</v>
      </c>
      <c r="AK15" s="45">
        <f t="shared" si="45"/>
        <v>1.1666666666666667</v>
      </c>
      <c r="AL15" s="45">
        <f t="shared" si="46"/>
        <v>1.1666666666666667</v>
      </c>
      <c r="AM15" s="45">
        <f t="shared" si="47"/>
        <v>3</v>
      </c>
      <c r="AN15" s="45">
        <f t="shared" si="48"/>
        <v>3</v>
      </c>
      <c r="AO15" s="45">
        <f t="shared" si="49"/>
        <v>2.1730674684008831</v>
      </c>
      <c r="AP15" s="45">
        <f t="shared" si="50"/>
        <v>4.833333333333333</v>
      </c>
      <c r="AQ15" s="45">
        <f t="shared" si="51"/>
        <v>3.0106822948217329</v>
      </c>
      <c r="AR15" s="45">
        <f t="shared" si="52"/>
        <v>3.0329614411964401</v>
      </c>
      <c r="AS15" s="45">
        <f t="shared" si="53"/>
        <v>5.4992623812607127</v>
      </c>
      <c r="AT15" s="45">
        <f t="shared" si="54"/>
        <v>3</v>
      </c>
      <c r="AU15" s="45">
        <f t="shared" si="55"/>
        <v>7.3461349368017661</v>
      </c>
      <c r="AV15" s="45">
        <f>(1/(P15*12))*PI()*R15*SQRT(((P15*12)/2)^2+((Q15*12)-VLOOKUP(B15,Constants!$B$6:$E$16,4,FALSE))^2)+(2*1.5/12*1)*PI()*((Q15*12)-VLOOKUP(B15,Constants!$B$6:$E$16,4,FALSE))</f>
        <v>16.787885742620457</v>
      </c>
      <c r="AW15" s="45">
        <f t="shared" si="56"/>
        <v>4.8543087959128863</v>
      </c>
      <c r="AX15" s="45">
        <f t="shared" si="57"/>
        <v>3</v>
      </c>
      <c r="AY15" s="45">
        <f t="shared" si="58"/>
        <v>4.166666666666667</v>
      </c>
      <c r="AZ15" s="45">
        <f t="shared" si="59"/>
        <v>1.7083333333333335</v>
      </c>
      <c r="BA15" s="45">
        <f t="shared" si="60"/>
        <v>6</v>
      </c>
      <c r="BB15" s="45">
        <f t="shared" si="61"/>
        <v>6</v>
      </c>
      <c r="BC15" s="45">
        <f t="shared" si="62"/>
        <v>4.166666666666667</v>
      </c>
      <c r="BD15" s="45">
        <f t="shared" si="63"/>
        <v>4.166666666666667</v>
      </c>
      <c r="BE15" s="45">
        <f t="shared" si="64"/>
        <v>4.833333333333333</v>
      </c>
      <c r="BF15" s="45">
        <f>IFERROR(IF($K16="SER OF",(-VLOOKUP($N16,Constants!$B$24:$I$60,2,FALSE)*VLOOKUP($B16,Constants!$B$6:$L$16,5)-VLOOKUP($N16,Constants!$B$24:$I$60,3,FALSE)*VLOOKUP($B16,Constants!$B$6:$L$16,6)-VLOOKUP($N16,Constants!$B$24:$I$60,4,FALSE)*VLOOKUP($B16,Constants!$B$6:$L$16,7,FALSE)-VLOOKUP($N16,Constants!$B$24:$I$60,5,FALSE)*VLOOKUP($B16,Constants!$B$6:$L$16,8,FALSE)+VLOOKUP($N16,Constants!$B$24:$I$60,6,FALSE)*VLOOKUP($B16,Constants!$B$6:$L$16,9,FALSE)+VLOOKUP($N16,Constants!$B$24:$I$60,7,FALSE)*VLOOKUP($B16,Constants!$B$6:$L$16,10,FALSE)+VLOOKUP($N16,Constants!$B$24:$I$60,8,FALSE)*VLOOKUP($B16,Constants!$B$6:$L$16,11,FALSE)),IF($K14="SER OF",(-VLOOKUP($N14,Constants!$B$24:$I$60,2,FALSE)*VLOOKUP($B14,Constants!$B$6:$L$16,5)-VLOOKUP($N14,Constants!$B$24:$I$60,3,FALSE)*VLOOKUP($B14,Constants!$B$6:$L$16,6)-VLOOKUP($N14,Constants!$B$24:$I$60,4,FALSE)*VLOOKUP($B14,Constants!$B$6:$L$16,7,FALSE)-VLOOKUP($N14,Constants!$B$24:$I$60,5,FALSE)*VLOOKUP($B14,Constants!$B$6:$L$16,8,FALSE)+VLOOKUP($N14,Constants!$B$24:$I$60,6,FALSE)*VLOOKUP($B14,Constants!$B$6:$L$16,9,FALSE)+VLOOKUP($N14,Constants!$B$24:$I$60,7,FALSE)*VLOOKUP($B14,Constants!$B$6:$L$16,10,FALSE)+VLOOKUP($N14,Constants!$B$24:$I$60,8,FALSE)*VLOOKUP($B14,Constants!$B$6:$L$16,11,FALSE)),IF(K15&lt;&gt;"SER OF",(-VLOOKUP($N15,Constants!$B$24:$I$60,2,FALSE)*VLOOKUP($B15,Constants!$B$6:$L$16,5)-VLOOKUP($N15,Constants!$B$24:$I$60,3,FALSE)*VLOOKUP($B15,Constants!$B$6:$L$16,6)-VLOOKUP($N15,Constants!$B$24:$I$60,4,FALSE)*VLOOKUP($B15,Constants!$B$6:$L$16,7,FALSE)-VLOOKUP($N15,Constants!$B$24:$I$60,5,FALSE)*VLOOKUP($B15,Constants!$B$6:$L$16,8,FALSE)+VLOOKUP($N15,Constants!$B$24:$I$60,6,FALSE)*VLOOKUP($B15,Constants!$B$6:$L$16,9,FALSE)+VLOOKUP($N15,Constants!$B$24:$I$60,7,FALSE)*VLOOKUP($B15,Constants!$B$6:$L$16,10,FALSE)+VLOOKUP($N15,Constants!$B$24:$I$60,8,FALSE)*VLOOKUP($B15,Constants!$B$6:$L$16,11,FALSE)),""))),"")</f>
        <v>6.5</v>
      </c>
      <c r="BG15" s="45">
        <f t="shared" si="83"/>
        <v>0</v>
      </c>
      <c r="BH15" s="45">
        <f t="shared" si="78"/>
        <v>0</v>
      </c>
      <c r="BI15" s="45">
        <f t="shared" si="79"/>
        <v>0</v>
      </c>
      <c r="BJ15" s="45">
        <f t="shared" si="80"/>
        <v>0</v>
      </c>
      <c r="BK15" s="45">
        <f t="shared" si="81"/>
        <v>0</v>
      </c>
      <c r="BL15" s="45">
        <f t="shared" si="82"/>
        <v>0</v>
      </c>
      <c r="BM15" s="102" t="str">
        <f t="shared" si="65"/>
        <v>-</v>
      </c>
      <c r="BN15" s="102" t="str">
        <f t="shared" si="66"/>
        <v>-</v>
      </c>
      <c r="BO15" s="102" t="str">
        <f t="shared" si="67"/>
        <v>-</v>
      </c>
      <c r="BP15" s="102" t="str">
        <f t="shared" si="68"/>
        <v>-</v>
      </c>
      <c r="BQ15" s="102" t="str">
        <f t="shared" si="69"/>
        <v>-</v>
      </c>
      <c r="BR15" s="102" t="str">
        <f t="shared" si="70"/>
        <v>-</v>
      </c>
      <c r="BS15" s="103" t="str">
        <f t="shared" si="28"/>
        <v/>
      </c>
      <c r="BT15" s="105" t="str">
        <f t="shared" si="71"/>
        <v/>
      </c>
      <c r="BU15" s="63" t="s">
        <v>56</v>
      </c>
      <c r="BV15" s="119" t="s">
        <v>200</v>
      </c>
      <c r="BW15" s="120"/>
      <c r="BX15" s="120"/>
      <c r="BY15" s="120"/>
    </row>
    <row r="16" spans="1:80" x14ac:dyDescent="0.2">
      <c r="A16" s="116" t="s">
        <v>174</v>
      </c>
      <c r="B16" s="117">
        <v>5</v>
      </c>
      <c r="C16" s="118" t="s">
        <v>184</v>
      </c>
      <c r="D16" s="43" t="str">
        <f t="shared" si="29"/>
        <v>S504*</v>
      </c>
      <c r="E16" s="115">
        <v>8</v>
      </c>
      <c r="F16" s="68"/>
      <c r="G16" s="68"/>
      <c r="H16" s="68"/>
      <c r="I16" s="68"/>
      <c r="J16" s="68"/>
      <c r="K16" s="57">
        <f t="shared" si="30"/>
        <v>8</v>
      </c>
      <c r="L16" s="7">
        <f t="shared" ca="1" si="1"/>
        <v>13.166666666666668</v>
      </c>
      <c r="M16" s="44">
        <f ca="1">IFERROR(ROUND(IF(OR(D16&lt;&gt;"",K17&lt;&gt;"SER OF",K15&lt;&gt;"SER OF"),IF(K16="SER OF",VLOOKUP($B16,Constants!$B$6:$E$16,3)*AVERAGE(L15,L17)*K15*K17,VLOOKUP($B16,Constants!$B$6:$E$16,3)*L16*K16)),0),"")</f>
        <v>110</v>
      </c>
      <c r="N16" s="118" t="s">
        <v>9</v>
      </c>
      <c r="O16" s="118">
        <f>1.5+13-2/12-1-2/12</f>
        <v>13.166666666666668</v>
      </c>
      <c r="P16" s="69"/>
      <c r="Q16" s="69"/>
      <c r="R16" s="69"/>
      <c r="S16" s="69"/>
      <c r="T16" s="69"/>
      <c r="U16" s="69"/>
      <c r="V16" s="45">
        <f t="shared" si="72"/>
        <v>0</v>
      </c>
      <c r="W16" s="45">
        <f t="shared" si="31"/>
        <v>0</v>
      </c>
      <c r="X16" s="45">
        <f t="shared" si="32"/>
        <v>0</v>
      </c>
      <c r="Y16" s="45">
        <f t="shared" si="33"/>
        <v>0</v>
      </c>
      <c r="Z16" s="45">
        <f t="shared" si="34"/>
        <v>0</v>
      </c>
      <c r="AA16" s="45">
        <f t="shared" si="35"/>
        <v>0</v>
      </c>
      <c r="AB16" s="45">
        <f t="shared" si="36"/>
        <v>0</v>
      </c>
      <c r="AC16" s="45">
        <f t="shared" si="37"/>
        <v>0</v>
      </c>
      <c r="AD16" s="45">
        <f t="shared" si="38"/>
        <v>0</v>
      </c>
      <c r="AE16" s="45">
        <f t="shared" si="39"/>
        <v>0</v>
      </c>
      <c r="AF16" s="45">
        <f t="shared" si="40"/>
        <v>0</v>
      </c>
      <c r="AG16" s="45">
        <f t="shared" si="41"/>
        <v>0</v>
      </c>
      <c r="AH16" s="45">
        <f t="shared" si="42"/>
        <v>0</v>
      </c>
      <c r="AI16" s="45">
        <f t="shared" si="43"/>
        <v>0</v>
      </c>
      <c r="AJ16" s="45">
        <f t="shared" si="44"/>
        <v>0</v>
      </c>
      <c r="AK16" s="45">
        <f t="shared" si="45"/>
        <v>0</v>
      </c>
      <c r="AL16" s="45">
        <f t="shared" si="46"/>
        <v>0</v>
      </c>
      <c r="AM16" s="45">
        <f t="shared" si="47"/>
        <v>0</v>
      </c>
      <c r="AN16" s="45">
        <f t="shared" si="48"/>
        <v>0</v>
      </c>
      <c r="AO16" s="45">
        <f t="shared" si="49"/>
        <v>0</v>
      </c>
      <c r="AP16" s="45">
        <f t="shared" si="50"/>
        <v>0</v>
      </c>
      <c r="AQ16" s="45">
        <f t="shared" si="51"/>
        <v>0</v>
      </c>
      <c r="AR16" s="45">
        <f t="shared" si="52"/>
        <v>0</v>
      </c>
      <c r="AS16" s="45">
        <f t="shared" si="53"/>
        <v>0</v>
      </c>
      <c r="AT16" s="45">
        <f t="shared" si="54"/>
        <v>0</v>
      </c>
      <c r="AU16" s="45">
        <f t="shared" si="55"/>
        <v>0</v>
      </c>
      <c r="AV16" s="45" t="e">
        <f>(1/(P16*12))*PI()*R16*SQRT(((P16*12)/2)^2+((Q16*12)-VLOOKUP(B16,Constants!$B$6:$E$16,4,FALSE))^2)+(2*1.5/12*1)*PI()*((Q16*12)-VLOOKUP(B16,Constants!$B$6:$E$16,4,FALSE))</f>
        <v>#DIV/0!</v>
      </c>
      <c r="AW16" s="45">
        <f t="shared" si="56"/>
        <v>0</v>
      </c>
      <c r="AX16" s="45">
        <f t="shared" si="57"/>
        <v>0</v>
      </c>
      <c r="AY16" s="45">
        <f t="shared" si="58"/>
        <v>0</v>
      </c>
      <c r="AZ16" s="45" t="e">
        <f t="shared" si="59"/>
        <v>#VALUE!</v>
      </c>
      <c r="BA16" s="45">
        <f t="shared" si="60"/>
        <v>0</v>
      </c>
      <c r="BB16" s="45">
        <f t="shared" si="61"/>
        <v>0</v>
      </c>
      <c r="BC16" s="45">
        <f t="shared" si="62"/>
        <v>0</v>
      </c>
      <c r="BD16" s="45">
        <f t="shared" si="63"/>
        <v>0</v>
      </c>
      <c r="BE16" s="45">
        <f t="shared" si="64"/>
        <v>0</v>
      </c>
      <c r="BF16" s="45" t="str">
        <f>IFERROR(IF($K17="SER OF",(-VLOOKUP($N17,Constants!$B$24:$I$60,2,FALSE)*VLOOKUP($B17,Constants!$B$6:$L$16,5)-VLOOKUP($N17,Constants!$B$24:$I$60,3,FALSE)*VLOOKUP($B17,Constants!$B$6:$L$16,6)-VLOOKUP($N17,Constants!$B$24:$I$60,4,FALSE)*VLOOKUP($B17,Constants!$B$6:$L$16,7,FALSE)-VLOOKUP($N17,Constants!$B$24:$I$60,5,FALSE)*VLOOKUP($B17,Constants!$B$6:$L$16,8,FALSE)+VLOOKUP($N17,Constants!$B$24:$I$60,6,FALSE)*VLOOKUP($B17,Constants!$B$6:$L$16,9,FALSE)+VLOOKUP($N17,Constants!$B$24:$I$60,7,FALSE)*VLOOKUP($B17,Constants!$B$6:$L$16,10,FALSE)+VLOOKUP($N17,Constants!$B$24:$I$60,8,FALSE)*VLOOKUP($B17,Constants!$B$6:$L$16,11,FALSE)),IF($K15="SER OF",(-VLOOKUP($N15,Constants!$B$24:$I$60,2,FALSE)*VLOOKUP($B15,Constants!$B$6:$L$16,5)-VLOOKUP($N15,Constants!$B$24:$I$60,3,FALSE)*VLOOKUP($B15,Constants!$B$6:$L$16,6)-VLOOKUP($N15,Constants!$B$24:$I$60,4,FALSE)*VLOOKUP($B15,Constants!$B$6:$L$16,7,FALSE)-VLOOKUP($N15,Constants!$B$24:$I$60,5,FALSE)*VLOOKUP($B15,Constants!$B$6:$L$16,8,FALSE)+VLOOKUP($N15,Constants!$B$24:$I$60,6,FALSE)*VLOOKUP($B15,Constants!$B$6:$L$16,9,FALSE)+VLOOKUP($N15,Constants!$B$24:$I$60,7,FALSE)*VLOOKUP($B15,Constants!$B$6:$L$16,10,FALSE)+VLOOKUP($N15,Constants!$B$24:$I$60,8,FALSE)*VLOOKUP($B15,Constants!$B$6:$L$16,11,FALSE)),IF(K16&lt;&gt;"SER OF",(-VLOOKUP($N16,Constants!$B$24:$I$60,2,FALSE)*VLOOKUP($B16,Constants!$B$6:$L$16,5)-VLOOKUP($N16,Constants!$B$24:$I$60,3,FALSE)*VLOOKUP($B16,Constants!$B$6:$L$16,6)-VLOOKUP($N16,Constants!$B$24:$I$60,4,FALSE)*VLOOKUP($B16,Constants!$B$6:$L$16,7,FALSE)-VLOOKUP($N16,Constants!$B$24:$I$60,5,FALSE)*VLOOKUP($B16,Constants!$B$6:$L$16,8,FALSE)+VLOOKUP($N16,Constants!$B$24:$I$60,6,FALSE)*VLOOKUP($B16,Constants!$B$6:$L$16,9,FALSE)+VLOOKUP($N16,Constants!$B$24:$I$60,7,FALSE)*VLOOKUP($B16,Constants!$B$6:$L$16,10,FALSE)+VLOOKUP($N16,Constants!$B$24:$I$60,8,FALSE)*VLOOKUP($B16,Constants!$B$6:$L$16,11,FALSE)),""))),"")</f>
        <v/>
      </c>
      <c r="BG16" s="45">
        <f t="shared" si="83"/>
        <v>0</v>
      </c>
      <c r="BH16" s="45">
        <f>IF(Q16="TO",(Q17-Q15)/(K17-1),0)</f>
        <v>0</v>
      </c>
      <c r="BI16" s="45">
        <f t="shared" si="79"/>
        <v>0</v>
      </c>
      <c r="BJ16" s="45">
        <f t="shared" si="80"/>
        <v>0</v>
      </c>
      <c r="BK16" s="45">
        <f t="shared" si="81"/>
        <v>0</v>
      </c>
      <c r="BL16" s="45">
        <f t="shared" si="82"/>
        <v>0</v>
      </c>
      <c r="BM16" s="102" t="str">
        <f t="shared" si="65"/>
        <v>-</v>
      </c>
      <c r="BN16" s="102" t="str">
        <f t="shared" si="66"/>
        <v>-</v>
      </c>
      <c r="BO16" s="102" t="str">
        <f t="shared" si="67"/>
        <v>-</v>
      </c>
      <c r="BP16" s="102" t="str">
        <f t="shared" si="68"/>
        <v>-</v>
      </c>
      <c r="BQ16" s="102" t="str">
        <f t="shared" si="69"/>
        <v>-</v>
      </c>
      <c r="BR16" s="102" t="str">
        <f t="shared" si="70"/>
        <v>-</v>
      </c>
      <c r="BS16" s="103" t="str">
        <f t="shared" si="28"/>
        <v/>
      </c>
      <c r="BT16" s="105" t="str">
        <f t="shared" si="71"/>
        <v/>
      </c>
      <c r="BU16" s="63" t="s">
        <v>56</v>
      </c>
      <c r="BV16" s="119" t="s">
        <v>201</v>
      </c>
      <c r="BW16" s="120"/>
      <c r="BX16" s="120"/>
      <c r="BY16" s="120"/>
    </row>
    <row r="17" spans="1:78" x14ac:dyDescent="0.2">
      <c r="A17" s="116" t="s">
        <v>174</v>
      </c>
      <c r="B17" s="117">
        <v>5</v>
      </c>
      <c r="C17" s="118" t="s">
        <v>185</v>
      </c>
      <c r="D17" s="43" t="str">
        <f t="shared" si="29"/>
        <v>S505**</v>
      </c>
      <c r="E17" s="115">
        <v>8</v>
      </c>
      <c r="F17" s="68"/>
      <c r="G17" s="68"/>
      <c r="H17" s="68"/>
      <c r="I17" s="68"/>
      <c r="J17" s="68"/>
      <c r="K17" s="57">
        <f>IF(AND(A17="",COUNTIF(E16:J18,"SER OF")=0),"",IF(COUNTIF(E16:J16,"SER OF")&gt;=1,MAX(E17:J17),IF(COUNTIF(E17:J17,"SER OF")&gt;=1,"SER OF",SUM(E17:J17))))</f>
        <v>8</v>
      </c>
      <c r="L17" s="7">
        <f ca="1">IF(AND($N17="STR",$K17&lt;&gt;"SER OF"),$O17,IF($K17="SER OF","TO",IF(OR(AND($N16="STR",$K16="SER OF"),AND($N18="STR",$K18="SER OF")),O17,IF(SUM(P17:U17)=0,"",IF($K18="SER OF",CEILING(BF17/12+OFFSET(V17,0,N18-1),1/12),IF($K16="SER OF",CEILING(BF17/12+OFFSET(V17,0,N16-1),1/12),CEILING(BF17/12+OFFSET(V17,0,N17-1),1/12)))))))</f>
        <v>21.499999333333331</v>
      </c>
      <c r="M17" s="44">
        <f ca="1">IFERROR(ROUND(IF(OR(D17&lt;&gt;"",K18&lt;&gt;"SER OF",K16&lt;&gt;"SER OF"),IF(K17="SER OF",VLOOKUP($B17,Constants!$B$6:$E$16,3)*AVERAGE(L16,L18)*K16*K18,VLOOKUP($B17,Constants!$B$6:$E$16,3)*L17*K17)),0),"")</f>
        <v>179</v>
      </c>
      <c r="N17" s="118" t="s">
        <v>9</v>
      </c>
      <c r="O17" s="118">
        <f>1.166666+19+1.5-2/12</f>
        <v>21.499999333333331</v>
      </c>
      <c r="P17" s="69"/>
      <c r="Q17" s="69"/>
      <c r="R17" s="69"/>
      <c r="S17" s="69"/>
      <c r="T17" s="69"/>
      <c r="U17" s="69"/>
      <c r="V17" s="45">
        <f>P17+Q17</f>
        <v>0</v>
      </c>
      <c r="W17" s="45">
        <f>P17+Q17+R17</f>
        <v>0</v>
      </c>
      <c r="X17" s="45">
        <f>P17*2+Q17*2</f>
        <v>0</v>
      </c>
      <c r="Y17" s="45">
        <f>P17+2*Q17</f>
        <v>0</v>
      </c>
      <c r="Z17" s="45">
        <f>P17+2*Q17+2*R17</f>
        <v>0</v>
      </c>
      <c r="AA17" s="45">
        <f>P17+2*Q17+2*R17</f>
        <v>0</v>
      </c>
      <c r="AB17" s="45">
        <f>P17+Q17+R17+S17</f>
        <v>0</v>
      </c>
      <c r="AC17" s="45">
        <f>P17+Q17+R17</f>
        <v>0</v>
      </c>
      <c r="AD17" s="45">
        <f>SQRT(P17^2+Q17^2)+R17+S17</f>
        <v>0</v>
      </c>
      <c r="AE17" s="45">
        <f>SQRT(P17^2+Q17^2)+R17+S17</f>
        <v>0</v>
      </c>
      <c r="AF17" s="45">
        <f>SQRT(P17^2+Q17^2)+R17</f>
        <v>0</v>
      </c>
      <c r="AG17" s="45">
        <f>SQRT(P17^2+Q17^2)+R17+S17+T17</f>
        <v>0</v>
      </c>
      <c r="AH17" s="45">
        <f>P17+SQRT(Q17^2+R17^2)+S17</f>
        <v>0</v>
      </c>
      <c r="AI17" s="45">
        <f>P17+Q17+SQRT(R17^2+S17^2)+T17</f>
        <v>0</v>
      </c>
      <c r="AJ17" s="45">
        <f>2*P17+2*Q17+T17+2*SQRT(R17^2+S17^2)</f>
        <v>0</v>
      </c>
      <c r="AK17" s="45">
        <f t="shared" si="45"/>
        <v>0</v>
      </c>
      <c r="AL17" s="45">
        <f t="shared" si="46"/>
        <v>0</v>
      </c>
      <c r="AM17" s="45">
        <f>P17+SQRT(Q17^2+R17^2)</f>
        <v>0</v>
      </c>
      <c r="AN17" s="45">
        <f>P17+SQRT(Q17^2+R17^2)</f>
        <v>0</v>
      </c>
      <c r="AO17" s="45">
        <f>SQRT(P17^2+Q17^2)+R17+SQRT(S17^2+T17^2)</f>
        <v>0</v>
      </c>
      <c r="AP17" s="45">
        <f>P17+R17*2+2*SQRT(Q17^2+S17^2)</f>
        <v>0</v>
      </c>
      <c r="AQ17" s="45">
        <f>R17+PI()*U17+P17+Q17/COS(ATAN(1/9.25))</f>
        <v>0</v>
      </c>
      <c r="AR17" s="45">
        <f>R17+PI()*U17+P17+Q17/COS(ATAN(1/5.25))</f>
        <v>0</v>
      </c>
      <c r="AS17" s="45">
        <f>Q17*2+PI()*P17/2</f>
        <v>0</v>
      </c>
      <c r="AT17" s="45">
        <f>P17+SQRT(Q17^2+S17^2)+SQRT(R17^2+T17^2)</f>
        <v>0</v>
      </c>
      <c r="AU17" s="45">
        <f>P17+Q17+S17*3+SQRT(P17^2+(S17+T17-Q17)^2)+SQRT(P17^2+(R17+Q17-S17)^2)</f>
        <v>0</v>
      </c>
      <c r="AV17" s="45" t="e">
        <f>(1/(P17*12))*PI()*R17*SQRT(((P17*12)/2)^2+((Q17*12)-VLOOKUP(B17,Constants!$B$6:$E$16,4,FALSE))^2)+(2*1.5/12*1)*PI()*((Q17*12)-VLOOKUP(B17,Constants!$B$6:$E$16,4,FALSE))</f>
        <v>#DIV/0!</v>
      </c>
      <c r="AW17" s="45">
        <f>Q17*2+P17/COS(ATAN(1/5.25))</f>
        <v>0</v>
      </c>
      <c r="AX17" s="45">
        <f>P17+Q17+S17+R17/COS(ATAN(1/5.25))</f>
        <v>0</v>
      </c>
      <c r="AY17" s="45">
        <f>P17*2+R17+S17+Q17</f>
        <v>0</v>
      </c>
      <c r="AZ17" s="45" t="e" vm="1">
        <f>(P17-Q17)+SQRT(Q17^2+R17^2)+BF17/12</f>
        <v>#VALUE!</v>
      </c>
      <c r="BA17" s="45">
        <f>P17*2+Q17*2+R17+2*SQRT(2*S17^2)</f>
        <v>0</v>
      </c>
      <c r="BB17" s="45">
        <f>P17*2+Q17*2</f>
        <v>0</v>
      </c>
      <c r="BC17" s="45">
        <f>P17*2+Q17+R17+2*S17/COS(ATAN(1/5.25))+PI()*U17</f>
        <v>0</v>
      </c>
      <c r="BD17" s="45">
        <f>P17*2+Q17+R17+S17+S17/COS(ATAN(1/5.25))+PI()*U17</f>
        <v>0</v>
      </c>
      <c r="BE17" s="45">
        <f>Q17*2+R17+P17+2*T17/COS(ATAN(1/5.25))+S17</f>
        <v>0</v>
      </c>
      <c r="BF17" s="45" t="str">
        <f>IFERROR(IF($K18="SER OF",(-VLOOKUP($N18,Constants!$B$24:$I$60,2,FALSE)*VLOOKUP($B18,Constants!$B$6:$L$16,5)-VLOOKUP($N18,Constants!$B$24:$I$60,3,FALSE)*VLOOKUP($B18,Constants!$B$6:$L$16,6)-VLOOKUP($N18,Constants!$B$24:$I$60,4,FALSE)*VLOOKUP($B18,Constants!$B$6:$L$16,7,FALSE)-VLOOKUP($N18,Constants!$B$24:$I$60,5,FALSE)*VLOOKUP($B18,Constants!$B$6:$L$16,8,FALSE)+VLOOKUP($N18,Constants!$B$24:$I$60,6,FALSE)*VLOOKUP($B18,Constants!$B$6:$L$16,9,FALSE)+VLOOKUP($N18,Constants!$B$24:$I$60,7,FALSE)*VLOOKUP($B18,Constants!$B$6:$L$16,10,FALSE)+VLOOKUP($N18,Constants!$B$24:$I$60,8,FALSE)*VLOOKUP($B18,Constants!$B$6:$L$16,11,FALSE)),IF($K16="SER OF",(-VLOOKUP($N16,Constants!$B$24:$I$60,2,FALSE)*VLOOKUP($B16,Constants!$B$6:$L$16,5)-VLOOKUP($N16,Constants!$B$24:$I$60,3,FALSE)*VLOOKUP($B16,Constants!$B$6:$L$16,6)-VLOOKUP($N16,Constants!$B$24:$I$60,4,FALSE)*VLOOKUP($B16,Constants!$B$6:$L$16,7,FALSE)-VLOOKUP($N16,Constants!$B$24:$I$60,5,FALSE)*VLOOKUP($B16,Constants!$B$6:$L$16,8,FALSE)+VLOOKUP($N16,Constants!$B$24:$I$60,6,FALSE)*VLOOKUP($B16,Constants!$B$6:$L$16,9,FALSE)+VLOOKUP($N16,Constants!$B$24:$I$60,7,FALSE)*VLOOKUP($B16,Constants!$B$6:$L$16,10,FALSE)+VLOOKUP($N16,Constants!$B$24:$I$60,8,FALSE)*VLOOKUP($B16,Constants!$B$6:$L$16,11,FALSE)),IF(K17&lt;&gt;"SER OF",(-VLOOKUP($N17,Constants!$B$24:$I$60,2,FALSE)*VLOOKUP($B17,Constants!$B$6:$L$16,5)-VLOOKUP($N17,Constants!$B$24:$I$60,3,FALSE)*VLOOKUP($B17,Constants!$B$6:$L$16,6)-VLOOKUP($N17,Constants!$B$24:$I$60,4,FALSE)*VLOOKUP($B17,Constants!$B$6:$L$16,7,FALSE)-VLOOKUP($N17,Constants!$B$24:$I$60,5,FALSE)*VLOOKUP($B17,Constants!$B$6:$L$16,8,FALSE)+VLOOKUP($N17,Constants!$B$24:$I$60,6,FALSE)*VLOOKUP($B17,Constants!$B$6:$L$16,9,FALSE)+VLOOKUP($N17,Constants!$B$24:$I$60,7,FALSE)*VLOOKUP($B17,Constants!$B$6:$L$16,10,FALSE)+VLOOKUP($N17,Constants!$B$24:$I$60,8,FALSE)*VLOOKUP($B17,Constants!$B$6:$L$16,11,FALSE)),""))),"")</f>
        <v/>
      </c>
      <c r="BG17" s="45">
        <f>IF(P17="TO",(P18-P16)/(K18-1),0)</f>
        <v>0</v>
      </c>
      <c r="BH17" s="45">
        <f>IF(Q17="TO",(Q18-Q16)/(K18-1),0)</f>
        <v>0</v>
      </c>
      <c r="BI17" s="45">
        <f>IF(R17="TO",(R18-R16)/(K18-1),0)</f>
        <v>0</v>
      </c>
      <c r="BJ17" s="45">
        <f>IF(S17="TO",(S18-S16)/(K18-1),0)</f>
        <v>0</v>
      </c>
      <c r="BK17" s="45">
        <f>IF(T17="TO",(T18-T16)/(K18-1),0)</f>
        <v>0</v>
      </c>
      <c r="BL17" s="45">
        <f>IF(U17="TO",(U18-U16)/(K18-1),0)</f>
        <v>0</v>
      </c>
      <c r="BM17" s="102" t="str">
        <f t="shared" si="65"/>
        <v>-</v>
      </c>
      <c r="BN17" s="102" t="str">
        <f t="shared" si="66"/>
        <v>-</v>
      </c>
      <c r="BO17" s="102" t="str">
        <f t="shared" si="67"/>
        <v>-</v>
      </c>
      <c r="BP17" s="102" t="str">
        <f t="shared" si="68"/>
        <v>-</v>
      </c>
      <c r="BQ17" s="102" t="str">
        <f t="shared" si="69"/>
        <v>-</v>
      </c>
      <c r="BR17" s="102" t="str">
        <f t="shared" si="70"/>
        <v>-</v>
      </c>
      <c r="BS17" s="103" t="str">
        <f>IF(O17="TO","INCR = ",IF(K18="SER OF",IF(COUNT(BM18:BR18)=1," ",IF(COUNT(BM18:BR18)=2,INDEX($BG$4:$BL$4,MATCH(SMALL(BM18:BR18,1),$BG$3:$BL$3,0))&amp;" = ",IF(COUNT(BM18:BR18)=3,INDEX($BG$4:$BL$4,MATCH(SMALL(BM18:BR18,1),$BG$3:$BL$3,0))&amp;" = "," "))),IF(K17="SER OF",IF(COUNT(BM17:BR17)=1,INDEX($BG$4:$BL$4,MATCH(SMALL(BM17:BR17,1),$BG$3:$BL$3,0))&amp;" = ",IF(COUNT(BM17:BR17)=2,INDEX($BG$4:$BL$4,MATCH(SMALL(BM17:BR17,2),$BG$3:$BL$3,0))&amp;" = ",IF(COUNT(BM17:BR17)=3,INDEX($BG$4:$BL$4,MATCH(SMALL(BM17:BR17,2),$BG$3:$BL$3,0))&amp;" = "," "))),IF(K16="SER OF",IF(COUNT(BW16:CB16)=1,"",IF(COUNT(BW16:CB16)=2,"",IF(COUNT(BW16:CB16)=3,INDEX($BG$4:$BL$4,MATCH(SMALL(BW16:CB16,3),$BG$3:$BL$3,0))&amp;" = "," "))),""))))</f>
        <v/>
      </c>
      <c r="BT17" s="105" t="str">
        <f>IF(O17="TO",(L18-L16)/(K18-1),IFERROR(IF(K17="SER OF",INDEX(BG17:BL17,MATCH(LEFT(BS17,6),$BG$4:$BL$4,0)),IF(K18="SER OF",INDEX(BG18:BL18,MATCH(LEFT(BS17,6),$BG$4:$BL$4,0)),IF(K16="SER OF",INDEX(BG16:BL16,MATCH(LEFT(BS17,6),$BG$4:$BL$4,0)),""))),""))</f>
        <v/>
      </c>
      <c r="BU17" s="63" t="s">
        <v>56</v>
      </c>
      <c r="BV17" s="119" t="s">
        <v>202</v>
      </c>
      <c r="BW17" s="120"/>
      <c r="BX17" s="120"/>
      <c r="BY17" s="120"/>
    </row>
    <row r="18" spans="1:78" x14ac:dyDescent="0.2">
      <c r="A18" s="116" t="s">
        <v>174</v>
      </c>
      <c r="B18" s="117">
        <v>5</v>
      </c>
      <c r="C18" s="118">
        <v>6</v>
      </c>
      <c r="D18" s="43" t="str">
        <f t="shared" si="29"/>
        <v>S506</v>
      </c>
      <c r="E18" s="115">
        <v>25</v>
      </c>
      <c r="F18" s="68"/>
      <c r="G18" s="68"/>
      <c r="H18" s="68"/>
      <c r="I18" s="68"/>
      <c r="J18" s="68"/>
      <c r="K18" s="57">
        <f t="shared" si="30"/>
        <v>25</v>
      </c>
      <c r="L18" s="7">
        <f t="shared" ca="1" si="1"/>
        <v>3.1666666666666665</v>
      </c>
      <c r="M18" s="44">
        <f ca="1">IFERROR(ROUND(IF(OR(D18&lt;&gt;"",K19&lt;&gt;"SER OF",K17&lt;&gt;"SER OF"),IF(K18="SER OF",VLOOKUP($B18,Constants!$B$6:$E$16,3)*AVERAGE(L17,L19)*K17*K19,VLOOKUP($B18,Constants!$B$6:$E$16,3)*L18*K18)),0),"")</f>
        <v>83</v>
      </c>
      <c r="N18" s="118">
        <v>2</v>
      </c>
      <c r="O18" s="69"/>
      <c r="P18" s="118">
        <f>ROUND((1-4/12)*12,0)/12</f>
        <v>0.66666666666666663</v>
      </c>
      <c r="Q18" s="118">
        <f>_xlfn.LET(
_xlpm.FA_APP_SLAB_THICKNESS,1+3/12,
_xlpm.BAR_EXTNSION,1,
_xlpm.COVER,2/12,
_xlpm.BAR_DIA,5/8/12,
_xlpm.LENGTH,(_xlpm.FA_APP_SLAB_THICKNESS+_xlpm.BAR_EXTNSION-_xlpm.COVER-0.5*_xlpm.BAR_DIA),
ROUND(_xlpm.LENGTH*12,0)/12)</f>
        <v>2.0833333333333335</v>
      </c>
      <c r="R18" s="118">
        <f>8/12</f>
        <v>0.66666666666666663</v>
      </c>
      <c r="S18" s="69"/>
      <c r="T18" s="69"/>
      <c r="U18" s="69"/>
      <c r="V18" s="45">
        <f>P18+Q18</f>
        <v>2.75</v>
      </c>
      <c r="W18" s="45">
        <f>P18+Q18+R18</f>
        <v>3.4166666666666665</v>
      </c>
      <c r="X18" s="45">
        <f>P18*2+Q18*2</f>
        <v>5.5</v>
      </c>
      <c r="Y18" s="45">
        <f>P18+2*Q18</f>
        <v>4.8333333333333339</v>
      </c>
      <c r="Z18" s="45">
        <f>P18+2*Q18+2*R18</f>
        <v>6.166666666666667</v>
      </c>
      <c r="AA18" s="45">
        <f>P18+2*Q18+2*R18</f>
        <v>6.166666666666667</v>
      </c>
      <c r="AB18" s="45">
        <f>P18+Q18+R18+S18</f>
        <v>3.4166666666666665</v>
      </c>
      <c r="AC18" s="45">
        <f>P18+Q18+R18</f>
        <v>3.4166666666666665</v>
      </c>
      <c r="AD18" s="45">
        <f>SQRT(P18^2+Q18^2)+R18+S18</f>
        <v>2.8540674580677812</v>
      </c>
      <c r="AE18" s="45">
        <f>SQRT(P18^2+Q18^2)+R18+S18</f>
        <v>2.8540674580677812</v>
      </c>
      <c r="AF18" s="45">
        <f>SQRT(P18^2+Q18^2)+R18</f>
        <v>2.8540674580677812</v>
      </c>
      <c r="AG18" s="45">
        <f>SQRT(P18^2+Q18^2)+R18+S18+T18</f>
        <v>2.8540674580677812</v>
      </c>
      <c r="AH18" s="45">
        <f>P18+SQRT(Q18^2+R18^2)+S18</f>
        <v>2.8540674580677812</v>
      </c>
      <c r="AI18" s="45">
        <f>P18+Q18+SQRT(R18^2+S18^2)+T18</f>
        <v>3.4166666666666665</v>
      </c>
      <c r="AJ18" s="45">
        <f>2*P18+2*Q18+T18+2*SQRT(R18^2+S18^2)</f>
        <v>6.833333333333333</v>
      </c>
      <c r="AK18" s="45">
        <f t="shared" si="45"/>
        <v>0.66666666666666663</v>
      </c>
      <c r="AL18" s="45">
        <f t="shared" si="46"/>
        <v>0.66666666666666663</v>
      </c>
      <c r="AM18" s="45">
        <f>P18+SQRT(Q18^2+R18^2)</f>
        <v>2.8540674580677812</v>
      </c>
      <c r="AN18" s="45">
        <f>P18+SQRT(Q18^2+R18^2)</f>
        <v>2.8540674580677812</v>
      </c>
      <c r="AO18" s="45">
        <f>SQRT(P18^2+Q18^2)+R18+SQRT(S18^2+T18^2)</f>
        <v>2.8540674580677812</v>
      </c>
      <c r="AP18" s="45">
        <f>P18+R18*2+2*SQRT(Q18^2+S18^2)</f>
        <v>6.166666666666667</v>
      </c>
      <c r="AQ18" s="45">
        <f>R18+PI()*U18+P18+Q18/COS(ATAN(1/9.25))</f>
        <v>3.4288056380549996</v>
      </c>
      <c r="AR18" s="45">
        <f>R18+PI()*U18+P18+Q18/COS(ATAN(1/5.25))</f>
        <v>3.4541228498444392</v>
      </c>
      <c r="AS18" s="45">
        <f>Q18*2+PI()*P18/2</f>
        <v>5.2138642178632644</v>
      </c>
      <c r="AT18" s="45">
        <f>P18+SQRT(Q18^2+S18^2)+SQRT(R18^2+T18^2)</f>
        <v>3.4166666666666665</v>
      </c>
      <c r="AU18" s="45">
        <f>P18+Q18+S18*3+SQRT(P18^2+(S18+T18-Q18)^2)+SQRT(P18^2+(R18+Q18-S18)^2)</f>
        <v>7.7670552657927221</v>
      </c>
      <c r="AV18" s="45">
        <f>(1/(P18*12))*PI()*R18*SQRT(((P18*12)/2)^2+((Q18*12)-VLOOKUP(B18,Constants!$B$6:$E$16,4,FALSE))^2)+(2*1.5/12*1)*PI()*((Q18*12)-VLOOKUP(B18,Constants!$B$6:$E$16,4,FALSE))</f>
        <v>25.610793397263013</v>
      </c>
      <c r="AW18" s="45">
        <f>Q18*2+P18/COS(ATAN(1/5.25))</f>
        <v>4.8453193119502211</v>
      </c>
      <c r="AX18" s="45">
        <f>P18+Q18+S18+R18/COS(ATAN(1/5.25))</f>
        <v>3.4286526452835542</v>
      </c>
      <c r="AY18" s="45">
        <f>P18*2+R18+S18+Q18</f>
        <v>4.0833333333333339</v>
      </c>
      <c r="AZ18" s="45">
        <f>(P18-Q18)+SQRT(Q18^2+R18^2)+BF18/12</f>
        <v>0.52073412473444769</v>
      </c>
      <c r="BA18" s="45">
        <f>P18*2+Q18*2+R18+2*SQRT(2*S18^2)</f>
        <v>6.166666666666667</v>
      </c>
      <c r="BB18" s="45">
        <f>P18*2+Q18*2</f>
        <v>5.5</v>
      </c>
      <c r="BC18" s="45">
        <f>P18*2+Q18+R18+2*S18/COS(ATAN(1/5.25))+PI()*U18</f>
        <v>4.0833333333333339</v>
      </c>
      <c r="BD18" s="45">
        <f>P18*2+Q18+R18+S18+S18/COS(ATAN(1/5.25))+PI()*U18</f>
        <v>4.0833333333333339</v>
      </c>
      <c r="BE18" s="45">
        <f>Q18*2+R18+P18+2*T18/COS(ATAN(1/5.25))+S18</f>
        <v>5.5000000000000009</v>
      </c>
      <c r="BF18" s="45">
        <f>IFERROR(IF($K19="SER OF",(-VLOOKUP($N19,Constants!$B$24:$I$60,2,FALSE)*VLOOKUP($B19,Constants!$B$6:$L$16,5)-VLOOKUP($N19,Constants!$B$24:$I$60,3,FALSE)*VLOOKUP($B19,Constants!$B$6:$L$16,6)-VLOOKUP($N19,Constants!$B$24:$I$60,4,FALSE)*VLOOKUP($B19,Constants!$B$6:$L$16,7,FALSE)-VLOOKUP($N19,Constants!$B$24:$I$60,5,FALSE)*VLOOKUP($B19,Constants!$B$6:$L$16,8,FALSE)+VLOOKUP($N19,Constants!$B$24:$I$60,6,FALSE)*VLOOKUP($B19,Constants!$B$6:$L$16,9,FALSE)+VLOOKUP($N19,Constants!$B$24:$I$60,7,FALSE)*VLOOKUP($B19,Constants!$B$6:$L$16,10,FALSE)+VLOOKUP($N19,Constants!$B$24:$I$60,8,FALSE)*VLOOKUP($B19,Constants!$B$6:$L$16,11,FALSE)),IF($K17="SER OF",(-VLOOKUP($N17,Constants!$B$24:$I$60,2,FALSE)*VLOOKUP($B17,Constants!$B$6:$L$16,5)-VLOOKUP($N17,Constants!$B$24:$I$60,3,FALSE)*VLOOKUP($B17,Constants!$B$6:$L$16,6)-VLOOKUP($N17,Constants!$B$24:$I$60,4,FALSE)*VLOOKUP($B17,Constants!$B$6:$L$16,7,FALSE)-VLOOKUP($N17,Constants!$B$24:$I$60,5,FALSE)*VLOOKUP($B17,Constants!$B$6:$L$16,8,FALSE)+VLOOKUP($N17,Constants!$B$24:$I$60,6,FALSE)*VLOOKUP($B17,Constants!$B$6:$L$16,9,FALSE)+VLOOKUP($N17,Constants!$B$24:$I$60,7,FALSE)*VLOOKUP($B17,Constants!$B$6:$L$16,10,FALSE)+VLOOKUP($N17,Constants!$B$24:$I$60,8,FALSE)*VLOOKUP($B17,Constants!$B$6:$L$16,11,FALSE)),IF(K18&lt;&gt;"SER OF",(-VLOOKUP($N18,Constants!$B$24:$I$60,2,FALSE)*VLOOKUP($B18,Constants!$B$6:$L$16,5)-VLOOKUP($N18,Constants!$B$24:$I$60,3,FALSE)*VLOOKUP($B18,Constants!$B$6:$L$16,6)-VLOOKUP($N18,Constants!$B$24:$I$60,4,FALSE)*VLOOKUP($B18,Constants!$B$6:$L$16,7,FALSE)-VLOOKUP($N18,Constants!$B$24:$I$60,5,FALSE)*VLOOKUP($B18,Constants!$B$6:$L$16,8,FALSE)+VLOOKUP($N18,Constants!$B$24:$I$60,6,FALSE)*VLOOKUP($B18,Constants!$B$6:$L$16,9,FALSE)+VLOOKUP($N18,Constants!$B$24:$I$60,7,FALSE)*VLOOKUP($B18,Constants!$B$6:$L$16,10,FALSE)+VLOOKUP($N18,Constants!$B$24:$I$60,8,FALSE)*VLOOKUP($B18,Constants!$B$6:$L$16,11,FALSE)),""))),"")</f>
        <v>-3</v>
      </c>
      <c r="BG18" s="45">
        <f t="shared" si="83"/>
        <v>0</v>
      </c>
      <c r="BH18" s="45">
        <f>IF(Q18="TO",(Q19-Q17)/(K19-1),0)</f>
        <v>0</v>
      </c>
      <c r="BI18" s="45">
        <f t="shared" si="79"/>
        <v>0</v>
      </c>
      <c r="BJ18" s="45">
        <f t="shared" si="80"/>
        <v>0</v>
      </c>
      <c r="BK18" s="45">
        <f t="shared" si="81"/>
        <v>0</v>
      </c>
      <c r="BL18" s="45">
        <f t="shared" si="82"/>
        <v>0</v>
      </c>
      <c r="BM18" s="102" t="str">
        <f t="shared" si="65"/>
        <v>-</v>
      </c>
      <c r="BN18" s="102" t="str">
        <f t="shared" si="66"/>
        <v>-</v>
      </c>
      <c r="BO18" s="102" t="str">
        <f t="shared" si="67"/>
        <v>-</v>
      </c>
      <c r="BP18" s="102" t="str">
        <f t="shared" si="68"/>
        <v>-</v>
      </c>
      <c r="BQ18" s="102" t="str">
        <f t="shared" si="69"/>
        <v>-</v>
      </c>
      <c r="BR18" s="102" t="str">
        <f t="shared" si="70"/>
        <v>-</v>
      </c>
      <c r="BS18" s="103" t="str">
        <f t="shared" si="28"/>
        <v/>
      </c>
      <c r="BT18" s="105" t="str">
        <f t="shared" si="71"/>
        <v/>
      </c>
      <c r="BU18" s="63" t="s">
        <v>56</v>
      </c>
      <c r="BV18" s="119" t="s">
        <v>187</v>
      </c>
      <c r="BW18" s="120"/>
      <c r="BX18" s="120"/>
      <c r="BY18" s="120"/>
      <c r="BZ18" s="120"/>
    </row>
    <row r="19" spans="1:78" x14ac:dyDescent="0.2">
      <c r="A19" s="86"/>
      <c r="B19" s="82"/>
      <c r="C19" s="83"/>
      <c r="D19" s="43" t="str">
        <f t="shared" si="29"/>
        <v/>
      </c>
      <c r="E19" s="68"/>
      <c r="F19" s="68"/>
      <c r="G19" s="68"/>
      <c r="H19" s="68"/>
      <c r="I19" s="68"/>
      <c r="J19" s="68"/>
      <c r="K19" s="57" t="str">
        <f>IF(AND(A19="",COUNTIF(E18:J20,"SER OF")=0),"",IF(COUNTIF(E18:J18,"SER OF")&gt;=1,MAX(E19:J19),IF(COUNTIF(E19:J19,"SER OF")&gt;=1,"SER OF",SUM(E19:J19))))</f>
        <v/>
      </c>
      <c r="L19" s="7" t="str">
        <f ca="1">IF(AND($N19="STR",$K19&lt;&gt;"SER OF"),$O19,IF($K19="SER OF","TO",IF(OR(AND($N18="STR",$K18="SER OF"),AND($N20="STR",$K20="SER OF")),O19,IF(SUM(P19:U19)=0,"",IF($K20="SER OF",CEILING(BF19/12+OFFSET(V19,0,N20-1),1/12),IF($K18="SER OF",CEILING(BF19/12+OFFSET(V19,0,N18-1),1/12),CEILING(BF19/12+OFFSET(V19,0,N19-1),1/12)))))))</f>
        <v/>
      </c>
      <c r="M19" s="44" t="str">
        <f ca="1">IFERROR(ROUND(IF(OR(D19&lt;&gt;"",K20&lt;&gt;"SER OF",K18&lt;&gt;"SER OF"),IF(K19="SER OF",VLOOKUP($B19,Constants!$B$6:$E$16,3)*AVERAGE(L18,L20)*K18*K20,VLOOKUP($B19,Constants!$B$6:$E$16,3)*L19*K19)),0),"")</f>
        <v/>
      </c>
      <c r="N19" s="83"/>
      <c r="O19" s="69"/>
      <c r="P19" s="83"/>
      <c r="Q19" s="83"/>
      <c r="R19" s="69"/>
      <c r="S19" s="69"/>
      <c r="T19" s="69"/>
      <c r="U19" s="69"/>
      <c r="V19" s="45">
        <f t="shared" si="72"/>
        <v>0</v>
      </c>
      <c r="W19" s="45">
        <f t="shared" si="31"/>
        <v>0</v>
      </c>
      <c r="X19" s="45">
        <f t="shared" si="32"/>
        <v>0</v>
      </c>
      <c r="Y19" s="45">
        <f t="shared" si="33"/>
        <v>0</v>
      </c>
      <c r="Z19" s="45">
        <f t="shared" si="34"/>
        <v>0</v>
      </c>
      <c r="AA19" s="45">
        <f t="shared" si="35"/>
        <v>0</v>
      </c>
      <c r="AB19" s="45">
        <f t="shared" si="36"/>
        <v>0</v>
      </c>
      <c r="AC19" s="45">
        <f t="shared" si="37"/>
        <v>0</v>
      </c>
      <c r="AD19" s="45">
        <f t="shared" si="38"/>
        <v>0</v>
      </c>
      <c r="AE19" s="45">
        <f t="shared" si="39"/>
        <v>0</v>
      </c>
      <c r="AF19" s="45">
        <f t="shared" si="40"/>
        <v>0</v>
      </c>
      <c r="AG19" s="45">
        <f t="shared" si="41"/>
        <v>0</v>
      </c>
      <c r="AH19" s="45">
        <f t="shared" si="42"/>
        <v>0</v>
      </c>
      <c r="AI19" s="45">
        <f t="shared" si="43"/>
        <v>0</v>
      </c>
      <c r="AJ19" s="45">
        <f t="shared" si="44"/>
        <v>0</v>
      </c>
      <c r="AK19" s="45">
        <f t="shared" si="45"/>
        <v>0</v>
      </c>
      <c r="AL19" s="45">
        <f t="shared" si="46"/>
        <v>0</v>
      </c>
      <c r="AM19" s="45">
        <f t="shared" si="47"/>
        <v>0</v>
      </c>
      <c r="AN19" s="45">
        <f t="shared" si="48"/>
        <v>0</v>
      </c>
      <c r="AO19" s="45">
        <f t="shared" si="49"/>
        <v>0</v>
      </c>
      <c r="AP19" s="45">
        <f t="shared" si="50"/>
        <v>0</v>
      </c>
      <c r="AQ19" s="45">
        <f t="shared" si="51"/>
        <v>0</v>
      </c>
      <c r="AR19" s="45">
        <f t="shared" si="52"/>
        <v>0</v>
      </c>
      <c r="AS19" s="45">
        <f t="shared" si="53"/>
        <v>0</v>
      </c>
      <c r="AT19" s="45">
        <f t="shared" si="54"/>
        <v>0</v>
      </c>
      <c r="AU19" s="45">
        <f t="shared" si="55"/>
        <v>0</v>
      </c>
      <c r="AV19" s="45" t="e">
        <f>(1/(P19*12))*PI()*R19*SQRT(((P19*12)/2)^2+((Q19*12)-VLOOKUP(B19,Constants!$B$6:$E$16,4,FALSE))^2)+(2*1.5/12*1)*PI()*((Q19*12)-VLOOKUP(B19,Constants!$B$6:$E$16,4,FALSE))</f>
        <v>#DIV/0!</v>
      </c>
      <c r="AW19" s="45">
        <f t="shared" si="56"/>
        <v>0</v>
      </c>
      <c r="AX19" s="45">
        <f t="shared" si="57"/>
        <v>0</v>
      </c>
      <c r="AY19" s="45">
        <f t="shared" si="58"/>
        <v>0</v>
      </c>
      <c r="AZ19" s="45" t="e" vm="1">
        <f t="shared" si="59"/>
        <v>#VALUE!</v>
      </c>
      <c r="BA19" s="45">
        <f t="shared" si="60"/>
        <v>0</v>
      </c>
      <c r="BB19" s="45">
        <f t="shared" si="61"/>
        <v>0</v>
      </c>
      <c r="BC19" s="45">
        <f t="shared" si="62"/>
        <v>0</v>
      </c>
      <c r="BD19" s="45">
        <f t="shared" si="63"/>
        <v>0</v>
      </c>
      <c r="BE19" s="45">
        <f t="shared" si="64"/>
        <v>0</v>
      </c>
      <c r="BF19" s="45" t="str">
        <f>IFERROR(IF($K20="SER OF",(-VLOOKUP($N20,Constants!$B$24:$I$60,2,FALSE)*VLOOKUP($B20,Constants!$B$6:$L$16,5)-VLOOKUP($N20,Constants!$B$24:$I$60,3,FALSE)*VLOOKUP($B20,Constants!$B$6:$L$16,6)-VLOOKUP($N20,Constants!$B$24:$I$60,4,FALSE)*VLOOKUP($B20,Constants!$B$6:$L$16,7,FALSE)-VLOOKUP($N20,Constants!$B$24:$I$60,5,FALSE)*VLOOKUP($B20,Constants!$B$6:$L$16,8,FALSE)+VLOOKUP($N20,Constants!$B$24:$I$60,6,FALSE)*VLOOKUP($B20,Constants!$B$6:$L$16,9,FALSE)+VLOOKUP($N20,Constants!$B$24:$I$60,7,FALSE)*VLOOKUP($B20,Constants!$B$6:$L$16,10,FALSE)+VLOOKUP($N20,Constants!$B$24:$I$60,8,FALSE)*VLOOKUP($B20,Constants!$B$6:$L$16,11,FALSE)),IF($K18="SER OF",(-VLOOKUP($N18,Constants!$B$24:$I$60,2,FALSE)*VLOOKUP($B18,Constants!$B$6:$L$16,5)-VLOOKUP($N18,Constants!$B$24:$I$60,3,FALSE)*VLOOKUP($B18,Constants!$B$6:$L$16,6)-VLOOKUP($N18,Constants!$B$24:$I$60,4,FALSE)*VLOOKUP($B18,Constants!$B$6:$L$16,7,FALSE)-VLOOKUP($N18,Constants!$B$24:$I$60,5,FALSE)*VLOOKUP($B18,Constants!$B$6:$L$16,8,FALSE)+VLOOKUP($N18,Constants!$B$24:$I$60,6,FALSE)*VLOOKUP($B18,Constants!$B$6:$L$16,9,FALSE)+VLOOKUP($N18,Constants!$B$24:$I$60,7,FALSE)*VLOOKUP($B18,Constants!$B$6:$L$16,10,FALSE)+VLOOKUP($N18,Constants!$B$24:$I$60,8,FALSE)*VLOOKUP($B18,Constants!$B$6:$L$16,11,FALSE)),IF(K19&lt;&gt;"SER OF",(-VLOOKUP($N19,Constants!$B$24:$I$60,2,FALSE)*VLOOKUP($B19,Constants!$B$6:$L$16,5)-VLOOKUP($N19,Constants!$B$24:$I$60,3,FALSE)*VLOOKUP($B19,Constants!$B$6:$L$16,6)-VLOOKUP($N19,Constants!$B$24:$I$60,4,FALSE)*VLOOKUP($B19,Constants!$B$6:$L$16,7,FALSE)-VLOOKUP($N19,Constants!$B$24:$I$60,5,FALSE)*VLOOKUP($B19,Constants!$B$6:$L$16,8,FALSE)+VLOOKUP($N19,Constants!$B$24:$I$60,6,FALSE)*VLOOKUP($B19,Constants!$B$6:$L$16,9,FALSE)+VLOOKUP($N19,Constants!$B$24:$I$60,7,FALSE)*VLOOKUP($B19,Constants!$B$6:$L$16,10,FALSE)+VLOOKUP($N19,Constants!$B$24:$I$60,8,FALSE)*VLOOKUP($B19,Constants!$B$6:$L$16,11,FALSE)),""))),"")</f>
        <v/>
      </c>
      <c r="BG19" s="45">
        <f>IF(P19="TO",(P20-P18)/(K20-1),0)</f>
        <v>0</v>
      </c>
      <c r="BH19" s="45">
        <f>IF(Q19="TO",(Q20-Q18)/(K20-1),0)</f>
        <v>0</v>
      </c>
      <c r="BI19" s="45">
        <f>IF(R19="TO",(R20-R18)/(K20-1),0)</f>
        <v>0</v>
      </c>
      <c r="BJ19" s="45">
        <f>IF(S19="TO",(S20-S18)/(K20-1),0)</f>
        <v>0</v>
      </c>
      <c r="BK19" s="45">
        <f>IF(T19="TO",(T20-T18)/(K20-1),0)</f>
        <v>0</v>
      </c>
      <c r="BL19" s="45">
        <f>IF(U19="TO",(U20-U18)/(K20-1),0)</f>
        <v>0</v>
      </c>
      <c r="BM19" s="102" t="str">
        <f t="shared" si="65"/>
        <v>-</v>
      </c>
      <c r="BN19" s="102" t="str">
        <f t="shared" si="66"/>
        <v>-</v>
      </c>
      <c r="BO19" s="102" t="str">
        <f t="shared" si="67"/>
        <v>-</v>
      </c>
      <c r="BP19" s="102" t="str">
        <f t="shared" si="68"/>
        <v>-</v>
      </c>
      <c r="BQ19" s="102" t="str">
        <f t="shared" si="69"/>
        <v>-</v>
      </c>
      <c r="BR19" s="102" t="str">
        <f t="shared" si="70"/>
        <v>-</v>
      </c>
      <c r="BS19" s="103" t="str">
        <f>IF(O19="TO","INCR = ",IF(K20="SER OF",IF(COUNT(BM20:BR20)=1," ",IF(COUNT(BM20:BR20)=2,INDEX($BG$4:$BL$4,MATCH(SMALL(BM20:BR20,1),$BG$3:$BL$3,0))&amp;" = ",IF(COUNT(BM20:BR20)=3,INDEX($BG$4:$BL$4,MATCH(SMALL(BM20:BR20,1),$BG$3:$BL$3,0))&amp;" = "," "))),IF(K19="SER OF",IF(COUNT(BM19:BR19)=1,INDEX($BG$4:$BL$4,MATCH(SMALL(BM19:BR19,1),$BG$3:$BL$3,0))&amp;" = ",IF(COUNT(BM19:BR19)=2,INDEX($BG$4:$BL$4,MATCH(SMALL(BM19:BR19,2),$BG$3:$BL$3,0))&amp;" = ",IF(COUNT(BM19:BR19)=3,INDEX($BG$4:$BL$4,MATCH(SMALL(BM19:BR19,2),$BG$3:$BL$3,0))&amp;" = "," "))),IF(K18="SER OF",IF(COUNT(BW18:CB18)=1,"",IF(COUNT(BW18:CB18)=2,"",IF(COUNT(BW18:CB18)=3,INDEX($BG$4:$BL$4,MATCH(SMALL(BW18:CB18,3),$BG$3:$BL$3,0))&amp;" = "," "))),""))))</f>
        <v/>
      </c>
      <c r="BT19" s="105" t="str">
        <f>IF(O19="TO",(L20-L18)/(K20-1),IFERROR(IF(K19="SER OF",INDEX(BG19:BL19,MATCH(LEFT(BS19,6),$BG$4:$BL$4,0)),IF(K20="SER OF",INDEX(BG20:BL20,MATCH(LEFT(BS19,6),$BG$4:$BL$4,0)),IF(K18="SER OF",INDEX(BG18:BL18,MATCH(LEFT(BS19,6),$BG$4:$BL$4,0)),""))),""))</f>
        <v/>
      </c>
      <c r="BU19" s="63" t="s">
        <v>56</v>
      </c>
      <c r="BV19" s="70"/>
    </row>
    <row r="20" spans="1:78" x14ac:dyDescent="0.2">
      <c r="A20" s="86"/>
      <c r="B20" s="82"/>
      <c r="C20" s="83"/>
      <c r="D20" s="43" t="str">
        <f t="shared" si="29"/>
        <v/>
      </c>
      <c r="E20" s="68"/>
      <c r="F20" s="68"/>
      <c r="G20" s="68"/>
      <c r="H20" s="68"/>
      <c r="I20" s="68"/>
      <c r="J20" s="68"/>
      <c r="K20" s="57" t="str">
        <f t="shared" si="30"/>
        <v/>
      </c>
      <c r="L20" s="7" t="str">
        <f t="shared" ca="1" si="1"/>
        <v/>
      </c>
      <c r="M20" s="44" t="str">
        <f ca="1">IFERROR(ROUND(IF(OR(D20&lt;&gt;"",K21&lt;&gt;"SER OF",K19&lt;&gt;"SER OF"),IF(K20="SER OF",VLOOKUP($B20,Constants!$B$6:$E$16,3)*AVERAGE(L19,L21)*K19*K21,VLOOKUP($B20,Constants!$B$6:$E$16,3)*L20*K20)),0),"")</f>
        <v/>
      </c>
      <c r="N20" s="83"/>
      <c r="O20" s="69"/>
      <c r="P20" s="83"/>
      <c r="Q20" s="83"/>
      <c r="R20" s="69"/>
      <c r="S20" s="69"/>
      <c r="T20" s="69"/>
      <c r="U20" s="69"/>
      <c r="V20" s="45">
        <f t="shared" si="72"/>
        <v>0</v>
      </c>
      <c r="W20" s="45">
        <f t="shared" si="31"/>
        <v>0</v>
      </c>
      <c r="X20" s="45">
        <f t="shared" si="32"/>
        <v>0</v>
      </c>
      <c r="Y20" s="45">
        <f t="shared" si="33"/>
        <v>0</v>
      </c>
      <c r="Z20" s="45">
        <f t="shared" si="34"/>
        <v>0</v>
      </c>
      <c r="AA20" s="45">
        <f t="shared" si="35"/>
        <v>0</v>
      </c>
      <c r="AB20" s="45">
        <f t="shared" si="36"/>
        <v>0</v>
      </c>
      <c r="AC20" s="45">
        <f t="shared" si="37"/>
        <v>0</v>
      </c>
      <c r="AD20" s="45">
        <f t="shared" si="38"/>
        <v>0</v>
      </c>
      <c r="AE20" s="45">
        <f t="shared" si="39"/>
        <v>0</v>
      </c>
      <c r="AF20" s="45">
        <f t="shared" si="40"/>
        <v>0</v>
      </c>
      <c r="AG20" s="45">
        <f t="shared" si="41"/>
        <v>0</v>
      </c>
      <c r="AH20" s="45">
        <f t="shared" si="42"/>
        <v>0</v>
      </c>
      <c r="AI20" s="45">
        <f t="shared" si="43"/>
        <v>0</v>
      </c>
      <c r="AJ20" s="45">
        <f t="shared" si="44"/>
        <v>0</v>
      </c>
      <c r="AK20" s="45">
        <f t="shared" si="45"/>
        <v>0</v>
      </c>
      <c r="AL20" s="45">
        <f t="shared" si="46"/>
        <v>0</v>
      </c>
      <c r="AM20" s="45">
        <f t="shared" si="47"/>
        <v>0</v>
      </c>
      <c r="AN20" s="45">
        <f t="shared" si="48"/>
        <v>0</v>
      </c>
      <c r="AO20" s="45">
        <f t="shared" si="49"/>
        <v>0</v>
      </c>
      <c r="AP20" s="45">
        <f t="shared" si="50"/>
        <v>0</v>
      </c>
      <c r="AQ20" s="45">
        <f t="shared" si="51"/>
        <v>0</v>
      </c>
      <c r="AR20" s="45">
        <f t="shared" si="52"/>
        <v>0</v>
      </c>
      <c r="AS20" s="45">
        <f t="shared" si="53"/>
        <v>0</v>
      </c>
      <c r="AT20" s="45">
        <f t="shared" si="54"/>
        <v>0</v>
      </c>
      <c r="AU20" s="45">
        <f t="shared" si="55"/>
        <v>0</v>
      </c>
      <c r="AV20" s="45" t="e">
        <f>(1/(P20*12))*PI()*R20*SQRT(((P20*12)/2)^2+((Q20*12)-VLOOKUP(B20,Constants!$B$6:$E$16,4,FALSE))^2)+(2*1.5/12*1)*PI()*((Q20*12)-VLOOKUP(B20,Constants!$B$6:$E$16,4,FALSE))</f>
        <v>#DIV/0!</v>
      </c>
      <c r="AW20" s="45">
        <f t="shared" si="56"/>
        <v>0</v>
      </c>
      <c r="AX20" s="45">
        <f t="shared" si="57"/>
        <v>0</v>
      </c>
      <c r="AY20" s="45">
        <f t="shared" si="58"/>
        <v>0</v>
      </c>
      <c r="AZ20" s="45" t="e">
        <f t="shared" si="59"/>
        <v>#VALUE!</v>
      </c>
      <c r="BA20" s="45">
        <f t="shared" si="60"/>
        <v>0</v>
      </c>
      <c r="BB20" s="45">
        <f t="shared" si="61"/>
        <v>0</v>
      </c>
      <c r="BC20" s="45">
        <f t="shared" si="62"/>
        <v>0</v>
      </c>
      <c r="BD20" s="45">
        <f t="shared" si="63"/>
        <v>0</v>
      </c>
      <c r="BE20" s="45">
        <f t="shared" si="64"/>
        <v>0</v>
      </c>
      <c r="BF20" s="45" t="str">
        <f>IFERROR(IF($K21="SER OF",(-VLOOKUP($N21,Constants!$B$24:$I$60,2,FALSE)*VLOOKUP($B21,Constants!$B$6:$L$16,5)-VLOOKUP($N21,Constants!$B$24:$I$60,3,FALSE)*VLOOKUP($B21,Constants!$B$6:$L$16,6)-VLOOKUP($N21,Constants!$B$24:$I$60,4,FALSE)*VLOOKUP($B21,Constants!$B$6:$L$16,7,FALSE)-VLOOKUP($N21,Constants!$B$24:$I$60,5,FALSE)*VLOOKUP($B21,Constants!$B$6:$L$16,8,FALSE)+VLOOKUP($N21,Constants!$B$24:$I$60,6,FALSE)*VLOOKUP($B21,Constants!$B$6:$L$16,9,FALSE)+VLOOKUP($N21,Constants!$B$24:$I$60,7,FALSE)*VLOOKUP($B21,Constants!$B$6:$L$16,10,FALSE)+VLOOKUP($N21,Constants!$B$24:$I$60,8,FALSE)*VLOOKUP($B21,Constants!$B$6:$L$16,11,FALSE)),IF($K19="SER OF",(-VLOOKUP($N19,Constants!$B$24:$I$60,2,FALSE)*VLOOKUP($B19,Constants!$B$6:$L$16,5)-VLOOKUP($N19,Constants!$B$24:$I$60,3,FALSE)*VLOOKUP($B19,Constants!$B$6:$L$16,6)-VLOOKUP($N19,Constants!$B$24:$I$60,4,FALSE)*VLOOKUP($B19,Constants!$B$6:$L$16,7,FALSE)-VLOOKUP($N19,Constants!$B$24:$I$60,5,FALSE)*VLOOKUP($B19,Constants!$B$6:$L$16,8,FALSE)+VLOOKUP($N19,Constants!$B$24:$I$60,6,FALSE)*VLOOKUP($B19,Constants!$B$6:$L$16,9,FALSE)+VLOOKUP($N19,Constants!$B$24:$I$60,7,FALSE)*VLOOKUP($B19,Constants!$B$6:$L$16,10,FALSE)+VLOOKUP($N19,Constants!$B$24:$I$60,8,FALSE)*VLOOKUP($B19,Constants!$B$6:$L$16,11,FALSE)),IF(K20&lt;&gt;"SER OF",(-VLOOKUP($N20,Constants!$B$24:$I$60,2,FALSE)*VLOOKUP($B20,Constants!$B$6:$L$16,5)-VLOOKUP($N20,Constants!$B$24:$I$60,3,FALSE)*VLOOKUP($B20,Constants!$B$6:$L$16,6)-VLOOKUP($N20,Constants!$B$24:$I$60,4,FALSE)*VLOOKUP($B20,Constants!$B$6:$L$16,7,FALSE)-VLOOKUP($N20,Constants!$B$24:$I$60,5,FALSE)*VLOOKUP($B20,Constants!$B$6:$L$16,8,FALSE)+VLOOKUP($N20,Constants!$B$24:$I$60,6,FALSE)*VLOOKUP($B20,Constants!$B$6:$L$16,9,FALSE)+VLOOKUP($N20,Constants!$B$24:$I$60,7,FALSE)*VLOOKUP($B20,Constants!$B$6:$L$16,10,FALSE)+VLOOKUP($N20,Constants!$B$24:$I$60,8,FALSE)*VLOOKUP($B20,Constants!$B$6:$L$16,11,FALSE)),""))),"")</f>
        <v/>
      </c>
      <c r="BG20" s="45">
        <f t="shared" si="83"/>
        <v>0</v>
      </c>
      <c r="BH20" s="45">
        <f t="shared" si="78"/>
        <v>0</v>
      </c>
      <c r="BI20" s="45">
        <f t="shared" si="79"/>
        <v>0</v>
      </c>
      <c r="BJ20" s="45">
        <f t="shared" si="80"/>
        <v>0</v>
      </c>
      <c r="BK20" s="45">
        <f t="shared" si="81"/>
        <v>0</v>
      </c>
      <c r="BL20" s="45">
        <f t="shared" si="82"/>
        <v>0</v>
      </c>
      <c r="BM20" s="102" t="str">
        <f t="shared" si="65"/>
        <v>-</v>
      </c>
      <c r="BN20" s="102" t="str">
        <f t="shared" si="66"/>
        <v>-</v>
      </c>
      <c r="BO20" s="102" t="str">
        <f t="shared" si="67"/>
        <v>-</v>
      </c>
      <c r="BP20" s="102" t="str">
        <f t="shared" si="68"/>
        <v>-</v>
      </c>
      <c r="BQ20" s="102" t="str">
        <f t="shared" si="69"/>
        <v>-</v>
      </c>
      <c r="BR20" s="102" t="str">
        <f t="shared" si="70"/>
        <v>-</v>
      </c>
      <c r="BS20" s="103" t="str">
        <f t="shared" si="28"/>
        <v/>
      </c>
      <c r="BT20" s="105" t="str">
        <f t="shared" si="71"/>
        <v/>
      </c>
      <c r="BU20" s="63" t="s">
        <v>56</v>
      </c>
      <c r="BV20" s="70"/>
    </row>
    <row r="21" spans="1:78" x14ac:dyDescent="0.2">
      <c r="A21" s="86"/>
      <c r="B21" s="82"/>
      <c r="C21" s="83"/>
      <c r="D21" s="43" t="str">
        <f t="shared" si="29"/>
        <v/>
      </c>
      <c r="E21" s="68"/>
      <c r="F21" s="68"/>
      <c r="G21" s="68"/>
      <c r="H21" s="68"/>
      <c r="I21" s="68"/>
      <c r="J21" s="68"/>
      <c r="K21" s="57" t="str">
        <f t="shared" si="30"/>
        <v/>
      </c>
      <c r="L21" s="7" t="str">
        <f t="shared" ca="1" si="1"/>
        <v/>
      </c>
      <c r="M21" s="44" t="str">
        <f ca="1">IFERROR(ROUND(IF(OR(D21&lt;&gt;"",K22&lt;&gt;"SER OF",K20&lt;&gt;"SER OF"),IF(K21="SER OF",VLOOKUP($B21,Constants!$B$6:$E$16,3)*AVERAGE(L20,L22)*K20*K22,VLOOKUP($B21,Constants!$B$6:$E$16,3)*L21*K21)),0),"")</f>
        <v/>
      </c>
      <c r="N21" s="83"/>
      <c r="O21" s="69"/>
      <c r="P21" s="69"/>
      <c r="Q21" s="69"/>
      <c r="R21" s="69"/>
      <c r="S21" s="69"/>
      <c r="T21" s="69"/>
      <c r="U21" s="69"/>
      <c r="V21" s="45">
        <f t="shared" si="72"/>
        <v>0</v>
      </c>
      <c r="W21" s="45">
        <f t="shared" si="31"/>
        <v>0</v>
      </c>
      <c r="X21" s="45">
        <f t="shared" si="32"/>
        <v>0</v>
      </c>
      <c r="Y21" s="45">
        <f t="shared" si="33"/>
        <v>0</v>
      </c>
      <c r="Z21" s="45">
        <f t="shared" si="34"/>
        <v>0</v>
      </c>
      <c r="AA21" s="45">
        <f t="shared" si="35"/>
        <v>0</v>
      </c>
      <c r="AB21" s="45">
        <f t="shared" si="36"/>
        <v>0</v>
      </c>
      <c r="AC21" s="45">
        <f t="shared" si="37"/>
        <v>0</v>
      </c>
      <c r="AD21" s="45">
        <f t="shared" si="38"/>
        <v>0</v>
      </c>
      <c r="AE21" s="45">
        <f t="shared" si="39"/>
        <v>0</v>
      </c>
      <c r="AF21" s="45">
        <f t="shared" si="40"/>
        <v>0</v>
      </c>
      <c r="AG21" s="45">
        <f t="shared" si="41"/>
        <v>0</v>
      </c>
      <c r="AH21" s="45">
        <f t="shared" si="42"/>
        <v>0</v>
      </c>
      <c r="AI21" s="45">
        <f t="shared" si="43"/>
        <v>0</v>
      </c>
      <c r="AJ21" s="45">
        <f t="shared" si="44"/>
        <v>0</v>
      </c>
      <c r="AK21" s="45">
        <f t="shared" si="45"/>
        <v>0</v>
      </c>
      <c r="AL21" s="45">
        <f t="shared" si="46"/>
        <v>0</v>
      </c>
      <c r="AM21" s="45">
        <f t="shared" si="47"/>
        <v>0</v>
      </c>
      <c r="AN21" s="45">
        <f t="shared" si="48"/>
        <v>0</v>
      </c>
      <c r="AO21" s="45">
        <f t="shared" si="49"/>
        <v>0</v>
      </c>
      <c r="AP21" s="45">
        <f t="shared" si="50"/>
        <v>0</v>
      </c>
      <c r="AQ21" s="45">
        <f t="shared" si="51"/>
        <v>0</v>
      </c>
      <c r="AR21" s="45">
        <f t="shared" si="52"/>
        <v>0</v>
      </c>
      <c r="AS21" s="45">
        <f t="shared" si="53"/>
        <v>0</v>
      </c>
      <c r="AT21" s="45">
        <f t="shared" si="54"/>
        <v>0</v>
      </c>
      <c r="AU21" s="45">
        <f t="shared" si="55"/>
        <v>0</v>
      </c>
      <c r="AV21" s="45" t="e">
        <f>(1/(P21*12))*PI()*R21*SQRT(((P21*12)/2)^2+((Q21*12)-VLOOKUP(B21,Constants!$B$6:$E$16,4,FALSE))^2)+(2*1.5/12*1)*PI()*((Q21*12)-VLOOKUP(B21,Constants!$B$6:$E$16,4,FALSE))</f>
        <v>#DIV/0!</v>
      </c>
      <c r="AW21" s="45">
        <f t="shared" si="56"/>
        <v>0</v>
      </c>
      <c r="AX21" s="45">
        <f t="shared" si="57"/>
        <v>0</v>
      </c>
      <c r="AY21" s="45">
        <f t="shared" si="58"/>
        <v>0</v>
      </c>
      <c r="AZ21" s="45" t="e">
        <f t="shared" si="59"/>
        <v>#VALUE!</v>
      </c>
      <c r="BA21" s="45">
        <f t="shared" si="60"/>
        <v>0</v>
      </c>
      <c r="BB21" s="45">
        <f t="shared" si="61"/>
        <v>0</v>
      </c>
      <c r="BC21" s="45">
        <f t="shared" si="62"/>
        <v>0</v>
      </c>
      <c r="BD21" s="45">
        <f t="shared" si="63"/>
        <v>0</v>
      </c>
      <c r="BE21" s="45">
        <f t="shared" si="64"/>
        <v>0</v>
      </c>
      <c r="BF21" s="45" t="str">
        <f>IFERROR(IF($K22="SER OF",(-VLOOKUP($N22,Constants!$B$24:$I$60,2,FALSE)*VLOOKUP($B22,Constants!$B$6:$L$16,5)-VLOOKUP($N22,Constants!$B$24:$I$60,3,FALSE)*VLOOKUP($B22,Constants!$B$6:$L$16,6)-VLOOKUP($N22,Constants!$B$24:$I$60,4,FALSE)*VLOOKUP($B22,Constants!$B$6:$L$16,7,FALSE)-VLOOKUP($N22,Constants!$B$24:$I$60,5,FALSE)*VLOOKUP($B22,Constants!$B$6:$L$16,8,FALSE)+VLOOKUP($N22,Constants!$B$24:$I$60,6,FALSE)*VLOOKUP($B22,Constants!$B$6:$L$16,9,FALSE)+VLOOKUP($N22,Constants!$B$24:$I$60,7,FALSE)*VLOOKUP($B22,Constants!$B$6:$L$16,10,FALSE)+VLOOKUP($N22,Constants!$B$24:$I$60,8,FALSE)*VLOOKUP($B22,Constants!$B$6:$L$16,11,FALSE)),IF($K20="SER OF",(-VLOOKUP($N20,Constants!$B$24:$I$60,2,FALSE)*VLOOKUP($B20,Constants!$B$6:$L$16,5)-VLOOKUP($N20,Constants!$B$24:$I$60,3,FALSE)*VLOOKUP($B20,Constants!$B$6:$L$16,6)-VLOOKUP($N20,Constants!$B$24:$I$60,4,FALSE)*VLOOKUP($B20,Constants!$B$6:$L$16,7,FALSE)-VLOOKUP($N20,Constants!$B$24:$I$60,5,FALSE)*VLOOKUP($B20,Constants!$B$6:$L$16,8,FALSE)+VLOOKUP($N20,Constants!$B$24:$I$60,6,FALSE)*VLOOKUP($B20,Constants!$B$6:$L$16,9,FALSE)+VLOOKUP($N20,Constants!$B$24:$I$60,7,FALSE)*VLOOKUP($B20,Constants!$B$6:$L$16,10,FALSE)+VLOOKUP($N20,Constants!$B$24:$I$60,8,FALSE)*VLOOKUP($B20,Constants!$B$6:$L$16,11,FALSE)),IF(K21&lt;&gt;"SER OF",(-VLOOKUP($N21,Constants!$B$24:$I$60,2,FALSE)*VLOOKUP($B21,Constants!$B$6:$L$16,5)-VLOOKUP($N21,Constants!$B$24:$I$60,3,FALSE)*VLOOKUP($B21,Constants!$B$6:$L$16,6)-VLOOKUP($N21,Constants!$B$24:$I$60,4,FALSE)*VLOOKUP($B21,Constants!$B$6:$L$16,7,FALSE)-VLOOKUP($N21,Constants!$B$24:$I$60,5,FALSE)*VLOOKUP($B21,Constants!$B$6:$L$16,8,FALSE)+VLOOKUP($N21,Constants!$B$24:$I$60,6,FALSE)*VLOOKUP($B21,Constants!$B$6:$L$16,9,FALSE)+VLOOKUP($N21,Constants!$B$24:$I$60,7,FALSE)*VLOOKUP($B21,Constants!$B$6:$L$16,10,FALSE)+VLOOKUP($N21,Constants!$B$24:$I$60,8,FALSE)*VLOOKUP($B21,Constants!$B$6:$L$16,11,FALSE)),""))),"")</f>
        <v/>
      </c>
      <c r="BG21" s="45">
        <f t="shared" si="83"/>
        <v>0</v>
      </c>
      <c r="BH21" s="45">
        <f t="shared" si="78"/>
        <v>0</v>
      </c>
      <c r="BI21" s="45">
        <f t="shared" si="79"/>
        <v>0</v>
      </c>
      <c r="BJ21" s="45">
        <f t="shared" si="80"/>
        <v>0</v>
      </c>
      <c r="BK21" s="45">
        <f t="shared" si="81"/>
        <v>0</v>
      </c>
      <c r="BL21" s="45">
        <f t="shared" si="82"/>
        <v>0</v>
      </c>
      <c r="BM21" s="102" t="str">
        <f t="shared" si="65"/>
        <v>-</v>
      </c>
      <c r="BN21" s="102" t="str">
        <f t="shared" si="66"/>
        <v>-</v>
      </c>
      <c r="BO21" s="102" t="str">
        <f t="shared" si="67"/>
        <v>-</v>
      </c>
      <c r="BP21" s="102" t="str">
        <f t="shared" si="68"/>
        <v>-</v>
      </c>
      <c r="BQ21" s="102" t="str">
        <f t="shared" si="69"/>
        <v>-</v>
      </c>
      <c r="BR21" s="102" t="str">
        <f t="shared" si="70"/>
        <v>-</v>
      </c>
      <c r="BS21" s="103" t="str">
        <f t="shared" si="28"/>
        <v/>
      </c>
      <c r="BT21" s="105" t="str">
        <f t="shared" si="71"/>
        <v/>
      </c>
      <c r="BU21" s="63" t="s">
        <v>56</v>
      </c>
    </row>
    <row r="22" spans="1:78" x14ac:dyDescent="0.2">
      <c r="A22" s="86"/>
      <c r="B22" s="82"/>
      <c r="C22" s="83"/>
      <c r="D22" s="43" t="str">
        <f t="shared" si="29"/>
        <v/>
      </c>
      <c r="E22" s="68"/>
      <c r="F22" s="68"/>
      <c r="G22" s="68"/>
      <c r="H22" s="68"/>
      <c r="I22" s="68"/>
      <c r="J22" s="68"/>
      <c r="K22" s="57" t="str">
        <f t="shared" si="30"/>
        <v/>
      </c>
      <c r="L22" s="7" t="str">
        <f t="shared" ca="1" si="1"/>
        <v/>
      </c>
      <c r="M22" s="44" t="str">
        <f ca="1">IFERROR(ROUND(IF(OR(D22&lt;&gt;"",K23&lt;&gt;"SER OF",K21&lt;&gt;"SER OF"),IF(K22="SER OF",VLOOKUP($B22,Constants!$B$6:$E$16,3)*AVERAGE(L21,L23)*K21*K23,VLOOKUP($B22,Constants!$B$6:$E$16,3)*L22*K22)),0),"")</f>
        <v/>
      </c>
      <c r="N22" s="83"/>
      <c r="O22" s="69"/>
      <c r="P22" s="69"/>
      <c r="Q22" s="69"/>
      <c r="R22" s="69"/>
      <c r="S22" s="69"/>
      <c r="T22" s="69"/>
      <c r="U22" s="69"/>
      <c r="V22" s="45">
        <f t="shared" si="72"/>
        <v>0</v>
      </c>
      <c r="W22" s="45">
        <f t="shared" si="31"/>
        <v>0</v>
      </c>
      <c r="X22" s="45">
        <f t="shared" si="32"/>
        <v>0</v>
      </c>
      <c r="Y22" s="45">
        <f t="shared" si="33"/>
        <v>0</v>
      </c>
      <c r="Z22" s="45">
        <f t="shared" si="34"/>
        <v>0</v>
      </c>
      <c r="AA22" s="45">
        <f t="shared" si="35"/>
        <v>0</v>
      </c>
      <c r="AB22" s="45">
        <f t="shared" si="36"/>
        <v>0</v>
      </c>
      <c r="AC22" s="45">
        <f t="shared" si="37"/>
        <v>0</v>
      </c>
      <c r="AD22" s="45">
        <f t="shared" si="38"/>
        <v>0</v>
      </c>
      <c r="AE22" s="45">
        <f t="shared" si="39"/>
        <v>0</v>
      </c>
      <c r="AF22" s="45">
        <f t="shared" si="40"/>
        <v>0</v>
      </c>
      <c r="AG22" s="45">
        <f t="shared" si="41"/>
        <v>0</v>
      </c>
      <c r="AH22" s="45">
        <f t="shared" si="42"/>
        <v>0</v>
      </c>
      <c r="AI22" s="45">
        <f t="shared" si="43"/>
        <v>0</v>
      </c>
      <c r="AJ22" s="45">
        <f t="shared" si="44"/>
        <v>0</v>
      </c>
      <c r="AK22" s="45">
        <f t="shared" si="45"/>
        <v>0</v>
      </c>
      <c r="AL22" s="45">
        <f t="shared" si="46"/>
        <v>0</v>
      </c>
      <c r="AM22" s="45">
        <f t="shared" si="47"/>
        <v>0</v>
      </c>
      <c r="AN22" s="45">
        <f t="shared" si="48"/>
        <v>0</v>
      </c>
      <c r="AO22" s="45">
        <f t="shared" si="49"/>
        <v>0</v>
      </c>
      <c r="AP22" s="45">
        <f t="shared" si="50"/>
        <v>0</v>
      </c>
      <c r="AQ22" s="45">
        <f t="shared" si="51"/>
        <v>0</v>
      </c>
      <c r="AR22" s="45">
        <f t="shared" si="52"/>
        <v>0</v>
      </c>
      <c r="AS22" s="45">
        <f t="shared" si="53"/>
        <v>0</v>
      </c>
      <c r="AT22" s="45">
        <f t="shared" si="54"/>
        <v>0</v>
      </c>
      <c r="AU22" s="45">
        <f t="shared" si="55"/>
        <v>0</v>
      </c>
      <c r="AV22" s="45" t="e">
        <f>(1/(P22*12))*PI()*R22*SQRT(((P22*12)/2)^2+((Q22*12)-VLOOKUP(B22,Constants!$B$6:$E$16,4,FALSE))^2)+(2*1.5/12*1)*PI()*((Q22*12)-VLOOKUP(B22,Constants!$B$6:$E$16,4,FALSE))</f>
        <v>#DIV/0!</v>
      </c>
      <c r="AW22" s="45">
        <f t="shared" si="56"/>
        <v>0</v>
      </c>
      <c r="AX22" s="45">
        <f t="shared" si="57"/>
        <v>0</v>
      </c>
      <c r="AY22" s="45">
        <f t="shared" si="58"/>
        <v>0</v>
      </c>
      <c r="AZ22" s="45" t="e">
        <f t="shared" si="59"/>
        <v>#VALUE!</v>
      </c>
      <c r="BA22" s="45">
        <f t="shared" si="60"/>
        <v>0</v>
      </c>
      <c r="BB22" s="45">
        <f t="shared" si="61"/>
        <v>0</v>
      </c>
      <c r="BC22" s="45">
        <f t="shared" si="62"/>
        <v>0</v>
      </c>
      <c r="BD22" s="45">
        <f t="shared" si="63"/>
        <v>0</v>
      </c>
      <c r="BE22" s="45">
        <f t="shared" si="64"/>
        <v>0</v>
      </c>
      <c r="BF22" s="45" t="str">
        <f>IFERROR(IF($K23="SER OF",(-VLOOKUP($N23,Constants!$B$24:$I$60,2,FALSE)*VLOOKUP($B23,Constants!$B$6:$L$16,5)-VLOOKUP($N23,Constants!$B$24:$I$60,3,FALSE)*VLOOKUP($B23,Constants!$B$6:$L$16,6)-VLOOKUP($N23,Constants!$B$24:$I$60,4,FALSE)*VLOOKUP($B23,Constants!$B$6:$L$16,7,FALSE)-VLOOKUP($N23,Constants!$B$24:$I$60,5,FALSE)*VLOOKUP($B23,Constants!$B$6:$L$16,8,FALSE)+VLOOKUP($N23,Constants!$B$24:$I$60,6,FALSE)*VLOOKUP($B23,Constants!$B$6:$L$16,9,FALSE)+VLOOKUP($N23,Constants!$B$24:$I$60,7,FALSE)*VLOOKUP($B23,Constants!$B$6:$L$16,10,FALSE)+VLOOKUP($N23,Constants!$B$24:$I$60,8,FALSE)*VLOOKUP($B23,Constants!$B$6:$L$16,11,FALSE)),IF($K21="SER OF",(-VLOOKUP($N21,Constants!$B$24:$I$60,2,FALSE)*VLOOKUP($B21,Constants!$B$6:$L$16,5)-VLOOKUP($N21,Constants!$B$24:$I$60,3,FALSE)*VLOOKUP($B21,Constants!$B$6:$L$16,6)-VLOOKUP($N21,Constants!$B$24:$I$60,4,FALSE)*VLOOKUP($B21,Constants!$B$6:$L$16,7,FALSE)-VLOOKUP($N21,Constants!$B$24:$I$60,5,FALSE)*VLOOKUP($B21,Constants!$B$6:$L$16,8,FALSE)+VLOOKUP($N21,Constants!$B$24:$I$60,6,FALSE)*VLOOKUP($B21,Constants!$B$6:$L$16,9,FALSE)+VLOOKUP($N21,Constants!$B$24:$I$60,7,FALSE)*VLOOKUP($B21,Constants!$B$6:$L$16,10,FALSE)+VLOOKUP($N21,Constants!$B$24:$I$60,8,FALSE)*VLOOKUP($B21,Constants!$B$6:$L$16,11,FALSE)),IF(K22&lt;&gt;"SER OF",(-VLOOKUP($N22,Constants!$B$24:$I$60,2,FALSE)*VLOOKUP($B22,Constants!$B$6:$L$16,5)-VLOOKUP($N22,Constants!$B$24:$I$60,3,FALSE)*VLOOKUP($B22,Constants!$B$6:$L$16,6)-VLOOKUP($N22,Constants!$B$24:$I$60,4,FALSE)*VLOOKUP($B22,Constants!$B$6:$L$16,7,FALSE)-VLOOKUP($N22,Constants!$B$24:$I$60,5,FALSE)*VLOOKUP($B22,Constants!$B$6:$L$16,8,FALSE)+VLOOKUP($N22,Constants!$B$24:$I$60,6,FALSE)*VLOOKUP($B22,Constants!$B$6:$L$16,9,FALSE)+VLOOKUP($N22,Constants!$B$24:$I$60,7,FALSE)*VLOOKUP($B22,Constants!$B$6:$L$16,10,FALSE)+VLOOKUP($N22,Constants!$B$24:$I$60,8,FALSE)*VLOOKUP($B22,Constants!$B$6:$L$16,11,FALSE)),""))),"")</f>
        <v/>
      </c>
      <c r="BG22" s="45">
        <f t="shared" si="83"/>
        <v>0</v>
      </c>
      <c r="BH22" s="45">
        <f t="shared" si="78"/>
        <v>0</v>
      </c>
      <c r="BI22" s="45">
        <f t="shared" si="79"/>
        <v>0</v>
      </c>
      <c r="BJ22" s="45">
        <f t="shared" si="80"/>
        <v>0</v>
      </c>
      <c r="BK22" s="45">
        <f t="shared" si="81"/>
        <v>0</v>
      </c>
      <c r="BL22" s="45">
        <f t="shared" si="82"/>
        <v>0</v>
      </c>
      <c r="BM22" s="102" t="str">
        <f t="shared" si="65"/>
        <v>-</v>
      </c>
      <c r="BN22" s="102" t="str">
        <f t="shared" si="66"/>
        <v>-</v>
      </c>
      <c r="BO22" s="102" t="str">
        <f t="shared" si="67"/>
        <v>-</v>
      </c>
      <c r="BP22" s="102" t="str">
        <f t="shared" si="68"/>
        <v>-</v>
      </c>
      <c r="BQ22" s="102" t="str">
        <f t="shared" si="69"/>
        <v>-</v>
      </c>
      <c r="BR22" s="102" t="str">
        <f t="shared" si="70"/>
        <v>-</v>
      </c>
      <c r="BS22" s="103" t="str">
        <f t="shared" si="28"/>
        <v/>
      </c>
      <c r="BT22" s="105" t="str">
        <f t="shared" si="71"/>
        <v/>
      </c>
      <c r="BU22" s="63" t="s">
        <v>56</v>
      </c>
    </row>
    <row r="23" spans="1:78" x14ac:dyDescent="0.2">
      <c r="A23" s="86"/>
      <c r="B23" s="82"/>
      <c r="C23" s="83"/>
      <c r="D23" s="43" t="str">
        <f t="shared" si="29"/>
        <v/>
      </c>
      <c r="E23" s="68"/>
      <c r="F23" s="68"/>
      <c r="G23" s="68"/>
      <c r="H23" s="68"/>
      <c r="I23" s="68"/>
      <c r="J23" s="68"/>
      <c r="K23" s="57" t="str">
        <f t="shared" si="30"/>
        <v/>
      </c>
      <c r="L23" s="7" t="str">
        <f t="shared" ca="1" si="1"/>
        <v/>
      </c>
      <c r="M23" s="44" t="str">
        <f ca="1">IFERROR(ROUND(IF(OR(D23&lt;&gt;"",K24&lt;&gt;"SER OF",K22&lt;&gt;"SER OF"),IF(K23="SER OF",VLOOKUP($B23,Constants!$B$6:$E$16,3)*AVERAGE(L22,L24)*K22*K24,VLOOKUP($B23,Constants!$B$6:$E$16,3)*L23*K23)),0),"")</f>
        <v/>
      </c>
      <c r="N23" s="83"/>
      <c r="O23" s="69"/>
      <c r="P23" s="69"/>
      <c r="Q23" s="69"/>
      <c r="R23" s="69"/>
      <c r="S23" s="69"/>
      <c r="T23" s="69"/>
      <c r="U23" s="69"/>
      <c r="V23" s="45">
        <f t="shared" si="72"/>
        <v>0</v>
      </c>
      <c r="W23" s="45">
        <f t="shared" si="31"/>
        <v>0</v>
      </c>
      <c r="X23" s="45">
        <f t="shared" si="32"/>
        <v>0</v>
      </c>
      <c r="Y23" s="45">
        <f t="shared" si="33"/>
        <v>0</v>
      </c>
      <c r="Z23" s="45">
        <f t="shared" si="34"/>
        <v>0</v>
      </c>
      <c r="AA23" s="45">
        <f t="shared" si="35"/>
        <v>0</v>
      </c>
      <c r="AB23" s="45">
        <f t="shared" si="36"/>
        <v>0</v>
      </c>
      <c r="AC23" s="45">
        <f t="shared" si="37"/>
        <v>0</v>
      </c>
      <c r="AD23" s="45">
        <f t="shared" si="38"/>
        <v>0</v>
      </c>
      <c r="AE23" s="45">
        <f t="shared" si="39"/>
        <v>0</v>
      </c>
      <c r="AF23" s="45">
        <f t="shared" si="40"/>
        <v>0</v>
      </c>
      <c r="AG23" s="45">
        <f t="shared" si="41"/>
        <v>0</v>
      </c>
      <c r="AH23" s="45">
        <f t="shared" si="42"/>
        <v>0</v>
      </c>
      <c r="AI23" s="45">
        <f t="shared" si="43"/>
        <v>0</v>
      </c>
      <c r="AJ23" s="45">
        <f t="shared" si="44"/>
        <v>0</v>
      </c>
      <c r="AK23" s="45">
        <f t="shared" si="45"/>
        <v>0</v>
      </c>
      <c r="AL23" s="45">
        <f t="shared" si="46"/>
        <v>0</v>
      </c>
      <c r="AM23" s="45">
        <f t="shared" si="47"/>
        <v>0</v>
      </c>
      <c r="AN23" s="45">
        <f t="shared" si="48"/>
        <v>0</v>
      </c>
      <c r="AO23" s="45">
        <f t="shared" si="49"/>
        <v>0</v>
      </c>
      <c r="AP23" s="45">
        <f t="shared" si="50"/>
        <v>0</v>
      </c>
      <c r="AQ23" s="45">
        <f t="shared" si="51"/>
        <v>0</v>
      </c>
      <c r="AR23" s="45">
        <f t="shared" si="52"/>
        <v>0</v>
      </c>
      <c r="AS23" s="45">
        <f t="shared" si="53"/>
        <v>0</v>
      </c>
      <c r="AT23" s="45">
        <f t="shared" si="54"/>
        <v>0</v>
      </c>
      <c r="AU23" s="45">
        <f t="shared" si="55"/>
        <v>0</v>
      </c>
      <c r="AV23" s="45" t="e">
        <f>(1/(P23*12))*PI()*R23*SQRT(((P23*12)/2)^2+((Q23*12)-VLOOKUP(B23,Constants!$B$6:$E$16,4,FALSE))^2)+(2*1.5/12*1)*PI()*((Q23*12)-VLOOKUP(B23,Constants!$B$6:$E$16,4,FALSE))</f>
        <v>#DIV/0!</v>
      </c>
      <c r="AW23" s="45">
        <f t="shared" si="56"/>
        <v>0</v>
      </c>
      <c r="AX23" s="45">
        <f t="shared" si="57"/>
        <v>0</v>
      </c>
      <c r="AY23" s="45">
        <f t="shared" si="58"/>
        <v>0</v>
      </c>
      <c r="AZ23" s="45" t="e">
        <f t="shared" si="59"/>
        <v>#VALUE!</v>
      </c>
      <c r="BA23" s="45">
        <f t="shared" si="60"/>
        <v>0</v>
      </c>
      <c r="BB23" s="45">
        <f t="shared" si="61"/>
        <v>0</v>
      </c>
      <c r="BC23" s="45">
        <f t="shared" si="62"/>
        <v>0</v>
      </c>
      <c r="BD23" s="45">
        <f t="shared" si="63"/>
        <v>0</v>
      </c>
      <c r="BE23" s="45">
        <f t="shared" si="64"/>
        <v>0</v>
      </c>
      <c r="BF23" s="45" t="str">
        <f>IFERROR(IF($K24="SER OF",(-VLOOKUP($N24,Constants!$B$24:$I$60,2,FALSE)*VLOOKUP($B24,Constants!$B$6:$L$16,5)-VLOOKUP($N24,Constants!$B$24:$I$60,3,FALSE)*VLOOKUP($B24,Constants!$B$6:$L$16,6)-VLOOKUP($N24,Constants!$B$24:$I$60,4,FALSE)*VLOOKUP($B24,Constants!$B$6:$L$16,7,FALSE)-VLOOKUP($N24,Constants!$B$24:$I$60,5,FALSE)*VLOOKUP($B24,Constants!$B$6:$L$16,8,FALSE)+VLOOKUP($N24,Constants!$B$24:$I$60,6,FALSE)*VLOOKUP($B24,Constants!$B$6:$L$16,9,FALSE)+VLOOKUP($N24,Constants!$B$24:$I$60,7,FALSE)*VLOOKUP($B24,Constants!$B$6:$L$16,10,FALSE)+VLOOKUP($N24,Constants!$B$24:$I$60,8,FALSE)*VLOOKUP($B24,Constants!$B$6:$L$16,11,FALSE)),IF($K22="SER OF",(-VLOOKUP($N22,Constants!$B$24:$I$60,2,FALSE)*VLOOKUP($B22,Constants!$B$6:$L$16,5)-VLOOKUP($N22,Constants!$B$24:$I$60,3,FALSE)*VLOOKUP($B22,Constants!$B$6:$L$16,6)-VLOOKUP($N22,Constants!$B$24:$I$60,4,FALSE)*VLOOKUP($B22,Constants!$B$6:$L$16,7,FALSE)-VLOOKUP($N22,Constants!$B$24:$I$60,5,FALSE)*VLOOKUP($B22,Constants!$B$6:$L$16,8,FALSE)+VLOOKUP($N22,Constants!$B$24:$I$60,6,FALSE)*VLOOKUP($B22,Constants!$B$6:$L$16,9,FALSE)+VLOOKUP($N22,Constants!$B$24:$I$60,7,FALSE)*VLOOKUP($B22,Constants!$B$6:$L$16,10,FALSE)+VLOOKUP($N22,Constants!$B$24:$I$60,8,FALSE)*VLOOKUP($B22,Constants!$B$6:$L$16,11,FALSE)),IF(K23&lt;&gt;"SER OF",(-VLOOKUP($N23,Constants!$B$24:$I$60,2,FALSE)*VLOOKUP($B23,Constants!$B$6:$L$16,5)-VLOOKUP($N23,Constants!$B$24:$I$60,3,FALSE)*VLOOKUP($B23,Constants!$B$6:$L$16,6)-VLOOKUP($N23,Constants!$B$24:$I$60,4,FALSE)*VLOOKUP($B23,Constants!$B$6:$L$16,7,FALSE)-VLOOKUP($N23,Constants!$B$24:$I$60,5,FALSE)*VLOOKUP($B23,Constants!$B$6:$L$16,8,FALSE)+VLOOKUP($N23,Constants!$B$24:$I$60,6,FALSE)*VLOOKUP($B23,Constants!$B$6:$L$16,9,FALSE)+VLOOKUP($N23,Constants!$B$24:$I$60,7,FALSE)*VLOOKUP($B23,Constants!$B$6:$L$16,10,FALSE)+VLOOKUP($N23,Constants!$B$24:$I$60,8,FALSE)*VLOOKUP($B23,Constants!$B$6:$L$16,11,FALSE)),""))),"")</f>
        <v/>
      </c>
      <c r="BG23" s="45">
        <f t="shared" si="83"/>
        <v>0</v>
      </c>
      <c r="BH23" s="45">
        <f t="shared" si="78"/>
        <v>0</v>
      </c>
      <c r="BI23" s="45">
        <f t="shared" si="79"/>
        <v>0</v>
      </c>
      <c r="BJ23" s="45">
        <f t="shared" si="80"/>
        <v>0</v>
      </c>
      <c r="BK23" s="45">
        <f t="shared" si="81"/>
        <v>0</v>
      </c>
      <c r="BL23" s="45">
        <f t="shared" si="82"/>
        <v>0</v>
      </c>
      <c r="BM23" s="102" t="str">
        <f t="shared" si="65"/>
        <v>-</v>
      </c>
      <c r="BN23" s="102" t="str">
        <f t="shared" si="66"/>
        <v>-</v>
      </c>
      <c r="BO23" s="102" t="str">
        <f t="shared" si="67"/>
        <v>-</v>
      </c>
      <c r="BP23" s="102" t="str">
        <f t="shared" si="68"/>
        <v>-</v>
      </c>
      <c r="BQ23" s="102" t="str">
        <f t="shared" si="69"/>
        <v>-</v>
      </c>
      <c r="BR23" s="102" t="str">
        <f t="shared" si="70"/>
        <v>-</v>
      </c>
      <c r="BS23" s="103" t="str">
        <f t="shared" si="28"/>
        <v/>
      </c>
      <c r="BT23" s="105" t="str">
        <f t="shared" si="71"/>
        <v/>
      </c>
      <c r="BU23" s="63" t="s">
        <v>56</v>
      </c>
      <c r="BV23" s="70"/>
    </row>
    <row r="24" spans="1:78" x14ac:dyDescent="0.2">
      <c r="A24" s="86"/>
      <c r="B24" s="82"/>
      <c r="C24" s="83"/>
      <c r="D24" s="43" t="str">
        <f t="shared" si="29"/>
        <v/>
      </c>
      <c r="E24" s="68"/>
      <c r="F24" s="68"/>
      <c r="G24" s="68"/>
      <c r="H24" s="68"/>
      <c r="I24" s="68"/>
      <c r="J24" s="68"/>
      <c r="K24" s="57" t="str">
        <f t="shared" si="30"/>
        <v/>
      </c>
      <c r="L24" s="7" t="str">
        <f t="shared" ca="1" si="1"/>
        <v/>
      </c>
      <c r="M24" s="44" t="str">
        <f ca="1">IFERROR(ROUND(IF(OR(D24&lt;&gt;"",K25&lt;&gt;"SER OF",K23&lt;&gt;"SER OF"),IF(K24="SER OF",VLOOKUP($B24,Constants!$B$6:$E$16,3)*AVERAGE(L23,L25)*K23*K25,VLOOKUP($B24,Constants!$B$6:$E$16,3)*L24*K24)),0),"")</f>
        <v/>
      </c>
      <c r="N24" s="83"/>
      <c r="O24" s="69"/>
      <c r="P24" s="69"/>
      <c r="Q24" s="69"/>
      <c r="R24" s="69"/>
      <c r="S24" s="69"/>
      <c r="T24" s="69"/>
      <c r="U24" s="69"/>
      <c r="V24" s="45">
        <f t="shared" si="72"/>
        <v>0</v>
      </c>
      <c r="W24" s="45">
        <f t="shared" si="31"/>
        <v>0</v>
      </c>
      <c r="X24" s="45">
        <f t="shared" si="32"/>
        <v>0</v>
      </c>
      <c r="Y24" s="45">
        <f t="shared" si="33"/>
        <v>0</v>
      </c>
      <c r="Z24" s="45">
        <f t="shared" si="34"/>
        <v>0</v>
      </c>
      <c r="AA24" s="45">
        <f t="shared" si="35"/>
        <v>0</v>
      </c>
      <c r="AB24" s="45">
        <f t="shared" si="36"/>
        <v>0</v>
      </c>
      <c r="AC24" s="45">
        <f t="shared" si="37"/>
        <v>0</v>
      </c>
      <c r="AD24" s="45">
        <f t="shared" si="38"/>
        <v>0</v>
      </c>
      <c r="AE24" s="45">
        <f t="shared" si="39"/>
        <v>0</v>
      </c>
      <c r="AF24" s="45">
        <f t="shared" si="40"/>
        <v>0</v>
      </c>
      <c r="AG24" s="45">
        <f t="shared" si="41"/>
        <v>0</v>
      </c>
      <c r="AH24" s="45">
        <f t="shared" si="42"/>
        <v>0</v>
      </c>
      <c r="AI24" s="45">
        <f t="shared" si="43"/>
        <v>0</v>
      </c>
      <c r="AJ24" s="45">
        <f t="shared" si="44"/>
        <v>0</v>
      </c>
      <c r="AK24" s="45">
        <f t="shared" si="45"/>
        <v>0</v>
      </c>
      <c r="AL24" s="45">
        <f t="shared" si="46"/>
        <v>0</v>
      </c>
      <c r="AM24" s="45">
        <f t="shared" si="47"/>
        <v>0</v>
      </c>
      <c r="AN24" s="45">
        <f t="shared" si="48"/>
        <v>0</v>
      </c>
      <c r="AO24" s="45">
        <f t="shared" si="49"/>
        <v>0</v>
      </c>
      <c r="AP24" s="45">
        <f t="shared" si="50"/>
        <v>0</v>
      </c>
      <c r="AQ24" s="45">
        <f t="shared" si="51"/>
        <v>0</v>
      </c>
      <c r="AR24" s="45">
        <f t="shared" si="52"/>
        <v>0</v>
      </c>
      <c r="AS24" s="45">
        <f t="shared" si="53"/>
        <v>0</v>
      </c>
      <c r="AT24" s="45">
        <f t="shared" si="54"/>
        <v>0</v>
      </c>
      <c r="AU24" s="45">
        <f t="shared" si="55"/>
        <v>0</v>
      </c>
      <c r="AV24" s="45" t="e">
        <f>(1/(P24*12))*PI()*R24*SQRT(((P24*12)/2)^2+((Q24*12)-VLOOKUP(B24,Constants!$B$6:$E$16,4,FALSE))^2)+(2*1.5/12*1)*PI()*((Q24*12)-VLOOKUP(B24,Constants!$B$6:$E$16,4,FALSE))</f>
        <v>#DIV/0!</v>
      </c>
      <c r="AW24" s="45">
        <f t="shared" si="56"/>
        <v>0</v>
      </c>
      <c r="AX24" s="45">
        <f t="shared" si="57"/>
        <v>0</v>
      </c>
      <c r="AY24" s="45">
        <f t="shared" si="58"/>
        <v>0</v>
      </c>
      <c r="AZ24" s="45" t="e">
        <f t="shared" si="59"/>
        <v>#VALUE!</v>
      </c>
      <c r="BA24" s="45">
        <f t="shared" si="60"/>
        <v>0</v>
      </c>
      <c r="BB24" s="45">
        <f t="shared" si="61"/>
        <v>0</v>
      </c>
      <c r="BC24" s="45">
        <f t="shared" si="62"/>
        <v>0</v>
      </c>
      <c r="BD24" s="45">
        <f t="shared" si="63"/>
        <v>0</v>
      </c>
      <c r="BE24" s="45">
        <f t="shared" si="64"/>
        <v>0</v>
      </c>
      <c r="BF24" s="45" t="str">
        <f>IFERROR(IF($K25="SER OF",(-VLOOKUP($N25,Constants!$B$24:$I$60,2,FALSE)*VLOOKUP($B25,Constants!$B$6:$L$16,5)-VLOOKUP($N25,Constants!$B$24:$I$60,3,FALSE)*VLOOKUP($B25,Constants!$B$6:$L$16,6)-VLOOKUP($N25,Constants!$B$24:$I$60,4,FALSE)*VLOOKUP($B25,Constants!$B$6:$L$16,7,FALSE)-VLOOKUP($N25,Constants!$B$24:$I$60,5,FALSE)*VLOOKUP($B25,Constants!$B$6:$L$16,8,FALSE)+VLOOKUP($N25,Constants!$B$24:$I$60,6,FALSE)*VLOOKUP($B25,Constants!$B$6:$L$16,9,FALSE)+VLOOKUP($N25,Constants!$B$24:$I$60,7,FALSE)*VLOOKUP($B25,Constants!$B$6:$L$16,10,FALSE)+VLOOKUP($N25,Constants!$B$24:$I$60,8,FALSE)*VLOOKUP($B25,Constants!$B$6:$L$16,11,FALSE)),IF($K23="SER OF",(-VLOOKUP($N23,Constants!$B$24:$I$60,2,FALSE)*VLOOKUP($B23,Constants!$B$6:$L$16,5)-VLOOKUP($N23,Constants!$B$24:$I$60,3,FALSE)*VLOOKUP($B23,Constants!$B$6:$L$16,6)-VLOOKUP($N23,Constants!$B$24:$I$60,4,FALSE)*VLOOKUP($B23,Constants!$B$6:$L$16,7,FALSE)-VLOOKUP($N23,Constants!$B$24:$I$60,5,FALSE)*VLOOKUP($B23,Constants!$B$6:$L$16,8,FALSE)+VLOOKUP($N23,Constants!$B$24:$I$60,6,FALSE)*VLOOKUP($B23,Constants!$B$6:$L$16,9,FALSE)+VLOOKUP($N23,Constants!$B$24:$I$60,7,FALSE)*VLOOKUP($B23,Constants!$B$6:$L$16,10,FALSE)+VLOOKUP($N23,Constants!$B$24:$I$60,8,FALSE)*VLOOKUP($B23,Constants!$B$6:$L$16,11,FALSE)),IF(K24&lt;&gt;"SER OF",(-VLOOKUP($N24,Constants!$B$24:$I$60,2,FALSE)*VLOOKUP($B24,Constants!$B$6:$L$16,5)-VLOOKUP($N24,Constants!$B$24:$I$60,3,FALSE)*VLOOKUP($B24,Constants!$B$6:$L$16,6)-VLOOKUP($N24,Constants!$B$24:$I$60,4,FALSE)*VLOOKUP($B24,Constants!$B$6:$L$16,7,FALSE)-VLOOKUP($N24,Constants!$B$24:$I$60,5,FALSE)*VLOOKUP($B24,Constants!$B$6:$L$16,8,FALSE)+VLOOKUP($N24,Constants!$B$24:$I$60,6,FALSE)*VLOOKUP($B24,Constants!$B$6:$L$16,9,FALSE)+VLOOKUP($N24,Constants!$B$24:$I$60,7,FALSE)*VLOOKUP($B24,Constants!$B$6:$L$16,10,FALSE)+VLOOKUP($N24,Constants!$B$24:$I$60,8,FALSE)*VLOOKUP($B24,Constants!$B$6:$L$16,11,FALSE)),""))),"")</f>
        <v/>
      </c>
      <c r="BG24" s="45">
        <f t="shared" si="83"/>
        <v>0</v>
      </c>
      <c r="BH24" s="45">
        <f t="shared" si="78"/>
        <v>0</v>
      </c>
      <c r="BI24" s="45">
        <f t="shared" si="79"/>
        <v>0</v>
      </c>
      <c r="BJ24" s="45">
        <f t="shared" si="80"/>
        <v>0</v>
      </c>
      <c r="BK24" s="45">
        <f t="shared" si="81"/>
        <v>0</v>
      </c>
      <c r="BL24" s="45">
        <f t="shared" si="82"/>
        <v>0</v>
      </c>
      <c r="BM24" s="102" t="str">
        <f t="shared" si="65"/>
        <v>-</v>
      </c>
      <c r="BN24" s="102" t="str">
        <f t="shared" si="66"/>
        <v>-</v>
      </c>
      <c r="BO24" s="102" t="str">
        <f t="shared" si="67"/>
        <v>-</v>
      </c>
      <c r="BP24" s="102" t="str">
        <f t="shared" si="68"/>
        <v>-</v>
      </c>
      <c r="BQ24" s="102" t="str">
        <f t="shared" si="69"/>
        <v>-</v>
      </c>
      <c r="BR24" s="102" t="str">
        <f t="shared" si="70"/>
        <v>-</v>
      </c>
      <c r="BS24" s="103" t="str">
        <f t="shared" si="28"/>
        <v/>
      </c>
      <c r="BT24" s="105" t="str">
        <f t="shared" si="71"/>
        <v/>
      </c>
      <c r="BU24" s="63" t="s">
        <v>56</v>
      </c>
      <c r="BV24" s="67"/>
    </row>
    <row r="25" spans="1:78" x14ac:dyDescent="0.2">
      <c r="A25" s="86"/>
      <c r="B25" s="82"/>
      <c r="C25" s="83"/>
      <c r="D25" s="43" t="str">
        <f t="shared" si="29"/>
        <v/>
      </c>
      <c r="E25" s="68"/>
      <c r="F25" s="68"/>
      <c r="G25" s="68"/>
      <c r="H25" s="68"/>
      <c r="I25" s="68"/>
      <c r="J25" s="68"/>
      <c r="K25" s="57" t="str">
        <f t="shared" si="30"/>
        <v/>
      </c>
      <c r="L25" s="7" t="str">
        <f t="shared" ca="1" si="1"/>
        <v/>
      </c>
      <c r="M25" s="44" t="str">
        <f ca="1">IFERROR(ROUND(IF(OR(D25&lt;&gt;"",K26&lt;&gt;"SER OF",K24&lt;&gt;"SER OF"),IF(K25="SER OF",VLOOKUP($B25,Constants!$B$6:$E$16,3)*AVERAGE(L24,L26)*K24*K26,VLOOKUP($B25,Constants!$B$6:$E$16,3)*L25*K25)),0),"")</f>
        <v/>
      </c>
      <c r="N25" s="83"/>
      <c r="O25" s="69"/>
      <c r="P25" s="69"/>
      <c r="Q25" s="69"/>
      <c r="R25" s="69"/>
      <c r="S25" s="69"/>
      <c r="T25" s="69"/>
      <c r="U25" s="69"/>
      <c r="V25" s="45">
        <f t="shared" si="72"/>
        <v>0</v>
      </c>
      <c r="W25" s="45">
        <f t="shared" si="31"/>
        <v>0</v>
      </c>
      <c r="X25" s="45">
        <f t="shared" si="32"/>
        <v>0</v>
      </c>
      <c r="Y25" s="45">
        <f t="shared" si="33"/>
        <v>0</v>
      </c>
      <c r="Z25" s="45">
        <f t="shared" si="34"/>
        <v>0</v>
      </c>
      <c r="AA25" s="45">
        <f t="shared" si="35"/>
        <v>0</v>
      </c>
      <c r="AB25" s="45">
        <f t="shared" si="36"/>
        <v>0</v>
      </c>
      <c r="AC25" s="45">
        <f t="shared" si="37"/>
        <v>0</v>
      </c>
      <c r="AD25" s="45">
        <f t="shared" si="38"/>
        <v>0</v>
      </c>
      <c r="AE25" s="45">
        <f t="shared" si="39"/>
        <v>0</v>
      </c>
      <c r="AF25" s="45">
        <f t="shared" si="40"/>
        <v>0</v>
      </c>
      <c r="AG25" s="45">
        <f t="shared" si="41"/>
        <v>0</v>
      </c>
      <c r="AH25" s="45">
        <f t="shared" si="42"/>
        <v>0</v>
      </c>
      <c r="AI25" s="45">
        <f t="shared" si="43"/>
        <v>0</v>
      </c>
      <c r="AJ25" s="45">
        <f t="shared" si="44"/>
        <v>0</v>
      </c>
      <c r="AK25" s="45">
        <f t="shared" si="45"/>
        <v>0</v>
      </c>
      <c r="AL25" s="45">
        <f t="shared" si="46"/>
        <v>0</v>
      </c>
      <c r="AM25" s="45">
        <f t="shared" si="47"/>
        <v>0</v>
      </c>
      <c r="AN25" s="45">
        <f t="shared" si="48"/>
        <v>0</v>
      </c>
      <c r="AO25" s="45">
        <f t="shared" si="49"/>
        <v>0</v>
      </c>
      <c r="AP25" s="45">
        <f t="shared" si="50"/>
        <v>0</v>
      </c>
      <c r="AQ25" s="45">
        <f t="shared" si="51"/>
        <v>0</v>
      </c>
      <c r="AR25" s="45">
        <f t="shared" si="52"/>
        <v>0</v>
      </c>
      <c r="AS25" s="45">
        <f t="shared" si="53"/>
        <v>0</v>
      </c>
      <c r="AT25" s="45">
        <f t="shared" si="54"/>
        <v>0</v>
      </c>
      <c r="AU25" s="45">
        <f t="shared" si="55"/>
        <v>0</v>
      </c>
      <c r="AV25" s="45" t="e">
        <f>(1/(P25*12))*PI()*R25*SQRT(((P25*12)/2)^2+((Q25*12)-VLOOKUP(B25,Constants!$B$6:$E$16,4,FALSE))^2)+(2*1.5/12*1)*PI()*((Q25*12)-VLOOKUP(B25,Constants!$B$6:$E$16,4,FALSE))</f>
        <v>#DIV/0!</v>
      </c>
      <c r="AW25" s="45">
        <f t="shared" si="56"/>
        <v>0</v>
      </c>
      <c r="AX25" s="45">
        <f t="shared" si="57"/>
        <v>0</v>
      </c>
      <c r="AY25" s="45">
        <f t="shared" si="58"/>
        <v>0</v>
      </c>
      <c r="AZ25" s="45" t="e">
        <f t="shared" si="59"/>
        <v>#VALUE!</v>
      </c>
      <c r="BA25" s="45">
        <f t="shared" si="60"/>
        <v>0</v>
      </c>
      <c r="BB25" s="45">
        <f t="shared" si="61"/>
        <v>0</v>
      </c>
      <c r="BC25" s="45">
        <f t="shared" si="62"/>
        <v>0</v>
      </c>
      <c r="BD25" s="45">
        <f t="shared" si="63"/>
        <v>0</v>
      </c>
      <c r="BE25" s="45">
        <f t="shared" si="64"/>
        <v>0</v>
      </c>
      <c r="BF25" s="45" t="str">
        <f>IFERROR(IF($K26="SER OF",(-VLOOKUP($N26,Constants!$B$24:$I$60,2,FALSE)*VLOOKUP($B26,Constants!$B$6:$L$16,5)-VLOOKUP($N26,Constants!$B$24:$I$60,3,FALSE)*VLOOKUP($B26,Constants!$B$6:$L$16,6)-VLOOKUP($N26,Constants!$B$24:$I$60,4,FALSE)*VLOOKUP($B26,Constants!$B$6:$L$16,7,FALSE)-VLOOKUP($N26,Constants!$B$24:$I$60,5,FALSE)*VLOOKUP($B26,Constants!$B$6:$L$16,8,FALSE)+VLOOKUP($N26,Constants!$B$24:$I$60,6,FALSE)*VLOOKUP($B26,Constants!$B$6:$L$16,9,FALSE)+VLOOKUP($N26,Constants!$B$24:$I$60,7,FALSE)*VLOOKUP($B26,Constants!$B$6:$L$16,10,FALSE)+VLOOKUP($N26,Constants!$B$24:$I$60,8,FALSE)*VLOOKUP($B26,Constants!$B$6:$L$16,11,FALSE)),IF($K24="SER OF",(-VLOOKUP($N24,Constants!$B$24:$I$60,2,FALSE)*VLOOKUP($B24,Constants!$B$6:$L$16,5)-VLOOKUP($N24,Constants!$B$24:$I$60,3,FALSE)*VLOOKUP($B24,Constants!$B$6:$L$16,6)-VLOOKUP($N24,Constants!$B$24:$I$60,4,FALSE)*VLOOKUP($B24,Constants!$B$6:$L$16,7,FALSE)-VLOOKUP($N24,Constants!$B$24:$I$60,5,FALSE)*VLOOKUP($B24,Constants!$B$6:$L$16,8,FALSE)+VLOOKUP($N24,Constants!$B$24:$I$60,6,FALSE)*VLOOKUP($B24,Constants!$B$6:$L$16,9,FALSE)+VLOOKUP($N24,Constants!$B$24:$I$60,7,FALSE)*VLOOKUP($B24,Constants!$B$6:$L$16,10,FALSE)+VLOOKUP($N24,Constants!$B$24:$I$60,8,FALSE)*VLOOKUP($B24,Constants!$B$6:$L$16,11,FALSE)),IF(K25&lt;&gt;"SER OF",(-VLOOKUP($N25,Constants!$B$24:$I$60,2,FALSE)*VLOOKUP($B25,Constants!$B$6:$L$16,5)-VLOOKUP($N25,Constants!$B$24:$I$60,3,FALSE)*VLOOKUP($B25,Constants!$B$6:$L$16,6)-VLOOKUP($N25,Constants!$B$24:$I$60,4,FALSE)*VLOOKUP($B25,Constants!$B$6:$L$16,7,FALSE)-VLOOKUP($N25,Constants!$B$24:$I$60,5,FALSE)*VLOOKUP($B25,Constants!$B$6:$L$16,8,FALSE)+VLOOKUP($N25,Constants!$B$24:$I$60,6,FALSE)*VLOOKUP($B25,Constants!$B$6:$L$16,9,FALSE)+VLOOKUP($N25,Constants!$B$24:$I$60,7,FALSE)*VLOOKUP($B25,Constants!$B$6:$L$16,10,FALSE)+VLOOKUP($N25,Constants!$B$24:$I$60,8,FALSE)*VLOOKUP($B25,Constants!$B$6:$L$16,11,FALSE)),""))),"")</f>
        <v/>
      </c>
      <c r="BG25" s="45">
        <f t="shared" si="83"/>
        <v>0</v>
      </c>
      <c r="BH25" s="45">
        <f t="shared" si="78"/>
        <v>0</v>
      </c>
      <c r="BI25" s="45">
        <f t="shared" si="79"/>
        <v>0</v>
      </c>
      <c r="BJ25" s="45">
        <f t="shared" si="80"/>
        <v>0</v>
      </c>
      <c r="BK25" s="45">
        <f t="shared" si="81"/>
        <v>0</v>
      </c>
      <c r="BL25" s="45">
        <f t="shared" si="82"/>
        <v>0</v>
      </c>
      <c r="BM25" s="102" t="str">
        <f t="shared" si="65"/>
        <v>-</v>
      </c>
      <c r="BN25" s="102" t="str">
        <f t="shared" si="66"/>
        <v>-</v>
      </c>
      <c r="BO25" s="102" t="str">
        <f t="shared" si="67"/>
        <v>-</v>
      </c>
      <c r="BP25" s="102" t="str">
        <f t="shared" si="68"/>
        <v>-</v>
      </c>
      <c r="BQ25" s="102" t="str">
        <f t="shared" si="69"/>
        <v>-</v>
      </c>
      <c r="BR25" s="102" t="str">
        <f t="shared" si="70"/>
        <v>-</v>
      </c>
      <c r="BS25" s="103" t="str">
        <f t="shared" si="28"/>
        <v/>
      </c>
      <c r="BT25" s="105" t="str">
        <f t="shared" si="71"/>
        <v/>
      </c>
      <c r="BU25" s="63" t="s">
        <v>56</v>
      </c>
      <c r="BV25" s="67"/>
    </row>
    <row r="26" spans="1:78" x14ac:dyDescent="0.2">
      <c r="A26" s="86"/>
      <c r="B26" s="82"/>
      <c r="C26" s="83"/>
      <c r="D26" s="43" t="str">
        <f t="shared" si="29"/>
        <v/>
      </c>
      <c r="E26" s="68"/>
      <c r="F26" s="68"/>
      <c r="G26" s="68"/>
      <c r="H26" s="68"/>
      <c r="I26" s="68"/>
      <c r="J26" s="68"/>
      <c r="K26" s="57" t="str">
        <f t="shared" si="30"/>
        <v/>
      </c>
      <c r="L26" s="7" t="str">
        <f t="shared" ca="1" si="1"/>
        <v/>
      </c>
      <c r="M26" s="44" t="str">
        <f ca="1">IFERROR(ROUND(IF(OR(D26&lt;&gt;"",K27&lt;&gt;"SER OF",K25&lt;&gt;"SER OF"),IF(K26="SER OF",VLOOKUP($B26,Constants!$B$6:$E$16,3)*AVERAGE(L25,L27)*K25*K27,VLOOKUP($B26,Constants!$B$6:$E$16,3)*L26*K26)),0),"")</f>
        <v/>
      </c>
      <c r="N26" s="83"/>
      <c r="O26" s="69"/>
      <c r="P26" s="69"/>
      <c r="Q26" s="69"/>
      <c r="R26" s="69"/>
      <c r="S26" s="69"/>
      <c r="T26" s="69"/>
      <c r="U26" s="69"/>
      <c r="V26" s="45">
        <f t="shared" si="72"/>
        <v>0</v>
      </c>
      <c r="W26" s="45">
        <f t="shared" si="31"/>
        <v>0</v>
      </c>
      <c r="X26" s="45">
        <f t="shared" si="32"/>
        <v>0</v>
      </c>
      <c r="Y26" s="45">
        <f t="shared" si="33"/>
        <v>0</v>
      </c>
      <c r="Z26" s="45">
        <f t="shared" si="34"/>
        <v>0</v>
      </c>
      <c r="AA26" s="45">
        <f t="shared" si="35"/>
        <v>0</v>
      </c>
      <c r="AB26" s="45">
        <f t="shared" si="36"/>
        <v>0</v>
      </c>
      <c r="AC26" s="45">
        <f t="shared" si="37"/>
        <v>0</v>
      </c>
      <c r="AD26" s="45">
        <f t="shared" si="38"/>
        <v>0</v>
      </c>
      <c r="AE26" s="45">
        <f t="shared" si="39"/>
        <v>0</v>
      </c>
      <c r="AF26" s="45">
        <f t="shared" si="40"/>
        <v>0</v>
      </c>
      <c r="AG26" s="45">
        <f t="shared" si="41"/>
        <v>0</v>
      </c>
      <c r="AH26" s="45">
        <f t="shared" si="42"/>
        <v>0</v>
      </c>
      <c r="AI26" s="45">
        <f t="shared" si="43"/>
        <v>0</v>
      </c>
      <c r="AJ26" s="45">
        <f t="shared" si="44"/>
        <v>0</v>
      </c>
      <c r="AK26" s="45">
        <f t="shared" si="45"/>
        <v>0</v>
      </c>
      <c r="AL26" s="45">
        <f t="shared" si="46"/>
        <v>0</v>
      </c>
      <c r="AM26" s="45">
        <f t="shared" si="47"/>
        <v>0</v>
      </c>
      <c r="AN26" s="45">
        <f t="shared" si="48"/>
        <v>0</v>
      </c>
      <c r="AO26" s="45">
        <f t="shared" si="49"/>
        <v>0</v>
      </c>
      <c r="AP26" s="45">
        <f t="shared" si="50"/>
        <v>0</v>
      </c>
      <c r="AQ26" s="45">
        <f t="shared" si="51"/>
        <v>0</v>
      </c>
      <c r="AR26" s="45">
        <f t="shared" si="52"/>
        <v>0</v>
      </c>
      <c r="AS26" s="45">
        <f t="shared" si="53"/>
        <v>0</v>
      </c>
      <c r="AT26" s="45">
        <f t="shared" si="54"/>
        <v>0</v>
      </c>
      <c r="AU26" s="45">
        <f t="shared" si="55"/>
        <v>0</v>
      </c>
      <c r="AV26" s="45" t="e">
        <f>(1/(P26*12))*PI()*R26*SQRT(((P26*12)/2)^2+((Q26*12)-VLOOKUP(B26,Constants!$B$6:$E$16,4,FALSE))^2)+(2*1.5/12*1)*PI()*((Q26*12)-VLOOKUP(B26,Constants!$B$6:$E$16,4,FALSE))</f>
        <v>#DIV/0!</v>
      </c>
      <c r="AW26" s="45">
        <f t="shared" si="56"/>
        <v>0</v>
      </c>
      <c r="AX26" s="45">
        <f t="shared" si="57"/>
        <v>0</v>
      </c>
      <c r="AY26" s="45">
        <f t="shared" si="58"/>
        <v>0</v>
      </c>
      <c r="AZ26" s="45" t="e">
        <f t="shared" si="59"/>
        <v>#VALUE!</v>
      </c>
      <c r="BA26" s="45">
        <f t="shared" si="60"/>
        <v>0</v>
      </c>
      <c r="BB26" s="45">
        <f t="shared" si="61"/>
        <v>0</v>
      </c>
      <c r="BC26" s="45">
        <f t="shared" si="62"/>
        <v>0</v>
      </c>
      <c r="BD26" s="45">
        <f t="shared" si="63"/>
        <v>0</v>
      </c>
      <c r="BE26" s="45">
        <f t="shared" si="64"/>
        <v>0</v>
      </c>
      <c r="BF26" s="45" t="str">
        <f>IFERROR(IF($K27="SER OF",(-VLOOKUP($N27,Constants!$B$24:$I$60,2,FALSE)*VLOOKUP($B27,Constants!$B$6:$L$16,5)-VLOOKUP($N27,Constants!$B$24:$I$60,3,FALSE)*VLOOKUP($B27,Constants!$B$6:$L$16,6)-VLOOKUP($N27,Constants!$B$24:$I$60,4,FALSE)*VLOOKUP($B27,Constants!$B$6:$L$16,7,FALSE)-VLOOKUP($N27,Constants!$B$24:$I$60,5,FALSE)*VLOOKUP($B27,Constants!$B$6:$L$16,8,FALSE)+VLOOKUP($N27,Constants!$B$24:$I$60,6,FALSE)*VLOOKUP($B27,Constants!$B$6:$L$16,9,FALSE)+VLOOKUP($N27,Constants!$B$24:$I$60,7,FALSE)*VLOOKUP($B27,Constants!$B$6:$L$16,10,FALSE)+VLOOKUP($N27,Constants!$B$24:$I$60,8,FALSE)*VLOOKUP($B27,Constants!$B$6:$L$16,11,FALSE)),IF($K25="SER OF",(-VLOOKUP($N25,Constants!$B$24:$I$60,2,FALSE)*VLOOKUP($B25,Constants!$B$6:$L$16,5)-VLOOKUP($N25,Constants!$B$24:$I$60,3,FALSE)*VLOOKUP($B25,Constants!$B$6:$L$16,6)-VLOOKUP($N25,Constants!$B$24:$I$60,4,FALSE)*VLOOKUP($B25,Constants!$B$6:$L$16,7,FALSE)-VLOOKUP($N25,Constants!$B$24:$I$60,5,FALSE)*VLOOKUP($B25,Constants!$B$6:$L$16,8,FALSE)+VLOOKUP($N25,Constants!$B$24:$I$60,6,FALSE)*VLOOKUP($B25,Constants!$B$6:$L$16,9,FALSE)+VLOOKUP($N25,Constants!$B$24:$I$60,7,FALSE)*VLOOKUP($B25,Constants!$B$6:$L$16,10,FALSE)+VLOOKUP($N25,Constants!$B$24:$I$60,8,FALSE)*VLOOKUP($B25,Constants!$B$6:$L$16,11,FALSE)),IF(K26&lt;&gt;"SER OF",(-VLOOKUP($N26,Constants!$B$24:$I$60,2,FALSE)*VLOOKUP($B26,Constants!$B$6:$L$16,5)-VLOOKUP($N26,Constants!$B$24:$I$60,3,FALSE)*VLOOKUP($B26,Constants!$B$6:$L$16,6)-VLOOKUP($N26,Constants!$B$24:$I$60,4,FALSE)*VLOOKUP($B26,Constants!$B$6:$L$16,7,FALSE)-VLOOKUP($N26,Constants!$B$24:$I$60,5,FALSE)*VLOOKUP($B26,Constants!$B$6:$L$16,8,FALSE)+VLOOKUP($N26,Constants!$B$24:$I$60,6,FALSE)*VLOOKUP($B26,Constants!$B$6:$L$16,9,FALSE)+VLOOKUP($N26,Constants!$B$24:$I$60,7,FALSE)*VLOOKUP($B26,Constants!$B$6:$L$16,10,FALSE)+VLOOKUP($N26,Constants!$B$24:$I$60,8,FALSE)*VLOOKUP($B26,Constants!$B$6:$L$16,11,FALSE)),""))),"")</f>
        <v/>
      </c>
      <c r="BG26" s="45">
        <f t="shared" si="83"/>
        <v>0</v>
      </c>
      <c r="BH26" s="45">
        <f t="shared" si="78"/>
        <v>0</v>
      </c>
      <c r="BI26" s="45">
        <f t="shared" si="79"/>
        <v>0</v>
      </c>
      <c r="BJ26" s="45">
        <f t="shared" si="80"/>
        <v>0</v>
      </c>
      <c r="BK26" s="45">
        <f t="shared" si="81"/>
        <v>0</v>
      </c>
      <c r="BL26" s="45">
        <f t="shared" si="82"/>
        <v>0</v>
      </c>
      <c r="BM26" s="102" t="str">
        <f t="shared" si="65"/>
        <v>-</v>
      </c>
      <c r="BN26" s="102" t="str">
        <f t="shared" si="66"/>
        <v>-</v>
      </c>
      <c r="BO26" s="102" t="str">
        <f t="shared" si="67"/>
        <v>-</v>
      </c>
      <c r="BP26" s="102" t="str">
        <f t="shared" si="68"/>
        <v>-</v>
      </c>
      <c r="BQ26" s="102" t="str">
        <f t="shared" si="69"/>
        <v>-</v>
      </c>
      <c r="BR26" s="102" t="str">
        <f t="shared" si="70"/>
        <v>-</v>
      </c>
      <c r="BS26" s="103" t="str">
        <f t="shared" si="28"/>
        <v/>
      </c>
      <c r="BT26" s="105" t="str">
        <f t="shared" si="71"/>
        <v/>
      </c>
      <c r="BU26" s="63" t="s">
        <v>56</v>
      </c>
      <c r="BV26" s="67"/>
    </row>
    <row r="27" spans="1:78" x14ac:dyDescent="0.2">
      <c r="A27" s="86"/>
      <c r="B27" s="82"/>
      <c r="C27" s="83"/>
      <c r="D27" s="43" t="str">
        <f t="shared" si="29"/>
        <v/>
      </c>
      <c r="E27" s="68"/>
      <c r="F27" s="68"/>
      <c r="G27" s="68"/>
      <c r="H27" s="68"/>
      <c r="I27" s="68"/>
      <c r="J27" s="68"/>
      <c r="K27" s="57" t="str">
        <f t="shared" si="30"/>
        <v/>
      </c>
      <c r="L27" s="7" t="str">
        <f t="shared" ca="1" si="1"/>
        <v/>
      </c>
      <c r="M27" s="44" t="str">
        <f ca="1">IFERROR(ROUND(IF(OR(D27&lt;&gt;"",K28&lt;&gt;"SER OF",K26&lt;&gt;"SER OF"),IF(K27="SER OF",VLOOKUP($B27,Constants!$B$6:$E$16,3)*AVERAGE(L26,L28)*K26*K28,VLOOKUP($B27,Constants!$B$6:$E$16,3)*L27*K27)),0),"")</f>
        <v/>
      </c>
      <c r="N27" s="83"/>
      <c r="O27" s="69"/>
      <c r="P27" s="69"/>
      <c r="Q27" s="69"/>
      <c r="R27" s="69"/>
      <c r="S27" s="69"/>
      <c r="T27" s="69"/>
      <c r="U27" s="69"/>
      <c r="V27" s="45">
        <f t="shared" si="72"/>
        <v>0</v>
      </c>
      <c r="W27" s="45">
        <f t="shared" si="31"/>
        <v>0</v>
      </c>
      <c r="X27" s="45">
        <f t="shared" si="32"/>
        <v>0</v>
      </c>
      <c r="Y27" s="45">
        <f t="shared" si="33"/>
        <v>0</v>
      </c>
      <c r="Z27" s="45">
        <f t="shared" si="34"/>
        <v>0</v>
      </c>
      <c r="AA27" s="45">
        <f t="shared" si="35"/>
        <v>0</v>
      </c>
      <c r="AB27" s="45">
        <f t="shared" si="36"/>
        <v>0</v>
      </c>
      <c r="AC27" s="45">
        <f t="shared" si="37"/>
        <v>0</v>
      </c>
      <c r="AD27" s="45">
        <f t="shared" si="38"/>
        <v>0</v>
      </c>
      <c r="AE27" s="45">
        <f t="shared" si="39"/>
        <v>0</v>
      </c>
      <c r="AF27" s="45">
        <f t="shared" si="40"/>
        <v>0</v>
      </c>
      <c r="AG27" s="45">
        <f t="shared" si="41"/>
        <v>0</v>
      </c>
      <c r="AH27" s="45">
        <f t="shared" si="42"/>
        <v>0</v>
      </c>
      <c r="AI27" s="45">
        <f t="shared" si="43"/>
        <v>0</v>
      </c>
      <c r="AJ27" s="45">
        <f t="shared" si="44"/>
        <v>0</v>
      </c>
      <c r="AK27" s="45">
        <f t="shared" si="45"/>
        <v>0</v>
      </c>
      <c r="AL27" s="45">
        <f t="shared" si="46"/>
        <v>0</v>
      </c>
      <c r="AM27" s="45">
        <f t="shared" si="47"/>
        <v>0</v>
      </c>
      <c r="AN27" s="45">
        <f t="shared" si="48"/>
        <v>0</v>
      </c>
      <c r="AO27" s="45">
        <f t="shared" si="49"/>
        <v>0</v>
      </c>
      <c r="AP27" s="45">
        <f t="shared" si="50"/>
        <v>0</v>
      </c>
      <c r="AQ27" s="45">
        <f t="shared" si="51"/>
        <v>0</v>
      </c>
      <c r="AR27" s="45">
        <f t="shared" si="52"/>
        <v>0</v>
      </c>
      <c r="AS27" s="45">
        <f t="shared" si="53"/>
        <v>0</v>
      </c>
      <c r="AT27" s="45">
        <f t="shared" si="54"/>
        <v>0</v>
      </c>
      <c r="AU27" s="45">
        <f t="shared" si="55"/>
        <v>0</v>
      </c>
      <c r="AV27" s="45" t="e">
        <f>(1/(P27*12))*PI()*R27*SQRT(((P27*12)/2)^2+((Q27*12)-VLOOKUP(B27,Constants!$B$6:$E$16,4,FALSE))^2)+(2*1.5/12*1)*PI()*((Q27*12)-VLOOKUP(B27,Constants!$B$6:$E$16,4,FALSE))</f>
        <v>#DIV/0!</v>
      </c>
      <c r="AW27" s="45">
        <f t="shared" si="56"/>
        <v>0</v>
      </c>
      <c r="AX27" s="45">
        <f t="shared" si="57"/>
        <v>0</v>
      </c>
      <c r="AY27" s="45">
        <f t="shared" si="58"/>
        <v>0</v>
      </c>
      <c r="AZ27" s="45" t="e">
        <f t="shared" si="59"/>
        <v>#VALUE!</v>
      </c>
      <c r="BA27" s="45">
        <f t="shared" si="60"/>
        <v>0</v>
      </c>
      <c r="BB27" s="45">
        <f t="shared" si="61"/>
        <v>0</v>
      </c>
      <c r="BC27" s="45">
        <f t="shared" si="62"/>
        <v>0</v>
      </c>
      <c r="BD27" s="45">
        <f t="shared" si="63"/>
        <v>0</v>
      </c>
      <c r="BE27" s="45">
        <f t="shared" si="64"/>
        <v>0</v>
      </c>
      <c r="BF27" s="45" t="str">
        <f>IFERROR(IF($K28="SER OF",(-VLOOKUP($N28,Constants!$B$24:$I$60,2,FALSE)*VLOOKUP($B28,Constants!$B$6:$L$16,5)-VLOOKUP($N28,Constants!$B$24:$I$60,3,FALSE)*VLOOKUP($B28,Constants!$B$6:$L$16,6)-VLOOKUP($N28,Constants!$B$24:$I$60,4,FALSE)*VLOOKUP($B28,Constants!$B$6:$L$16,7,FALSE)-VLOOKUP($N28,Constants!$B$24:$I$60,5,FALSE)*VLOOKUP($B28,Constants!$B$6:$L$16,8,FALSE)+VLOOKUP($N28,Constants!$B$24:$I$60,6,FALSE)*VLOOKUP($B28,Constants!$B$6:$L$16,9,FALSE)+VLOOKUP($N28,Constants!$B$24:$I$60,7,FALSE)*VLOOKUP($B28,Constants!$B$6:$L$16,10,FALSE)+VLOOKUP($N28,Constants!$B$24:$I$60,8,FALSE)*VLOOKUP($B28,Constants!$B$6:$L$16,11,FALSE)),IF($K26="SER OF",(-VLOOKUP($N26,Constants!$B$24:$I$60,2,FALSE)*VLOOKUP($B26,Constants!$B$6:$L$16,5)-VLOOKUP($N26,Constants!$B$24:$I$60,3,FALSE)*VLOOKUP($B26,Constants!$B$6:$L$16,6)-VLOOKUP($N26,Constants!$B$24:$I$60,4,FALSE)*VLOOKUP($B26,Constants!$B$6:$L$16,7,FALSE)-VLOOKUP($N26,Constants!$B$24:$I$60,5,FALSE)*VLOOKUP($B26,Constants!$B$6:$L$16,8,FALSE)+VLOOKUP($N26,Constants!$B$24:$I$60,6,FALSE)*VLOOKUP($B26,Constants!$B$6:$L$16,9,FALSE)+VLOOKUP($N26,Constants!$B$24:$I$60,7,FALSE)*VLOOKUP($B26,Constants!$B$6:$L$16,10,FALSE)+VLOOKUP($N26,Constants!$B$24:$I$60,8,FALSE)*VLOOKUP($B26,Constants!$B$6:$L$16,11,FALSE)),IF(K27&lt;&gt;"SER OF",(-VLOOKUP($N27,Constants!$B$24:$I$60,2,FALSE)*VLOOKUP($B27,Constants!$B$6:$L$16,5)-VLOOKUP($N27,Constants!$B$24:$I$60,3,FALSE)*VLOOKUP($B27,Constants!$B$6:$L$16,6)-VLOOKUP($N27,Constants!$B$24:$I$60,4,FALSE)*VLOOKUP($B27,Constants!$B$6:$L$16,7,FALSE)-VLOOKUP($N27,Constants!$B$24:$I$60,5,FALSE)*VLOOKUP($B27,Constants!$B$6:$L$16,8,FALSE)+VLOOKUP($N27,Constants!$B$24:$I$60,6,FALSE)*VLOOKUP($B27,Constants!$B$6:$L$16,9,FALSE)+VLOOKUP($N27,Constants!$B$24:$I$60,7,FALSE)*VLOOKUP($B27,Constants!$B$6:$L$16,10,FALSE)+VLOOKUP($N27,Constants!$B$24:$I$60,8,FALSE)*VLOOKUP($B27,Constants!$B$6:$L$16,11,FALSE)),""))),"")</f>
        <v/>
      </c>
      <c r="BG27" s="45">
        <f t="shared" si="83"/>
        <v>0</v>
      </c>
      <c r="BH27" s="45">
        <f t="shared" si="78"/>
        <v>0</v>
      </c>
      <c r="BI27" s="45">
        <f t="shared" si="79"/>
        <v>0</v>
      </c>
      <c r="BJ27" s="45">
        <f t="shared" si="80"/>
        <v>0</v>
      </c>
      <c r="BK27" s="45">
        <f t="shared" si="81"/>
        <v>0</v>
      </c>
      <c r="BL27" s="45">
        <f t="shared" si="82"/>
        <v>0</v>
      </c>
      <c r="BM27" s="102" t="str">
        <f t="shared" si="65"/>
        <v>-</v>
      </c>
      <c r="BN27" s="102" t="str">
        <f t="shared" si="66"/>
        <v>-</v>
      </c>
      <c r="BO27" s="102" t="str">
        <f t="shared" si="67"/>
        <v>-</v>
      </c>
      <c r="BP27" s="102" t="str">
        <f t="shared" si="68"/>
        <v>-</v>
      </c>
      <c r="BQ27" s="102" t="str">
        <f t="shared" si="69"/>
        <v>-</v>
      </c>
      <c r="BR27" s="102" t="str">
        <f t="shared" si="70"/>
        <v>-</v>
      </c>
      <c r="BS27" s="103" t="str">
        <f t="shared" si="28"/>
        <v/>
      </c>
      <c r="BT27" s="105" t="str">
        <f t="shared" si="71"/>
        <v/>
      </c>
      <c r="BU27" s="63" t="s">
        <v>56</v>
      </c>
      <c r="BV27" s="67"/>
    </row>
    <row r="28" spans="1:78" x14ac:dyDescent="0.2">
      <c r="A28" s="86"/>
      <c r="B28" s="82"/>
      <c r="C28" s="83"/>
      <c r="D28" s="43" t="str">
        <f t="shared" si="29"/>
        <v/>
      </c>
      <c r="E28" s="68"/>
      <c r="F28" s="68"/>
      <c r="G28" s="68"/>
      <c r="H28" s="68"/>
      <c r="I28" s="68"/>
      <c r="J28" s="68"/>
      <c r="K28" s="57" t="str">
        <f t="shared" si="30"/>
        <v/>
      </c>
      <c r="L28" s="7" t="str">
        <f t="shared" ca="1" si="1"/>
        <v/>
      </c>
      <c r="M28" s="44" t="str">
        <f ca="1">IFERROR(ROUND(IF(OR(D28&lt;&gt;"",K29&lt;&gt;"SER OF",K27&lt;&gt;"SER OF"),IF(K28="SER OF",VLOOKUP($B28,Constants!$B$6:$E$16,3)*AVERAGE(L27,L29)*K27*K29,VLOOKUP($B28,Constants!$B$6:$E$16,3)*L28*K28)),0),"")</f>
        <v/>
      </c>
      <c r="N28" s="83"/>
      <c r="O28" s="69"/>
      <c r="P28" s="69"/>
      <c r="Q28" s="69"/>
      <c r="R28" s="69"/>
      <c r="S28" s="69"/>
      <c r="T28" s="69"/>
      <c r="U28" s="69"/>
      <c r="V28" s="45">
        <f t="shared" si="72"/>
        <v>0</v>
      </c>
      <c r="W28" s="45">
        <f t="shared" si="31"/>
        <v>0</v>
      </c>
      <c r="X28" s="45">
        <f t="shared" si="32"/>
        <v>0</v>
      </c>
      <c r="Y28" s="45">
        <f t="shared" si="33"/>
        <v>0</v>
      </c>
      <c r="Z28" s="45">
        <f t="shared" si="34"/>
        <v>0</v>
      </c>
      <c r="AA28" s="45">
        <f t="shared" si="35"/>
        <v>0</v>
      </c>
      <c r="AB28" s="45">
        <f t="shared" si="36"/>
        <v>0</v>
      </c>
      <c r="AC28" s="45">
        <f t="shared" si="37"/>
        <v>0</v>
      </c>
      <c r="AD28" s="45">
        <f t="shared" si="38"/>
        <v>0</v>
      </c>
      <c r="AE28" s="45">
        <f t="shared" si="39"/>
        <v>0</v>
      </c>
      <c r="AF28" s="45">
        <f t="shared" si="40"/>
        <v>0</v>
      </c>
      <c r="AG28" s="45">
        <f t="shared" si="41"/>
        <v>0</v>
      </c>
      <c r="AH28" s="45">
        <f t="shared" si="42"/>
        <v>0</v>
      </c>
      <c r="AI28" s="45">
        <f t="shared" si="43"/>
        <v>0</v>
      </c>
      <c r="AJ28" s="45">
        <f t="shared" si="44"/>
        <v>0</v>
      </c>
      <c r="AK28" s="45">
        <f t="shared" si="45"/>
        <v>0</v>
      </c>
      <c r="AL28" s="45">
        <f t="shared" si="46"/>
        <v>0</v>
      </c>
      <c r="AM28" s="45">
        <f t="shared" si="47"/>
        <v>0</v>
      </c>
      <c r="AN28" s="45">
        <f t="shared" si="48"/>
        <v>0</v>
      </c>
      <c r="AO28" s="45">
        <f t="shared" si="49"/>
        <v>0</v>
      </c>
      <c r="AP28" s="45">
        <f t="shared" si="50"/>
        <v>0</v>
      </c>
      <c r="AQ28" s="45">
        <f t="shared" si="51"/>
        <v>0</v>
      </c>
      <c r="AR28" s="45">
        <f t="shared" si="52"/>
        <v>0</v>
      </c>
      <c r="AS28" s="45">
        <f t="shared" si="53"/>
        <v>0</v>
      </c>
      <c r="AT28" s="45">
        <f t="shared" si="54"/>
        <v>0</v>
      </c>
      <c r="AU28" s="45">
        <f t="shared" si="55"/>
        <v>0</v>
      </c>
      <c r="AV28" s="45" t="e">
        <f>(1/(P28*12))*PI()*R28*SQRT(((P28*12)/2)^2+((Q28*12)-VLOOKUP(B28,Constants!$B$6:$E$16,4,FALSE))^2)+(2*1.5/12*1)*PI()*((Q28*12)-VLOOKUP(B28,Constants!$B$6:$E$16,4,FALSE))</f>
        <v>#DIV/0!</v>
      </c>
      <c r="AW28" s="45">
        <f t="shared" si="56"/>
        <v>0</v>
      </c>
      <c r="AX28" s="45">
        <f t="shared" si="57"/>
        <v>0</v>
      </c>
      <c r="AY28" s="45">
        <f t="shared" si="58"/>
        <v>0</v>
      </c>
      <c r="AZ28" s="45" t="e">
        <f t="shared" si="59"/>
        <v>#VALUE!</v>
      </c>
      <c r="BA28" s="45">
        <f t="shared" si="60"/>
        <v>0</v>
      </c>
      <c r="BB28" s="45">
        <f t="shared" si="61"/>
        <v>0</v>
      </c>
      <c r="BC28" s="45">
        <f t="shared" si="62"/>
        <v>0</v>
      </c>
      <c r="BD28" s="45">
        <f t="shared" si="63"/>
        <v>0</v>
      </c>
      <c r="BE28" s="45">
        <f t="shared" si="64"/>
        <v>0</v>
      </c>
      <c r="BF28" s="45" t="str">
        <f>IFERROR(IF($K29="SER OF",(-VLOOKUP($N29,Constants!$B$24:$I$60,2,FALSE)*VLOOKUP($B29,Constants!$B$6:$L$16,5)-VLOOKUP($N29,Constants!$B$24:$I$60,3,FALSE)*VLOOKUP($B29,Constants!$B$6:$L$16,6)-VLOOKUP($N29,Constants!$B$24:$I$60,4,FALSE)*VLOOKUP($B29,Constants!$B$6:$L$16,7,FALSE)-VLOOKUP($N29,Constants!$B$24:$I$60,5,FALSE)*VLOOKUP($B29,Constants!$B$6:$L$16,8,FALSE)+VLOOKUP($N29,Constants!$B$24:$I$60,6,FALSE)*VLOOKUP($B29,Constants!$B$6:$L$16,9,FALSE)+VLOOKUP($N29,Constants!$B$24:$I$60,7,FALSE)*VLOOKUP($B29,Constants!$B$6:$L$16,10,FALSE)+VLOOKUP($N29,Constants!$B$24:$I$60,8,FALSE)*VLOOKUP($B29,Constants!$B$6:$L$16,11,FALSE)),IF($K27="SER OF",(-VLOOKUP($N27,Constants!$B$24:$I$60,2,FALSE)*VLOOKUP($B27,Constants!$B$6:$L$16,5)-VLOOKUP($N27,Constants!$B$24:$I$60,3,FALSE)*VLOOKUP($B27,Constants!$B$6:$L$16,6)-VLOOKUP($N27,Constants!$B$24:$I$60,4,FALSE)*VLOOKUP($B27,Constants!$B$6:$L$16,7,FALSE)-VLOOKUP($N27,Constants!$B$24:$I$60,5,FALSE)*VLOOKUP($B27,Constants!$B$6:$L$16,8,FALSE)+VLOOKUP($N27,Constants!$B$24:$I$60,6,FALSE)*VLOOKUP($B27,Constants!$B$6:$L$16,9,FALSE)+VLOOKUP($N27,Constants!$B$24:$I$60,7,FALSE)*VLOOKUP($B27,Constants!$B$6:$L$16,10,FALSE)+VLOOKUP($N27,Constants!$B$24:$I$60,8,FALSE)*VLOOKUP($B27,Constants!$B$6:$L$16,11,FALSE)),IF(K28&lt;&gt;"SER OF",(-VLOOKUP($N28,Constants!$B$24:$I$60,2,FALSE)*VLOOKUP($B28,Constants!$B$6:$L$16,5)-VLOOKUP($N28,Constants!$B$24:$I$60,3,FALSE)*VLOOKUP($B28,Constants!$B$6:$L$16,6)-VLOOKUP($N28,Constants!$B$24:$I$60,4,FALSE)*VLOOKUP($B28,Constants!$B$6:$L$16,7,FALSE)-VLOOKUP($N28,Constants!$B$24:$I$60,5,FALSE)*VLOOKUP($B28,Constants!$B$6:$L$16,8,FALSE)+VLOOKUP($N28,Constants!$B$24:$I$60,6,FALSE)*VLOOKUP($B28,Constants!$B$6:$L$16,9,FALSE)+VLOOKUP($N28,Constants!$B$24:$I$60,7,FALSE)*VLOOKUP($B28,Constants!$B$6:$L$16,10,FALSE)+VLOOKUP($N28,Constants!$B$24:$I$60,8,FALSE)*VLOOKUP($B28,Constants!$B$6:$L$16,11,FALSE)),""))),"")</f>
        <v/>
      </c>
      <c r="BG28" s="45">
        <f t="shared" si="83"/>
        <v>0</v>
      </c>
      <c r="BH28" s="45">
        <f t="shared" si="78"/>
        <v>0</v>
      </c>
      <c r="BI28" s="45">
        <f t="shared" si="79"/>
        <v>0</v>
      </c>
      <c r="BJ28" s="45">
        <f t="shared" si="80"/>
        <v>0</v>
      </c>
      <c r="BK28" s="45">
        <f t="shared" si="81"/>
        <v>0</v>
      </c>
      <c r="BL28" s="45">
        <f t="shared" si="82"/>
        <v>0</v>
      </c>
      <c r="BM28" s="102" t="str">
        <f t="shared" si="65"/>
        <v>-</v>
      </c>
      <c r="BN28" s="102" t="str">
        <f t="shared" si="66"/>
        <v>-</v>
      </c>
      <c r="BO28" s="102" t="str">
        <f t="shared" si="67"/>
        <v>-</v>
      </c>
      <c r="BP28" s="102" t="str">
        <f t="shared" si="68"/>
        <v>-</v>
      </c>
      <c r="BQ28" s="102" t="str">
        <f t="shared" si="69"/>
        <v>-</v>
      </c>
      <c r="BR28" s="102" t="str">
        <f t="shared" si="70"/>
        <v>-</v>
      </c>
      <c r="BS28" s="103" t="str">
        <f t="shared" si="28"/>
        <v/>
      </c>
      <c r="BT28" s="105" t="str">
        <f t="shared" si="71"/>
        <v/>
      </c>
      <c r="BU28" s="63" t="s">
        <v>56</v>
      </c>
      <c r="BV28" s="67"/>
    </row>
    <row r="29" spans="1:78" x14ac:dyDescent="0.2">
      <c r="A29" s="86"/>
      <c r="B29" s="82"/>
      <c r="C29" s="83"/>
      <c r="D29" s="43" t="str">
        <f t="shared" si="29"/>
        <v/>
      </c>
      <c r="E29" s="68"/>
      <c r="F29" s="68"/>
      <c r="G29" s="68"/>
      <c r="H29" s="68"/>
      <c r="I29" s="68"/>
      <c r="J29" s="68"/>
      <c r="K29" s="57" t="str">
        <f t="shared" si="30"/>
        <v/>
      </c>
      <c r="L29" s="7" t="str">
        <f t="shared" ca="1" si="1"/>
        <v/>
      </c>
      <c r="M29" s="44" t="str">
        <f ca="1">IFERROR(ROUND(IF(OR(D29&lt;&gt;"",K30&lt;&gt;"SER OF",K28&lt;&gt;"SER OF"),IF(K29="SER OF",VLOOKUP($B29,Constants!$B$6:$E$16,3)*AVERAGE(L28,L30)*K28*K30,VLOOKUP($B29,Constants!$B$6:$E$16,3)*L29*K29)),0),"")</f>
        <v/>
      </c>
      <c r="N29" s="83"/>
      <c r="O29" s="69"/>
      <c r="P29" s="69"/>
      <c r="Q29" s="69"/>
      <c r="R29" s="69"/>
      <c r="S29" s="69"/>
      <c r="T29" s="69"/>
      <c r="U29" s="69"/>
      <c r="V29" s="45">
        <f t="shared" si="72"/>
        <v>0</v>
      </c>
      <c r="W29" s="45">
        <f t="shared" si="31"/>
        <v>0</v>
      </c>
      <c r="X29" s="45">
        <f t="shared" si="32"/>
        <v>0</v>
      </c>
      <c r="Y29" s="45">
        <f t="shared" si="33"/>
        <v>0</v>
      </c>
      <c r="Z29" s="45">
        <f t="shared" si="34"/>
        <v>0</v>
      </c>
      <c r="AA29" s="45">
        <f t="shared" si="35"/>
        <v>0</v>
      </c>
      <c r="AB29" s="45">
        <f t="shared" si="36"/>
        <v>0</v>
      </c>
      <c r="AC29" s="45">
        <f t="shared" si="37"/>
        <v>0</v>
      </c>
      <c r="AD29" s="45">
        <f t="shared" si="38"/>
        <v>0</v>
      </c>
      <c r="AE29" s="45">
        <f t="shared" si="39"/>
        <v>0</v>
      </c>
      <c r="AF29" s="45">
        <f t="shared" si="40"/>
        <v>0</v>
      </c>
      <c r="AG29" s="45">
        <f t="shared" si="41"/>
        <v>0</v>
      </c>
      <c r="AH29" s="45">
        <f t="shared" si="42"/>
        <v>0</v>
      </c>
      <c r="AI29" s="45">
        <f t="shared" si="43"/>
        <v>0</v>
      </c>
      <c r="AJ29" s="45">
        <f t="shared" si="44"/>
        <v>0</v>
      </c>
      <c r="AK29" s="45">
        <f t="shared" si="45"/>
        <v>0</v>
      </c>
      <c r="AL29" s="45">
        <f t="shared" si="46"/>
        <v>0</v>
      </c>
      <c r="AM29" s="45">
        <f t="shared" si="47"/>
        <v>0</v>
      </c>
      <c r="AN29" s="45">
        <f t="shared" si="48"/>
        <v>0</v>
      </c>
      <c r="AO29" s="45">
        <f t="shared" si="49"/>
        <v>0</v>
      </c>
      <c r="AP29" s="45">
        <f t="shared" si="50"/>
        <v>0</v>
      </c>
      <c r="AQ29" s="45">
        <f t="shared" si="51"/>
        <v>0</v>
      </c>
      <c r="AR29" s="45">
        <f t="shared" si="52"/>
        <v>0</v>
      </c>
      <c r="AS29" s="45">
        <f t="shared" si="53"/>
        <v>0</v>
      </c>
      <c r="AT29" s="45">
        <f t="shared" si="54"/>
        <v>0</v>
      </c>
      <c r="AU29" s="45">
        <f t="shared" si="55"/>
        <v>0</v>
      </c>
      <c r="AV29" s="45" t="e">
        <f>(1/(P29*12))*PI()*R29*SQRT(((P29*12)/2)^2+((Q29*12)-VLOOKUP(B29,Constants!$B$6:$E$16,4,FALSE))^2)+(2*1.5/12*1)*PI()*((Q29*12)-VLOOKUP(B29,Constants!$B$6:$E$16,4,FALSE))</f>
        <v>#DIV/0!</v>
      </c>
      <c r="AW29" s="45">
        <f t="shared" si="56"/>
        <v>0</v>
      </c>
      <c r="AX29" s="45">
        <f t="shared" si="57"/>
        <v>0</v>
      </c>
      <c r="AY29" s="45">
        <f t="shared" si="58"/>
        <v>0</v>
      </c>
      <c r="AZ29" s="45" t="e">
        <f t="shared" si="59"/>
        <v>#VALUE!</v>
      </c>
      <c r="BA29" s="45">
        <f t="shared" si="60"/>
        <v>0</v>
      </c>
      <c r="BB29" s="45">
        <f t="shared" si="61"/>
        <v>0</v>
      </c>
      <c r="BC29" s="45">
        <f t="shared" si="62"/>
        <v>0</v>
      </c>
      <c r="BD29" s="45">
        <f t="shared" si="63"/>
        <v>0</v>
      </c>
      <c r="BE29" s="45">
        <f t="shared" si="64"/>
        <v>0</v>
      </c>
      <c r="BF29" s="45" t="str">
        <f>IFERROR(IF($K30="SER OF",(-VLOOKUP($N30,Constants!$B$24:$I$60,2,FALSE)*VLOOKUP($B30,Constants!$B$6:$L$16,5)-VLOOKUP($N30,Constants!$B$24:$I$60,3,FALSE)*VLOOKUP($B30,Constants!$B$6:$L$16,6)-VLOOKUP($N30,Constants!$B$24:$I$60,4,FALSE)*VLOOKUP($B30,Constants!$B$6:$L$16,7,FALSE)-VLOOKUP($N30,Constants!$B$24:$I$60,5,FALSE)*VLOOKUP($B30,Constants!$B$6:$L$16,8,FALSE)+VLOOKUP($N30,Constants!$B$24:$I$60,6,FALSE)*VLOOKUP($B30,Constants!$B$6:$L$16,9,FALSE)+VLOOKUP($N30,Constants!$B$24:$I$60,7,FALSE)*VLOOKUP($B30,Constants!$B$6:$L$16,10,FALSE)+VLOOKUP($N30,Constants!$B$24:$I$60,8,FALSE)*VLOOKUP($B30,Constants!$B$6:$L$16,11,FALSE)),IF($K28="SER OF",(-VLOOKUP($N28,Constants!$B$24:$I$60,2,FALSE)*VLOOKUP($B28,Constants!$B$6:$L$16,5)-VLOOKUP($N28,Constants!$B$24:$I$60,3,FALSE)*VLOOKUP($B28,Constants!$B$6:$L$16,6)-VLOOKUP($N28,Constants!$B$24:$I$60,4,FALSE)*VLOOKUP($B28,Constants!$B$6:$L$16,7,FALSE)-VLOOKUP($N28,Constants!$B$24:$I$60,5,FALSE)*VLOOKUP($B28,Constants!$B$6:$L$16,8,FALSE)+VLOOKUP($N28,Constants!$B$24:$I$60,6,FALSE)*VLOOKUP($B28,Constants!$B$6:$L$16,9,FALSE)+VLOOKUP($N28,Constants!$B$24:$I$60,7,FALSE)*VLOOKUP($B28,Constants!$B$6:$L$16,10,FALSE)+VLOOKUP($N28,Constants!$B$24:$I$60,8,FALSE)*VLOOKUP($B28,Constants!$B$6:$L$16,11,FALSE)),IF(K29&lt;&gt;"SER OF",(-VLOOKUP($N29,Constants!$B$24:$I$60,2,FALSE)*VLOOKUP($B29,Constants!$B$6:$L$16,5)-VLOOKUP($N29,Constants!$B$24:$I$60,3,FALSE)*VLOOKUP($B29,Constants!$B$6:$L$16,6)-VLOOKUP($N29,Constants!$B$24:$I$60,4,FALSE)*VLOOKUP($B29,Constants!$B$6:$L$16,7,FALSE)-VLOOKUP($N29,Constants!$B$24:$I$60,5,FALSE)*VLOOKUP($B29,Constants!$B$6:$L$16,8,FALSE)+VLOOKUP($N29,Constants!$B$24:$I$60,6,FALSE)*VLOOKUP($B29,Constants!$B$6:$L$16,9,FALSE)+VLOOKUP($N29,Constants!$B$24:$I$60,7,FALSE)*VLOOKUP($B29,Constants!$B$6:$L$16,10,FALSE)+VLOOKUP($N29,Constants!$B$24:$I$60,8,FALSE)*VLOOKUP($B29,Constants!$B$6:$L$16,11,FALSE)),""))),"")</f>
        <v/>
      </c>
      <c r="BG29" s="45">
        <f t="shared" si="83"/>
        <v>0</v>
      </c>
      <c r="BH29" s="45">
        <f t="shared" si="78"/>
        <v>0</v>
      </c>
      <c r="BI29" s="45">
        <f t="shared" si="79"/>
        <v>0</v>
      </c>
      <c r="BJ29" s="45">
        <f t="shared" si="80"/>
        <v>0</v>
      </c>
      <c r="BK29" s="45">
        <f t="shared" si="81"/>
        <v>0</v>
      </c>
      <c r="BL29" s="45">
        <f t="shared" si="82"/>
        <v>0</v>
      </c>
      <c r="BM29" s="102" t="str">
        <f t="shared" si="65"/>
        <v>-</v>
      </c>
      <c r="BN29" s="102" t="str">
        <f t="shared" si="66"/>
        <v>-</v>
      </c>
      <c r="BO29" s="102" t="str">
        <f t="shared" si="67"/>
        <v>-</v>
      </c>
      <c r="BP29" s="102" t="str">
        <f t="shared" si="68"/>
        <v>-</v>
      </c>
      <c r="BQ29" s="102" t="str">
        <f t="shared" si="69"/>
        <v>-</v>
      </c>
      <c r="BR29" s="102" t="str">
        <f t="shared" si="70"/>
        <v>-</v>
      </c>
      <c r="BS29" s="103" t="str">
        <f t="shared" si="28"/>
        <v/>
      </c>
      <c r="BT29" s="105" t="str">
        <f t="shared" si="71"/>
        <v/>
      </c>
      <c r="BU29" s="63" t="s">
        <v>56</v>
      </c>
      <c r="BV29" s="67"/>
    </row>
    <row r="30" spans="1:78" x14ac:dyDescent="0.2">
      <c r="A30" s="86"/>
      <c r="B30" s="82"/>
      <c r="C30" s="83"/>
      <c r="D30" s="43" t="str">
        <f t="shared" si="29"/>
        <v/>
      </c>
      <c r="E30" s="68"/>
      <c r="F30" s="68"/>
      <c r="G30" s="68"/>
      <c r="H30" s="68"/>
      <c r="I30" s="68"/>
      <c r="J30" s="68"/>
      <c r="K30" s="57" t="str">
        <f t="shared" si="30"/>
        <v/>
      </c>
      <c r="L30" s="7" t="str">
        <f t="shared" ca="1" si="1"/>
        <v/>
      </c>
      <c r="M30" s="44" t="str">
        <f ca="1">IFERROR(ROUND(IF(OR(D30&lt;&gt;"",K31&lt;&gt;"SER OF",K29&lt;&gt;"SER OF"),IF(K30="SER OF",VLOOKUP($B30,Constants!$B$6:$E$16,3)*AVERAGE(L29,L31)*K29*K31,VLOOKUP($B30,Constants!$B$6:$E$16,3)*L30*K30)),0),"")</f>
        <v/>
      </c>
      <c r="N30" s="83"/>
      <c r="O30" s="69"/>
      <c r="P30" s="69"/>
      <c r="Q30" s="69"/>
      <c r="R30" s="69"/>
      <c r="S30" s="69"/>
      <c r="T30" s="69"/>
      <c r="U30" s="69"/>
      <c r="V30" s="45">
        <f t="shared" si="72"/>
        <v>0</v>
      </c>
      <c r="W30" s="45">
        <f t="shared" si="31"/>
        <v>0</v>
      </c>
      <c r="X30" s="45">
        <f t="shared" si="32"/>
        <v>0</v>
      </c>
      <c r="Y30" s="45">
        <f t="shared" si="33"/>
        <v>0</v>
      </c>
      <c r="Z30" s="45">
        <f t="shared" si="34"/>
        <v>0</v>
      </c>
      <c r="AA30" s="45">
        <f t="shared" si="35"/>
        <v>0</v>
      </c>
      <c r="AB30" s="45">
        <f t="shared" si="36"/>
        <v>0</v>
      </c>
      <c r="AC30" s="45">
        <f t="shared" si="37"/>
        <v>0</v>
      </c>
      <c r="AD30" s="45">
        <f t="shared" si="38"/>
        <v>0</v>
      </c>
      <c r="AE30" s="45">
        <f t="shared" si="39"/>
        <v>0</v>
      </c>
      <c r="AF30" s="45">
        <f t="shared" si="40"/>
        <v>0</v>
      </c>
      <c r="AG30" s="45">
        <f t="shared" si="41"/>
        <v>0</v>
      </c>
      <c r="AH30" s="45">
        <f t="shared" si="42"/>
        <v>0</v>
      </c>
      <c r="AI30" s="45">
        <f t="shared" si="43"/>
        <v>0</v>
      </c>
      <c r="AJ30" s="45">
        <f t="shared" si="44"/>
        <v>0</v>
      </c>
      <c r="AK30" s="45">
        <f t="shared" si="45"/>
        <v>0</v>
      </c>
      <c r="AL30" s="45">
        <f t="shared" si="46"/>
        <v>0</v>
      </c>
      <c r="AM30" s="45">
        <f t="shared" si="47"/>
        <v>0</v>
      </c>
      <c r="AN30" s="45">
        <f t="shared" si="48"/>
        <v>0</v>
      </c>
      <c r="AO30" s="45">
        <f t="shared" si="49"/>
        <v>0</v>
      </c>
      <c r="AP30" s="45">
        <f t="shared" si="50"/>
        <v>0</v>
      </c>
      <c r="AQ30" s="45">
        <f t="shared" si="51"/>
        <v>0</v>
      </c>
      <c r="AR30" s="45">
        <f t="shared" si="52"/>
        <v>0</v>
      </c>
      <c r="AS30" s="45">
        <f t="shared" si="53"/>
        <v>0</v>
      </c>
      <c r="AT30" s="45">
        <f t="shared" si="54"/>
        <v>0</v>
      </c>
      <c r="AU30" s="45">
        <f t="shared" si="55"/>
        <v>0</v>
      </c>
      <c r="AV30" s="45" t="e">
        <f>(1/(P30*12))*PI()*R30*SQRT(((P30*12)/2)^2+((Q30*12)-VLOOKUP(B30,Constants!$B$6:$E$16,4,FALSE))^2)+(2*1.5/12*1)*PI()*((Q30*12)-VLOOKUP(B30,Constants!$B$6:$E$16,4,FALSE))</f>
        <v>#DIV/0!</v>
      </c>
      <c r="AW30" s="45">
        <f t="shared" si="56"/>
        <v>0</v>
      </c>
      <c r="AX30" s="45">
        <f t="shared" si="57"/>
        <v>0</v>
      </c>
      <c r="AY30" s="45">
        <f t="shared" si="58"/>
        <v>0</v>
      </c>
      <c r="AZ30" s="45" t="e">
        <f t="shared" si="59"/>
        <v>#VALUE!</v>
      </c>
      <c r="BA30" s="45">
        <f t="shared" si="60"/>
        <v>0</v>
      </c>
      <c r="BB30" s="45">
        <f t="shared" si="61"/>
        <v>0</v>
      </c>
      <c r="BC30" s="45">
        <f t="shared" si="62"/>
        <v>0</v>
      </c>
      <c r="BD30" s="45">
        <f t="shared" si="63"/>
        <v>0</v>
      </c>
      <c r="BE30" s="45">
        <f t="shared" si="64"/>
        <v>0</v>
      </c>
      <c r="BF30" s="45" t="str">
        <f>IFERROR(IF($K31="SER OF",(-VLOOKUP($N31,Constants!$B$24:$I$60,2,FALSE)*VLOOKUP($B31,Constants!$B$6:$L$16,5)-VLOOKUP($N31,Constants!$B$24:$I$60,3,FALSE)*VLOOKUP($B31,Constants!$B$6:$L$16,6)-VLOOKUP($N31,Constants!$B$24:$I$60,4,FALSE)*VLOOKUP($B31,Constants!$B$6:$L$16,7,FALSE)-VLOOKUP($N31,Constants!$B$24:$I$60,5,FALSE)*VLOOKUP($B31,Constants!$B$6:$L$16,8,FALSE)+VLOOKUP($N31,Constants!$B$24:$I$60,6,FALSE)*VLOOKUP($B31,Constants!$B$6:$L$16,9,FALSE)+VLOOKUP($N31,Constants!$B$24:$I$60,7,FALSE)*VLOOKUP($B31,Constants!$B$6:$L$16,10,FALSE)+VLOOKUP($N31,Constants!$B$24:$I$60,8,FALSE)*VLOOKUP($B31,Constants!$B$6:$L$16,11,FALSE)),IF($K29="SER OF",(-VLOOKUP($N29,Constants!$B$24:$I$60,2,FALSE)*VLOOKUP($B29,Constants!$B$6:$L$16,5)-VLOOKUP($N29,Constants!$B$24:$I$60,3,FALSE)*VLOOKUP($B29,Constants!$B$6:$L$16,6)-VLOOKUP($N29,Constants!$B$24:$I$60,4,FALSE)*VLOOKUP($B29,Constants!$B$6:$L$16,7,FALSE)-VLOOKUP($N29,Constants!$B$24:$I$60,5,FALSE)*VLOOKUP($B29,Constants!$B$6:$L$16,8,FALSE)+VLOOKUP($N29,Constants!$B$24:$I$60,6,FALSE)*VLOOKUP($B29,Constants!$B$6:$L$16,9,FALSE)+VLOOKUP($N29,Constants!$B$24:$I$60,7,FALSE)*VLOOKUP($B29,Constants!$B$6:$L$16,10,FALSE)+VLOOKUP($N29,Constants!$B$24:$I$60,8,FALSE)*VLOOKUP($B29,Constants!$B$6:$L$16,11,FALSE)),IF(K30&lt;&gt;"SER OF",(-VLOOKUP($N30,Constants!$B$24:$I$60,2,FALSE)*VLOOKUP($B30,Constants!$B$6:$L$16,5)-VLOOKUP($N30,Constants!$B$24:$I$60,3,FALSE)*VLOOKUP($B30,Constants!$B$6:$L$16,6)-VLOOKUP($N30,Constants!$B$24:$I$60,4,FALSE)*VLOOKUP($B30,Constants!$B$6:$L$16,7,FALSE)-VLOOKUP($N30,Constants!$B$24:$I$60,5,FALSE)*VLOOKUP($B30,Constants!$B$6:$L$16,8,FALSE)+VLOOKUP($N30,Constants!$B$24:$I$60,6,FALSE)*VLOOKUP($B30,Constants!$B$6:$L$16,9,FALSE)+VLOOKUP($N30,Constants!$B$24:$I$60,7,FALSE)*VLOOKUP($B30,Constants!$B$6:$L$16,10,FALSE)+VLOOKUP($N30,Constants!$B$24:$I$60,8,FALSE)*VLOOKUP($B30,Constants!$B$6:$L$16,11,FALSE)),""))),"")</f>
        <v/>
      </c>
      <c r="BG30" s="45">
        <f t="shared" si="83"/>
        <v>0</v>
      </c>
      <c r="BH30" s="45">
        <f t="shared" si="78"/>
        <v>0</v>
      </c>
      <c r="BI30" s="45">
        <f t="shared" si="79"/>
        <v>0</v>
      </c>
      <c r="BJ30" s="45">
        <f t="shared" si="80"/>
        <v>0</v>
      </c>
      <c r="BK30" s="45">
        <f t="shared" si="81"/>
        <v>0</v>
      </c>
      <c r="BL30" s="45">
        <f t="shared" si="82"/>
        <v>0</v>
      </c>
      <c r="BM30" s="102" t="str">
        <f t="shared" si="65"/>
        <v>-</v>
      </c>
      <c r="BN30" s="102" t="str">
        <f t="shared" si="66"/>
        <v>-</v>
      </c>
      <c r="BO30" s="102" t="str">
        <f t="shared" si="67"/>
        <v>-</v>
      </c>
      <c r="BP30" s="102" t="str">
        <f t="shared" si="68"/>
        <v>-</v>
      </c>
      <c r="BQ30" s="102" t="str">
        <f t="shared" si="69"/>
        <v>-</v>
      </c>
      <c r="BR30" s="102" t="str">
        <f t="shared" si="70"/>
        <v>-</v>
      </c>
      <c r="BS30" s="103" t="str">
        <f t="shared" si="28"/>
        <v/>
      </c>
      <c r="BT30" s="105" t="str">
        <f t="shared" si="71"/>
        <v/>
      </c>
      <c r="BU30" s="63" t="s">
        <v>56</v>
      </c>
      <c r="BV30" s="67"/>
    </row>
    <row r="31" spans="1:78" x14ac:dyDescent="0.2">
      <c r="A31" s="86"/>
      <c r="B31" s="82"/>
      <c r="C31" s="83"/>
      <c r="D31" s="43" t="str">
        <f t="shared" si="29"/>
        <v/>
      </c>
      <c r="E31" s="68"/>
      <c r="F31" s="68"/>
      <c r="G31" s="68"/>
      <c r="H31" s="68"/>
      <c r="I31" s="68"/>
      <c r="J31" s="68"/>
      <c r="K31" s="57" t="str">
        <f t="shared" si="30"/>
        <v/>
      </c>
      <c r="L31" s="7" t="str">
        <f t="shared" ca="1" si="1"/>
        <v/>
      </c>
      <c r="M31" s="44" t="str">
        <f ca="1">IFERROR(ROUND(IF(OR(D31&lt;&gt;"",K32&lt;&gt;"SER OF",K30&lt;&gt;"SER OF"),IF(K31="SER OF",VLOOKUP($B31,Constants!$B$6:$E$16,3)*AVERAGE(L30,L32)*K30*K32,VLOOKUP($B31,Constants!$B$6:$E$16,3)*L31*K31)),0),"")</f>
        <v/>
      </c>
      <c r="N31" s="83"/>
      <c r="O31" s="69"/>
      <c r="P31" s="69"/>
      <c r="Q31" s="69"/>
      <c r="R31" s="69"/>
      <c r="S31" s="69"/>
      <c r="T31" s="69"/>
      <c r="U31" s="69"/>
      <c r="V31" s="45">
        <f t="shared" si="72"/>
        <v>0</v>
      </c>
      <c r="W31" s="45">
        <f t="shared" si="31"/>
        <v>0</v>
      </c>
      <c r="X31" s="45">
        <f t="shared" si="32"/>
        <v>0</v>
      </c>
      <c r="Y31" s="45">
        <f t="shared" si="33"/>
        <v>0</v>
      </c>
      <c r="Z31" s="45">
        <f t="shared" si="34"/>
        <v>0</v>
      </c>
      <c r="AA31" s="45">
        <f t="shared" si="35"/>
        <v>0</v>
      </c>
      <c r="AB31" s="45">
        <f t="shared" si="36"/>
        <v>0</v>
      </c>
      <c r="AC31" s="45">
        <f t="shared" si="37"/>
        <v>0</v>
      </c>
      <c r="AD31" s="45">
        <f t="shared" si="38"/>
        <v>0</v>
      </c>
      <c r="AE31" s="45">
        <f t="shared" si="39"/>
        <v>0</v>
      </c>
      <c r="AF31" s="45">
        <f t="shared" si="40"/>
        <v>0</v>
      </c>
      <c r="AG31" s="45">
        <f t="shared" si="41"/>
        <v>0</v>
      </c>
      <c r="AH31" s="45">
        <f t="shared" si="42"/>
        <v>0</v>
      </c>
      <c r="AI31" s="45">
        <f t="shared" si="43"/>
        <v>0</v>
      </c>
      <c r="AJ31" s="45">
        <f t="shared" si="44"/>
        <v>0</v>
      </c>
      <c r="AK31" s="45">
        <f t="shared" si="45"/>
        <v>0</v>
      </c>
      <c r="AL31" s="45">
        <f t="shared" si="46"/>
        <v>0</v>
      </c>
      <c r="AM31" s="45">
        <f t="shared" si="47"/>
        <v>0</v>
      </c>
      <c r="AN31" s="45">
        <f t="shared" si="48"/>
        <v>0</v>
      </c>
      <c r="AO31" s="45">
        <f t="shared" si="49"/>
        <v>0</v>
      </c>
      <c r="AP31" s="45">
        <f t="shared" si="50"/>
        <v>0</v>
      </c>
      <c r="AQ31" s="45">
        <f t="shared" si="51"/>
        <v>0</v>
      </c>
      <c r="AR31" s="45">
        <f t="shared" si="52"/>
        <v>0</v>
      </c>
      <c r="AS31" s="45">
        <f t="shared" si="53"/>
        <v>0</v>
      </c>
      <c r="AT31" s="45">
        <f t="shared" si="54"/>
        <v>0</v>
      </c>
      <c r="AU31" s="45">
        <f t="shared" si="55"/>
        <v>0</v>
      </c>
      <c r="AV31" s="45" t="e">
        <f>(1/(P31*12))*PI()*R31*SQRT(((P31*12)/2)^2+((Q31*12)-VLOOKUP(B31,Constants!$B$6:$E$16,4,FALSE))^2)+(2*1.5/12*1)*PI()*((Q31*12)-VLOOKUP(B31,Constants!$B$6:$E$16,4,FALSE))</f>
        <v>#DIV/0!</v>
      </c>
      <c r="AW31" s="45">
        <f t="shared" si="56"/>
        <v>0</v>
      </c>
      <c r="AX31" s="45">
        <f t="shared" si="57"/>
        <v>0</v>
      </c>
      <c r="AY31" s="45">
        <f t="shared" si="58"/>
        <v>0</v>
      </c>
      <c r="AZ31" s="45" t="e">
        <f t="shared" si="59"/>
        <v>#VALUE!</v>
      </c>
      <c r="BA31" s="45">
        <f t="shared" si="60"/>
        <v>0</v>
      </c>
      <c r="BB31" s="45">
        <f t="shared" si="61"/>
        <v>0</v>
      </c>
      <c r="BC31" s="45">
        <f t="shared" si="62"/>
        <v>0</v>
      </c>
      <c r="BD31" s="45">
        <f t="shared" si="63"/>
        <v>0</v>
      </c>
      <c r="BE31" s="45">
        <f t="shared" si="64"/>
        <v>0</v>
      </c>
      <c r="BF31" s="45" t="str">
        <f>IFERROR(IF($K32="SER OF",(-VLOOKUP($N32,Constants!$B$24:$I$60,2,FALSE)*VLOOKUP($B32,Constants!$B$6:$L$16,5)-VLOOKUP($N32,Constants!$B$24:$I$60,3,FALSE)*VLOOKUP($B32,Constants!$B$6:$L$16,6)-VLOOKUP($N32,Constants!$B$24:$I$60,4,FALSE)*VLOOKUP($B32,Constants!$B$6:$L$16,7,FALSE)-VLOOKUP($N32,Constants!$B$24:$I$60,5,FALSE)*VLOOKUP($B32,Constants!$B$6:$L$16,8,FALSE)+VLOOKUP($N32,Constants!$B$24:$I$60,6,FALSE)*VLOOKUP($B32,Constants!$B$6:$L$16,9,FALSE)+VLOOKUP($N32,Constants!$B$24:$I$60,7,FALSE)*VLOOKUP($B32,Constants!$B$6:$L$16,10,FALSE)+VLOOKUP($N32,Constants!$B$24:$I$60,8,FALSE)*VLOOKUP($B32,Constants!$B$6:$L$16,11,FALSE)),IF($K30="SER OF",(-VLOOKUP($N30,Constants!$B$24:$I$60,2,FALSE)*VLOOKUP($B30,Constants!$B$6:$L$16,5)-VLOOKUP($N30,Constants!$B$24:$I$60,3,FALSE)*VLOOKUP($B30,Constants!$B$6:$L$16,6)-VLOOKUP($N30,Constants!$B$24:$I$60,4,FALSE)*VLOOKUP($B30,Constants!$B$6:$L$16,7,FALSE)-VLOOKUP($N30,Constants!$B$24:$I$60,5,FALSE)*VLOOKUP($B30,Constants!$B$6:$L$16,8,FALSE)+VLOOKUP($N30,Constants!$B$24:$I$60,6,FALSE)*VLOOKUP($B30,Constants!$B$6:$L$16,9,FALSE)+VLOOKUP($N30,Constants!$B$24:$I$60,7,FALSE)*VLOOKUP($B30,Constants!$B$6:$L$16,10,FALSE)+VLOOKUP($N30,Constants!$B$24:$I$60,8,FALSE)*VLOOKUP($B30,Constants!$B$6:$L$16,11,FALSE)),IF(K31&lt;&gt;"SER OF",(-VLOOKUP($N31,Constants!$B$24:$I$60,2,FALSE)*VLOOKUP($B31,Constants!$B$6:$L$16,5)-VLOOKUP($N31,Constants!$B$24:$I$60,3,FALSE)*VLOOKUP($B31,Constants!$B$6:$L$16,6)-VLOOKUP($N31,Constants!$B$24:$I$60,4,FALSE)*VLOOKUP($B31,Constants!$B$6:$L$16,7,FALSE)-VLOOKUP($N31,Constants!$B$24:$I$60,5,FALSE)*VLOOKUP($B31,Constants!$B$6:$L$16,8,FALSE)+VLOOKUP($N31,Constants!$B$24:$I$60,6,FALSE)*VLOOKUP($B31,Constants!$B$6:$L$16,9,FALSE)+VLOOKUP($N31,Constants!$B$24:$I$60,7,FALSE)*VLOOKUP($B31,Constants!$B$6:$L$16,10,FALSE)+VLOOKUP($N31,Constants!$B$24:$I$60,8,FALSE)*VLOOKUP($B31,Constants!$B$6:$L$16,11,FALSE)),""))),"")</f>
        <v/>
      </c>
      <c r="BG31" s="45">
        <f t="shared" si="83"/>
        <v>0</v>
      </c>
      <c r="BH31" s="45">
        <f t="shared" si="78"/>
        <v>0</v>
      </c>
      <c r="BI31" s="45">
        <f t="shared" si="79"/>
        <v>0</v>
      </c>
      <c r="BJ31" s="45">
        <f t="shared" si="80"/>
        <v>0</v>
      </c>
      <c r="BK31" s="45">
        <f t="shared" si="81"/>
        <v>0</v>
      </c>
      <c r="BL31" s="45">
        <f t="shared" si="82"/>
        <v>0</v>
      </c>
      <c r="BM31" s="102" t="str">
        <f t="shared" si="65"/>
        <v>-</v>
      </c>
      <c r="BN31" s="102" t="str">
        <f t="shared" si="66"/>
        <v>-</v>
      </c>
      <c r="BO31" s="102" t="str">
        <f t="shared" si="67"/>
        <v>-</v>
      </c>
      <c r="BP31" s="102" t="str">
        <f t="shared" si="68"/>
        <v>-</v>
      </c>
      <c r="BQ31" s="102" t="str">
        <f t="shared" si="69"/>
        <v>-</v>
      </c>
      <c r="BR31" s="102" t="str">
        <f t="shared" si="70"/>
        <v>-</v>
      </c>
      <c r="BS31" s="103" t="str">
        <f t="shared" si="28"/>
        <v/>
      </c>
      <c r="BT31" s="105" t="str">
        <f t="shared" si="71"/>
        <v/>
      </c>
      <c r="BU31" s="63" t="s">
        <v>56</v>
      </c>
      <c r="BV31" s="67"/>
    </row>
    <row r="32" spans="1:78" x14ac:dyDescent="0.2">
      <c r="A32" s="86"/>
      <c r="B32" s="82"/>
      <c r="C32" s="83"/>
      <c r="D32" s="43" t="str">
        <f t="shared" si="29"/>
        <v/>
      </c>
      <c r="E32" s="68"/>
      <c r="F32" s="68"/>
      <c r="G32" s="68"/>
      <c r="H32" s="68"/>
      <c r="I32" s="68"/>
      <c r="J32" s="68"/>
      <c r="K32" s="57" t="str">
        <f t="shared" si="30"/>
        <v/>
      </c>
      <c r="L32" s="7" t="str">
        <f t="shared" ca="1" si="1"/>
        <v/>
      </c>
      <c r="M32" s="44" t="str">
        <f ca="1">IFERROR(ROUND(IF(OR(D32&lt;&gt;"",K33&lt;&gt;"SER OF",K31&lt;&gt;"SER OF"),IF(K32="SER OF",VLOOKUP($B32,Constants!$B$6:$E$16,3)*AVERAGE(L31,L33)*K31*K33,VLOOKUP($B32,Constants!$B$6:$E$16,3)*L32*K32)),0),"")</f>
        <v/>
      </c>
      <c r="N32" s="83"/>
      <c r="O32" s="69"/>
      <c r="P32" s="69"/>
      <c r="Q32" s="69"/>
      <c r="R32" s="69"/>
      <c r="S32" s="69"/>
      <c r="T32" s="69"/>
      <c r="U32" s="69"/>
      <c r="V32" s="45">
        <f t="shared" si="72"/>
        <v>0</v>
      </c>
      <c r="W32" s="45">
        <f t="shared" si="31"/>
        <v>0</v>
      </c>
      <c r="X32" s="45">
        <f t="shared" si="32"/>
        <v>0</v>
      </c>
      <c r="Y32" s="45">
        <f t="shared" si="33"/>
        <v>0</v>
      </c>
      <c r="Z32" s="45">
        <f t="shared" si="34"/>
        <v>0</v>
      </c>
      <c r="AA32" s="45">
        <f t="shared" si="35"/>
        <v>0</v>
      </c>
      <c r="AB32" s="45">
        <f t="shared" si="36"/>
        <v>0</v>
      </c>
      <c r="AC32" s="45">
        <f t="shared" si="37"/>
        <v>0</v>
      </c>
      <c r="AD32" s="45">
        <f t="shared" si="38"/>
        <v>0</v>
      </c>
      <c r="AE32" s="45">
        <f t="shared" si="39"/>
        <v>0</v>
      </c>
      <c r="AF32" s="45">
        <f t="shared" si="40"/>
        <v>0</v>
      </c>
      <c r="AG32" s="45">
        <f t="shared" si="41"/>
        <v>0</v>
      </c>
      <c r="AH32" s="45">
        <f t="shared" si="42"/>
        <v>0</v>
      </c>
      <c r="AI32" s="45">
        <f t="shared" si="43"/>
        <v>0</v>
      </c>
      <c r="AJ32" s="45">
        <f t="shared" si="44"/>
        <v>0</v>
      </c>
      <c r="AK32" s="45">
        <f t="shared" si="45"/>
        <v>0</v>
      </c>
      <c r="AL32" s="45">
        <f t="shared" si="46"/>
        <v>0</v>
      </c>
      <c r="AM32" s="45">
        <f t="shared" si="47"/>
        <v>0</v>
      </c>
      <c r="AN32" s="45">
        <f t="shared" si="48"/>
        <v>0</v>
      </c>
      <c r="AO32" s="45">
        <f t="shared" si="49"/>
        <v>0</v>
      </c>
      <c r="AP32" s="45">
        <f t="shared" si="50"/>
        <v>0</v>
      </c>
      <c r="AQ32" s="45">
        <f t="shared" si="51"/>
        <v>0</v>
      </c>
      <c r="AR32" s="45">
        <f t="shared" si="52"/>
        <v>0</v>
      </c>
      <c r="AS32" s="45">
        <f t="shared" si="53"/>
        <v>0</v>
      </c>
      <c r="AT32" s="45">
        <f t="shared" si="54"/>
        <v>0</v>
      </c>
      <c r="AU32" s="45">
        <f t="shared" si="55"/>
        <v>0</v>
      </c>
      <c r="AV32" s="45" t="e">
        <f>(1/(P32*12))*PI()*R32*SQRT(((P32*12)/2)^2+((Q32*12)-VLOOKUP(B32,Constants!$B$6:$E$16,4,FALSE))^2)+(2*1.5/12*1)*PI()*((Q32*12)-VLOOKUP(B32,Constants!$B$6:$E$16,4,FALSE))</f>
        <v>#DIV/0!</v>
      </c>
      <c r="AW32" s="45">
        <f t="shared" si="56"/>
        <v>0</v>
      </c>
      <c r="AX32" s="45">
        <f t="shared" si="57"/>
        <v>0</v>
      </c>
      <c r="AY32" s="45">
        <f t="shared" si="58"/>
        <v>0</v>
      </c>
      <c r="AZ32" s="45" t="e">
        <f t="shared" si="59"/>
        <v>#VALUE!</v>
      </c>
      <c r="BA32" s="45">
        <f t="shared" si="60"/>
        <v>0</v>
      </c>
      <c r="BB32" s="45">
        <f t="shared" si="61"/>
        <v>0</v>
      </c>
      <c r="BC32" s="45">
        <f t="shared" si="62"/>
        <v>0</v>
      </c>
      <c r="BD32" s="45">
        <f t="shared" si="63"/>
        <v>0</v>
      </c>
      <c r="BE32" s="45">
        <f t="shared" si="64"/>
        <v>0</v>
      </c>
      <c r="BF32" s="45" t="str">
        <f>IFERROR(IF($K33="SER OF",(-VLOOKUP($N33,Constants!$B$24:$I$60,2,FALSE)*VLOOKUP($B33,Constants!$B$6:$L$16,5)-VLOOKUP($N33,Constants!$B$24:$I$60,3,FALSE)*VLOOKUP($B33,Constants!$B$6:$L$16,6)-VLOOKUP($N33,Constants!$B$24:$I$60,4,FALSE)*VLOOKUP($B33,Constants!$B$6:$L$16,7,FALSE)-VLOOKUP($N33,Constants!$B$24:$I$60,5,FALSE)*VLOOKUP($B33,Constants!$B$6:$L$16,8,FALSE)+VLOOKUP($N33,Constants!$B$24:$I$60,6,FALSE)*VLOOKUP($B33,Constants!$B$6:$L$16,9,FALSE)+VLOOKUP($N33,Constants!$B$24:$I$60,7,FALSE)*VLOOKUP($B33,Constants!$B$6:$L$16,10,FALSE)+VLOOKUP($N33,Constants!$B$24:$I$60,8,FALSE)*VLOOKUP($B33,Constants!$B$6:$L$16,11,FALSE)),IF($K31="SER OF",(-VLOOKUP($N31,Constants!$B$24:$I$60,2,FALSE)*VLOOKUP($B31,Constants!$B$6:$L$16,5)-VLOOKUP($N31,Constants!$B$24:$I$60,3,FALSE)*VLOOKUP($B31,Constants!$B$6:$L$16,6)-VLOOKUP($N31,Constants!$B$24:$I$60,4,FALSE)*VLOOKUP($B31,Constants!$B$6:$L$16,7,FALSE)-VLOOKUP($N31,Constants!$B$24:$I$60,5,FALSE)*VLOOKUP($B31,Constants!$B$6:$L$16,8,FALSE)+VLOOKUP($N31,Constants!$B$24:$I$60,6,FALSE)*VLOOKUP($B31,Constants!$B$6:$L$16,9,FALSE)+VLOOKUP($N31,Constants!$B$24:$I$60,7,FALSE)*VLOOKUP($B31,Constants!$B$6:$L$16,10,FALSE)+VLOOKUP($N31,Constants!$B$24:$I$60,8,FALSE)*VLOOKUP($B31,Constants!$B$6:$L$16,11,FALSE)),IF(K32&lt;&gt;"SER OF",(-VLOOKUP($N32,Constants!$B$24:$I$60,2,FALSE)*VLOOKUP($B32,Constants!$B$6:$L$16,5)-VLOOKUP($N32,Constants!$B$24:$I$60,3,FALSE)*VLOOKUP($B32,Constants!$B$6:$L$16,6)-VLOOKUP($N32,Constants!$B$24:$I$60,4,FALSE)*VLOOKUP($B32,Constants!$B$6:$L$16,7,FALSE)-VLOOKUP($N32,Constants!$B$24:$I$60,5,FALSE)*VLOOKUP($B32,Constants!$B$6:$L$16,8,FALSE)+VLOOKUP($N32,Constants!$B$24:$I$60,6,FALSE)*VLOOKUP($B32,Constants!$B$6:$L$16,9,FALSE)+VLOOKUP($N32,Constants!$B$24:$I$60,7,FALSE)*VLOOKUP($B32,Constants!$B$6:$L$16,10,FALSE)+VLOOKUP($N32,Constants!$B$24:$I$60,8,FALSE)*VLOOKUP($B32,Constants!$B$6:$L$16,11,FALSE)),""))),"")</f>
        <v/>
      </c>
      <c r="BG32" s="45">
        <f t="shared" si="83"/>
        <v>0</v>
      </c>
      <c r="BH32" s="45">
        <f t="shared" si="78"/>
        <v>0</v>
      </c>
      <c r="BI32" s="45">
        <f t="shared" si="79"/>
        <v>0</v>
      </c>
      <c r="BJ32" s="45">
        <f t="shared" si="80"/>
        <v>0</v>
      </c>
      <c r="BK32" s="45">
        <f t="shared" si="81"/>
        <v>0</v>
      </c>
      <c r="BL32" s="45">
        <f t="shared" si="82"/>
        <v>0</v>
      </c>
      <c r="BM32" s="102" t="str">
        <f t="shared" si="65"/>
        <v>-</v>
      </c>
      <c r="BN32" s="102" t="str">
        <f t="shared" si="66"/>
        <v>-</v>
      </c>
      <c r="BO32" s="102" t="str">
        <f t="shared" si="67"/>
        <v>-</v>
      </c>
      <c r="BP32" s="102" t="str">
        <f t="shared" si="68"/>
        <v>-</v>
      </c>
      <c r="BQ32" s="102" t="str">
        <f t="shared" si="69"/>
        <v>-</v>
      </c>
      <c r="BR32" s="102" t="str">
        <f t="shared" si="70"/>
        <v>-</v>
      </c>
      <c r="BS32" s="103" t="str">
        <f t="shared" si="28"/>
        <v/>
      </c>
      <c r="BT32" s="105" t="str">
        <f t="shared" si="71"/>
        <v/>
      </c>
      <c r="BU32" s="63" t="s">
        <v>56</v>
      </c>
      <c r="BV32" s="67"/>
    </row>
    <row r="33" spans="1:74" x14ac:dyDescent="0.2">
      <c r="A33" s="86"/>
      <c r="B33" s="82"/>
      <c r="C33" s="83"/>
      <c r="D33" s="43" t="str">
        <f t="shared" si="29"/>
        <v/>
      </c>
      <c r="E33" s="68"/>
      <c r="F33" s="68"/>
      <c r="G33" s="68"/>
      <c r="H33" s="68"/>
      <c r="I33" s="68"/>
      <c r="J33" s="68"/>
      <c r="K33" s="57" t="str">
        <f t="shared" si="30"/>
        <v/>
      </c>
      <c r="L33" s="7" t="str">
        <f t="shared" ca="1" si="1"/>
        <v/>
      </c>
      <c r="M33" s="44" t="str">
        <f ca="1">IFERROR(ROUND(IF(OR(D33&lt;&gt;"",K34&lt;&gt;"SER OF",K32&lt;&gt;"SER OF"),IF(K33="SER OF",VLOOKUP($B33,Constants!$B$6:$E$16,3)*AVERAGE(L32,L34)*K32*K34,VLOOKUP($B33,Constants!$B$6:$E$16,3)*L33*K33)),0),"")</f>
        <v/>
      </c>
      <c r="N33" s="83"/>
      <c r="O33" s="69"/>
      <c r="P33" s="69"/>
      <c r="Q33" s="69"/>
      <c r="R33" s="69"/>
      <c r="S33" s="69"/>
      <c r="T33" s="69"/>
      <c r="U33" s="69"/>
      <c r="V33" s="45">
        <f t="shared" si="72"/>
        <v>0</v>
      </c>
      <c r="W33" s="45">
        <f t="shared" si="31"/>
        <v>0</v>
      </c>
      <c r="X33" s="45">
        <f t="shared" si="32"/>
        <v>0</v>
      </c>
      <c r="Y33" s="45">
        <f t="shared" si="33"/>
        <v>0</v>
      </c>
      <c r="Z33" s="45">
        <f t="shared" si="34"/>
        <v>0</v>
      </c>
      <c r="AA33" s="45">
        <f t="shared" si="35"/>
        <v>0</v>
      </c>
      <c r="AB33" s="45">
        <f t="shared" si="36"/>
        <v>0</v>
      </c>
      <c r="AC33" s="45">
        <f t="shared" si="37"/>
        <v>0</v>
      </c>
      <c r="AD33" s="45">
        <f t="shared" si="38"/>
        <v>0</v>
      </c>
      <c r="AE33" s="45">
        <f t="shared" si="39"/>
        <v>0</v>
      </c>
      <c r="AF33" s="45">
        <f t="shared" si="40"/>
        <v>0</v>
      </c>
      <c r="AG33" s="45">
        <f t="shared" si="41"/>
        <v>0</v>
      </c>
      <c r="AH33" s="45">
        <f t="shared" si="42"/>
        <v>0</v>
      </c>
      <c r="AI33" s="45">
        <f t="shared" si="43"/>
        <v>0</v>
      </c>
      <c r="AJ33" s="45">
        <f t="shared" si="44"/>
        <v>0</v>
      </c>
      <c r="AK33" s="45">
        <f t="shared" si="45"/>
        <v>0</v>
      </c>
      <c r="AL33" s="45">
        <f t="shared" si="46"/>
        <v>0</v>
      </c>
      <c r="AM33" s="45">
        <f t="shared" si="47"/>
        <v>0</v>
      </c>
      <c r="AN33" s="45">
        <f t="shared" si="48"/>
        <v>0</v>
      </c>
      <c r="AO33" s="45">
        <f t="shared" si="49"/>
        <v>0</v>
      </c>
      <c r="AP33" s="45">
        <f t="shared" si="50"/>
        <v>0</v>
      </c>
      <c r="AQ33" s="45">
        <f t="shared" si="51"/>
        <v>0</v>
      </c>
      <c r="AR33" s="45">
        <f t="shared" si="52"/>
        <v>0</v>
      </c>
      <c r="AS33" s="45">
        <f t="shared" si="53"/>
        <v>0</v>
      </c>
      <c r="AT33" s="45">
        <f t="shared" si="54"/>
        <v>0</v>
      </c>
      <c r="AU33" s="45">
        <f t="shared" si="55"/>
        <v>0</v>
      </c>
      <c r="AV33" s="45" t="e">
        <f>(1/(P33*12))*PI()*R33*SQRT(((P33*12)/2)^2+((Q33*12)-VLOOKUP(B33,Constants!$B$6:$E$16,4,FALSE))^2)+(2*1.5/12*1)*PI()*((Q33*12)-VLOOKUP(B33,Constants!$B$6:$E$16,4,FALSE))</f>
        <v>#DIV/0!</v>
      </c>
      <c r="AW33" s="45">
        <f t="shared" si="56"/>
        <v>0</v>
      </c>
      <c r="AX33" s="45">
        <f t="shared" si="57"/>
        <v>0</v>
      </c>
      <c r="AY33" s="45">
        <f t="shared" si="58"/>
        <v>0</v>
      </c>
      <c r="AZ33" s="45" t="e">
        <f t="shared" si="59"/>
        <v>#VALUE!</v>
      </c>
      <c r="BA33" s="45">
        <f t="shared" si="60"/>
        <v>0</v>
      </c>
      <c r="BB33" s="45">
        <f t="shared" si="61"/>
        <v>0</v>
      </c>
      <c r="BC33" s="45">
        <f t="shared" si="62"/>
        <v>0</v>
      </c>
      <c r="BD33" s="45">
        <f t="shared" si="63"/>
        <v>0</v>
      </c>
      <c r="BE33" s="45">
        <f t="shared" si="64"/>
        <v>0</v>
      </c>
      <c r="BF33" s="45" t="str">
        <f>IFERROR(IF($K34="SER OF",(-VLOOKUP($N34,Constants!$B$24:$I$60,2,FALSE)*VLOOKUP($B34,Constants!$B$6:$L$16,5)-VLOOKUP($N34,Constants!$B$24:$I$60,3,FALSE)*VLOOKUP($B34,Constants!$B$6:$L$16,6)-VLOOKUP($N34,Constants!$B$24:$I$60,4,FALSE)*VLOOKUP($B34,Constants!$B$6:$L$16,7,FALSE)-VLOOKUP($N34,Constants!$B$24:$I$60,5,FALSE)*VLOOKUP($B34,Constants!$B$6:$L$16,8,FALSE)+VLOOKUP($N34,Constants!$B$24:$I$60,6,FALSE)*VLOOKUP($B34,Constants!$B$6:$L$16,9,FALSE)+VLOOKUP($N34,Constants!$B$24:$I$60,7,FALSE)*VLOOKUP($B34,Constants!$B$6:$L$16,10,FALSE)+VLOOKUP($N34,Constants!$B$24:$I$60,8,FALSE)*VLOOKUP($B34,Constants!$B$6:$L$16,11,FALSE)),IF($K32="SER OF",(-VLOOKUP($N32,Constants!$B$24:$I$60,2,FALSE)*VLOOKUP($B32,Constants!$B$6:$L$16,5)-VLOOKUP($N32,Constants!$B$24:$I$60,3,FALSE)*VLOOKUP($B32,Constants!$B$6:$L$16,6)-VLOOKUP($N32,Constants!$B$24:$I$60,4,FALSE)*VLOOKUP($B32,Constants!$B$6:$L$16,7,FALSE)-VLOOKUP($N32,Constants!$B$24:$I$60,5,FALSE)*VLOOKUP($B32,Constants!$B$6:$L$16,8,FALSE)+VLOOKUP($N32,Constants!$B$24:$I$60,6,FALSE)*VLOOKUP($B32,Constants!$B$6:$L$16,9,FALSE)+VLOOKUP($N32,Constants!$B$24:$I$60,7,FALSE)*VLOOKUP($B32,Constants!$B$6:$L$16,10,FALSE)+VLOOKUP($N32,Constants!$B$24:$I$60,8,FALSE)*VLOOKUP($B32,Constants!$B$6:$L$16,11,FALSE)),IF(K33&lt;&gt;"SER OF",(-VLOOKUP($N33,Constants!$B$24:$I$60,2,FALSE)*VLOOKUP($B33,Constants!$B$6:$L$16,5)-VLOOKUP($N33,Constants!$B$24:$I$60,3,FALSE)*VLOOKUP($B33,Constants!$B$6:$L$16,6)-VLOOKUP($N33,Constants!$B$24:$I$60,4,FALSE)*VLOOKUP($B33,Constants!$B$6:$L$16,7,FALSE)-VLOOKUP($N33,Constants!$B$24:$I$60,5,FALSE)*VLOOKUP($B33,Constants!$B$6:$L$16,8,FALSE)+VLOOKUP($N33,Constants!$B$24:$I$60,6,FALSE)*VLOOKUP($B33,Constants!$B$6:$L$16,9,FALSE)+VLOOKUP($N33,Constants!$B$24:$I$60,7,FALSE)*VLOOKUP($B33,Constants!$B$6:$L$16,10,FALSE)+VLOOKUP($N33,Constants!$B$24:$I$60,8,FALSE)*VLOOKUP($B33,Constants!$B$6:$L$16,11,FALSE)),""))),"")</f>
        <v/>
      </c>
      <c r="BG33" s="45">
        <f t="shared" si="83"/>
        <v>0</v>
      </c>
      <c r="BH33" s="45">
        <f t="shared" si="78"/>
        <v>0</v>
      </c>
      <c r="BI33" s="45">
        <f t="shared" si="79"/>
        <v>0</v>
      </c>
      <c r="BJ33" s="45">
        <f t="shared" si="80"/>
        <v>0</v>
      </c>
      <c r="BK33" s="45">
        <f t="shared" si="81"/>
        <v>0</v>
      </c>
      <c r="BL33" s="45">
        <f t="shared" si="82"/>
        <v>0</v>
      </c>
      <c r="BM33" s="102" t="str">
        <f t="shared" si="65"/>
        <v>-</v>
      </c>
      <c r="BN33" s="102" t="str">
        <f t="shared" si="66"/>
        <v>-</v>
      </c>
      <c r="BO33" s="102" t="str">
        <f t="shared" si="67"/>
        <v>-</v>
      </c>
      <c r="BP33" s="102" t="str">
        <f t="shared" si="68"/>
        <v>-</v>
      </c>
      <c r="BQ33" s="102" t="str">
        <f t="shared" si="69"/>
        <v>-</v>
      </c>
      <c r="BR33" s="102" t="str">
        <f t="shared" si="70"/>
        <v>-</v>
      </c>
      <c r="BS33" s="103" t="str">
        <f t="shared" si="28"/>
        <v/>
      </c>
      <c r="BT33" s="105" t="str">
        <f t="shared" si="71"/>
        <v/>
      </c>
      <c r="BU33" s="63" t="s">
        <v>56</v>
      </c>
      <c r="BV33" s="67"/>
    </row>
    <row r="34" spans="1:74" x14ac:dyDescent="0.2">
      <c r="A34" s="86"/>
      <c r="B34" s="82"/>
      <c r="C34" s="83"/>
      <c r="D34" s="43" t="str">
        <f t="shared" si="29"/>
        <v/>
      </c>
      <c r="E34" s="68"/>
      <c r="F34" s="68"/>
      <c r="G34" s="68"/>
      <c r="H34" s="68"/>
      <c r="I34" s="68"/>
      <c r="J34" s="68"/>
      <c r="K34" s="57" t="str">
        <f t="shared" si="30"/>
        <v/>
      </c>
      <c r="L34" s="7" t="str">
        <f t="shared" ca="1" si="1"/>
        <v/>
      </c>
      <c r="M34" s="44" t="str">
        <f ca="1">IFERROR(ROUND(IF(OR(D34&lt;&gt;"",K35&lt;&gt;"SER OF",K33&lt;&gt;"SER OF"),IF(K34="SER OF",VLOOKUP($B34,Constants!$B$6:$E$16,3)*AVERAGE(L33,L35)*K33*K35,VLOOKUP($B34,Constants!$B$6:$E$16,3)*L34*K34)),0),"")</f>
        <v/>
      </c>
      <c r="N34" s="83"/>
      <c r="O34" s="69"/>
      <c r="P34" s="69"/>
      <c r="Q34" s="69"/>
      <c r="R34" s="69"/>
      <c r="S34" s="69"/>
      <c r="T34" s="69"/>
      <c r="U34" s="69"/>
      <c r="V34" s="45">
        <f t="shared" si="72"/>
        <v>0</v>
      </c>
      <c r="W34" s="45">
        <f t="shared" si="31"/>
        <v>0</v>
      </c>
      <c r="X34" s="45">
        <f t="shared" si="32"/>
        <v>0</v>
      </c>
      <c r="Y34" s="45">
        <f t="shared" si="33"/>
        <v>0</v>
      </c>
      <c r="Z34" s="45">
        <f t="shared" si="34"/>
        <v>0</v>
      </c>
      <c r="AA34" s="45">
        <f t="shared" si="35"/>
        <v>0</v>
      </c>
      <c r="AB34" s="45">
        <f t="shared" si="36"/>
        <v>0</v>
      </c>
      <c r="AC34" s="45">
        <f t="shared" si="37"/>
        <v>0</v>
      </c>
      <c r="AD34" s="45">
        <f t="shared" si="38"/>
        <v>0</v>
      </c>
      <c r="AE34" s="45">
        <f t="shared" si="39"/>
        <v>0</v>
      </c>
      <c r="AF34" s="45">
        <f t="shared" si="40"/>
        <v>0</v>
      </c>
      <c r="AG34" s="45">
        <f t="shared" si="41"/>
        <v>0</v>
      </c>
      <c r="AH34" s="45">
        <f t="shared" si="42"/>
        <v>0</v>
      </c>
      <c r="AI34" s="45">
        <f t="shared" si="43"/>
        <v>0</v>
      </c>
      <c r="AJ34" s="45">
        <f t="shared" si="44"/>
        <v>0</v>
      </c>
      <c r="AK34" s="45">
        <f t="shared" si="45"/>
        <v>0</v>
      </c>
      <c r="AL34" s="45">
        <f t="shared" si="46"/>
        <v>0</v>
      </c>
      <c r="AM34" s="45">
        <f t="shared" si="47"/>
        <v>0</v>
      </c>
      <c r="AN34" s="45">
        <f t="shared" si="48"/>
        <v>0</v>
      </c>
      <c r="AO34" s="45">
        <f t="shared" si="49"/>
        <v>0</v>
      </c>
      <c r="AP34" s="45">
        <f t="shared" si="50"/>
        <v>0</v>
      </c>
      <c r="AQ34" s="45">
        <f t="shared" si="51"/>
        <v>0</v>
      </c>
      <c r="AR34" s="45">
        <f t="shared" si="52"/>
        <v>0</v>
      </c>
      <c r="AS34" s="45">
        <f t="shared" si="53"/>
        <v>0</v>
      </c>
      <c r="AT34" s="45">
        <f t="shared" si="54"/>
        <v>0</v>
      </c>
      <c r="AU34" s="45">
        <f t="shared" si="55"/>
        <v>0</v>
      </c>
      <c r="AV34" s="45" t="e">
        <f>(1/(P34*12))*PI()*R34*SQRT(((P34*12)/2)^2+((Q34*12)-VLOOKUP(B34,Constants!$B$6:$E$16,4,FALSE))^2)+(2*1.5/12*1)*PI()*((Q34*12)-VLOOKUP(B34,Constants!$B$6:$E$16,4,FALSE))</f>
        <v>#DIV/0!</v>
      </c>
      <c r="AW34" s="45">
        <f t="shared" si="56"/>
        <v>0</v>
      </c>
      <c r="AX34" s="45">
        <f t="shared" si="57"/>
        <v>0</v>
      </c>
      <c r="AY34" s="45">
        <f t="shared" si="58"/>
        <v>0</v>
      </c>
      <c r="AZ34" s="45" t="e">
        <f t="shared" si="59"/>
        <v>#VALUE!</v>
      </c>
      <c r="BA34" s="45">
        <f t="shared" si="60"/>
        <v>0</v>
      </c>
      <c r="BB34" s="45">
        <f t="shared" si="61"/>
        <v>0</v>
      </c>
      <c r="BC34" s="45">
        <f t="shared" si="62"/>
        <v>0</v>
      </c>
      <c r="BD34" s="45">
        <f t="shared" si="63"/>
        <v>0</v>
      </c>
      <c r="BE34" s="45">
        <f t="shared" si="64"/>
        <v>0</v>
      </c>
      <c r="BF34" s="45" t="str">
        <f>IFERROR(IF($K35="SER OF",(-VLOOKUP($N35,Constants!$B$24:$I$60,2,FALSE)*VLOOKUP($B35,Constants!$B$6:$L$16,5)-VLOOKUP($N35,Constants!$B$24:$I$60,3,FALSE)*VLOOKUP($B35,Constants!$B$6:$L$16,6)-VLOOKUP($N35,Constants!$B$24:$I$60,4,FALSE)*VLOOKUP($B35,Constants!$B$6:$L$16,7,FALSE)-VLOOKUP($N35,Constants!$B$24:$I$60,5,FALSE)*VLOOKUP($B35,Constants!$B$6:$L$16,8,FALSE)+VLOOKUP($N35,Constants!$B$24:$I$60,6,FALSE)*VLOOKUP($B35,Constants!$B$6:$L$16,9,FALSE)+VLOOKUP($N35,Constants!$B$24:$I$60,7,FALSE)*VLOOKUP($B35,Constants!$B$6:$L$16,10,FALSE)+VLOOKUP($N35,Constants!$B$24:$I$60,8,FALSE)*VLOOKUP($B35,Constants!$B$6:$L$16,11,FALSE)),IF($K33="SER OF",(-VLOOKUP($N33,Constants!$B$24:$I$60,2,FALSE)*VLOOKUP($B33,Constants!$B$6:$L$16,5)-VLOOKUP($N33,Constants!$B$24:$I$60,3,FALSE)*VLOOKUP($B33,Constants!$B$6:$L$16,6)-VLOOKUP($N33,Constants!$B$24:$I$60,4,FALSE)*VLOOKUP($B33,Constants!$B$6:$L$16,7,FALSE)-VLOOKUP($N33,Constants!$B$24:$I$60,5,FALSE)*VLOOKUP($B33,Constants!$B$6:$L$16,8,FALSE)+VLOOKUP($N33,Constants!$B$24:$I$60,6,FALSE)*VLOOKUP($B33,Constants!$B$6:$L$16,9,FALSE)+VLOOKUP($N33,Constants!$B$24:$I$60,7,FALSE)*VLOOKUP($B33,Constants!$B$6:$L$16,10,FALSE)+VLOOKUP($N33,Constants!$B$24:$I$60,8,FALSE)*VLOOKUP($B33,Constants!$B$6:$L$16,11,FALSE)),IF(K34&lt;&gt;"SER OF",(-VLOOKUP($N34,Constants!$B$24:$I$60,2,FALSE)*VLOOKUP($B34,Constants!$B$6:$L$16,5)-VLOOKUP($N34,Constants!$B$24:$I$60,3,FALSE)*VLOOKUP($B34,Constants!$B$6:$L$16,6)-VLOOKUP($N34,Constants!$B$24:$I$60,4,FALSE)*VLOOKUP($B34,Constants!$B$6:$L$16,7,FALSE)-VLOOKUP($N34,Constants!$B$24:$I$60,5,FALSE)*VLOOKUP($B34,Constants!$B$6:$L$16,8,FALSE)+VLOOKUP($N34,Constants!$B$24:$I$60,6,FALSE)*VLOOKUP($B34,Constants!$B$6:$L$16,9,FALSE)+VLOOKUP($N34,Constants!$B$24:$I$60,7,FALSE)*VLOOKUP($B34,Constants!$B$6:$L$16,10,FALSE)+VLOOKUP($N34,Constants!$B$24:$I$60,8,FALSE)*VLOOKUP($B34,Constants!$B$6:$L$16,11,FALSE)),""))),"")</f>
        <v/>
      </c>
      <c r="BG34" s="45">
        <f t="shared" si="83"/>
        <v>0</v>
      </c>
      <c r="BH34" s="45">
        <f t="shared" si="78"/>
        <v>0</v>
      </c>
      <c r="BI34" s="45">
        <f t="shared" si="79"/>
        <v>0</v>
      </c>
      <c r="BJ34" s="45">
        <f t="shared" si="80"/>
        <v>0</v>
      </c>
      <c r="BK34" s="45">
        <f t="shared" si="81"/>
        <v>0</v>
      </c>
      <c r="BL34" s="45">
        <f t="shared" si="82"/>
        <v>0</v>
      </c>
      <c r="BM34" s="102" t="str">
        <f t="shared" si="65"/>
        <v>-</v>
      </c>
      <c r="BN34" s="102" t="str">
        <f t="shared" si="66"/>
        <v>-</v>
      </c>
      <c r="BO34" s="102" t="str">
        <f t="shared" si="67"/>
        <v>-</v>
      </c>
      <c r="BP34" s="102" t="str">
        <f t="shared" si="68"/>
        <v>-</v>
      </c>
      <c r="BQ34" s="102" t="str">
        <f t="shared" si="69"/>
        <v>-</v>
      </c>
      <c r="BR34" s="102" t="str">
        <f t="shared" si="70"/>
        <v>-</v>
      </c>
      <c r="BS34" s="103" t="str">
        <f t="shared" si="28"/>
        <v/>
      </c>
      <c r="BT34" s="105" t="str">
        <f t="shared" si="71"/>
        <v/>
      </c>
      <c r="BU34" s="63" t="s">
        <v>56</v>
      </c>
      <c r="BV34" s="67"/>
    </row>
    <row r="35" spans="1:74" x14ac:dyDescent="0.2">
      <c r="A35" s="86"/>
      <c r="B35" s="82"/>
      <c r="C35" s="83"/>
      <c r="D35" s="43" t="str">
        <f t="shared" si="29"/>
        <v/>
      </c>
      <c r="E35" s="68"/>
      <c r="F35" s="68"/>
      <c r="G35" s="68"/>
      <c r="H35" s="68"/>
      <c r="I35" s="68"/>
      <c r="J35" s="68"/>
      <c r="K35" s="57" t="str">
        <f t="shared" si="30"/>
        <v/>
      </c>
      <c r="L35" s="7" t="str">
        <f t="shared" ca="1" si="1"/>
        <v/>
      </c>
      <c r="M35" s="44" t="str">
        <f ca="1">IFERROR(ROUND(IF(OR(D35&lt;&gt;"",K36&lt;&gt;"SER OF",K34&lt;&gt;"SER OF"),IF(K35="SER OF",VLOOKUP($B35,Constants!$B$6:$E$16,3)*AVERAGE(L34,L36)*K34*K36,VLOOKUP($B35,Constants!$B$6:$E$16,3)*L35*K35)),0),"")</f>
        <v/>
      </c>
      <c r="N35" s="83"/>
      <c r="O35" s="69"/>
      <c r="P35" s="69"/>
      <c r="Q35" s="69"/>
      <c r="R35" s="69"/>
      <c r="S35" s="69"/>
      <c r="T35" s="69"/>
      <c r="U35" s="69"/>
      <c r="V35" s="45">
        <f t="shared" si="72"/>
        <v>0</v>
      </c>
      <c r="W35" s="45">
        <f t="shared" si="31"/>
        <v>0</v>
      </c>
      <c r="X35" s="45">
        <f t="shared" si="32"/>
        <v>0</v>
      </c>
      <c r="Y35" s="45">
        <f t="shared" si="33"/>
        <v>0</v>
      </c>
      <c r="Z35" s="45">
        <f t="shared" si="34"/>
        <v>0</v>
      </c>
      <c r="AA35" s="45">
        <f t="shared" si="35"/>
        <v>0</v>
      </c>
      <c r="AB35" s="45">
        <f t="shared" si="36"/>
        <v>0</v>
      </c>
      <c r="AC35" s="45">
        <f t="shared" si="37"/>
        <v>0</v>
      </c>
      <c r="AD35" s="45">
        <f t="shared" si="38"/>
        <v>0</v>
      </c>
      <c r="AE35" s="45">
        <f t="shared" si="39"/>
        <v>0</v>
      </c>
      <c r="AF35" s="45">
        <f t="shared" si="40"/>
        <v>0</v>
      </c>
      <c r="AG35" s="45">
        <f t="shared" si="41"/>
        <v>0</v>
      </c>
      <c r="AH35" s="45">
        <f t="shared" si="42"/>
        <v>0</v>
      </c>
      <c r="AI35" s="45">
        <f t="shared" si="43"/>
        <v>0</v>
      </c>
      <c r="AJ35" s="45">
        <f t="shared" si="44"/>
        <v>0</v>
      </c>
      <c r="AK35" s="45">
        <f t="shared" si="45"/>
        <v>0</v>
      </c>
      <c r="AL35" s="45">
        <f t="shared" si="46"/>
        <v>0</v>
      </c>
      <c r="AM35" s="45">
        <f t="shared" si="47"/>
        <v>0</v>
      </c>
      <c r="AN35" s="45">
        <f t="shared" si="48"/>
        <v>0</v>
      </c>
      <c r="AO35" s="45">
        <f t="shared" si="49"/>
        <v>0</v>
      </c>
      <c r="AP35" s="45">
        <f t="shared" si="50"/>
        <v>0</v>
      </c>
      <c r="AQ35" s="45">
        <f t="shared" si="51"/>
        <v>0</v>
      </c>
      <c r="AR35" s="45">
        <f t="shared" si="52"/>
        <v>0</v>
      </c>
      <c r="AS35" s="45">
        <f t="shared" si="53"/>
        <v>0</v>
      </c>
      <c r="AT35" s="45">
        <f t="shared" si="54"/>
        <v>0</v>
      </c>
      <c r="AU35" s="45">
        <f t="shared" si="55"/>
        <v>0</v>
      </c>
      <c r="AV35" s="45" t="e">
        <f>(1/(P35*12))*PI()*R35*SQRT(((P35*12)/2)^2+((Q35*12)-VLOOKUP(B35,Constants!$B$6:$E$16,4,FALSE))^2)+(2*1.5/12*1)*PI()*((Q35*12)-VLOOKUP(B35,Constants!$B$6:$E$16,4,FALSE))</f>
        <v>#DIV/0!</v>
      </c>
      <c r="AW35" s="45">
        <f t="shared" si="56"/>
        <v>0</v>
      </c>
      <c r="AX35" s="45">
        <f t="shared" si="57"/>
        <v>0</v>
      </c>
      <c r="AY35" s="45">
        <f t="shared" si="58"/>
        <v>0</v>
      </c>
      <c r="AZ35" s="45" t="e">
        <f t="shared" si="59"/>
        <v>#VALUE!</v>
      </c>
      <c r="BA35" s="45">
        <f t="shared" si="60"/>
        <v>0</v>
      </c>
      <c r="BB35" s="45">
        <f t="shared" si="61"/>
        <v>0</v>
      </c>
      <c r="BC35" s="45">
        <f t="shared" si="62"/>
        <v>0</v>
      </c>
      <c r="BD35" s="45">
        <f t="shared" si="63"/>
        <v>0</v>
      </c>
      <c r="BE35" s="45">
        <f t="shared" si="64"/>
        <v>0</v>
      </c>
      <c r="BF35" s="45" t="str">
        <f>IFERROR(IF($K36="SER OF",(-VLOOKUP($N36,Constants!$B$24:$I$60,2,FALSE)*VLOOKUP($B36,Constants!$B$6:$L$16,5)-VLOOKUP($N36,Constants!$B$24:$I$60,3,FALSE)*VLOOKUP($B36,Constants!$B$6:$L$16,6)-VLOOKUP($N36,Constants!$B$24:$I$60,4,FALSE)*VLOOKUP($B36,Constants!$B$6:$L$16,7,FALSE)-VLOOKUP($N36,Constants!$B$24:$I$60,5,FALSE)*VLOOKUP($B36,Constants!$B$6:$L$16,8,FALSE)+VLOOKUP($N36,Constants!$B$24:$I$60,6,FALSE)*VLOOKUP($B36,Constants!$B$6:$L$16,9,FALSE)+VLOOKUP($N36,Constants!$B$24:$I$60,7,FALSE)*VLOOKUP($B36,Constants!$B$6:$L$16,10,FALSE)+VLOOKUP($N36,Constants!$B$24:$I$60,8,FALSE)*VLOOKUP($B36,Constants!$B$6:$L$16,11,FALSE)),IF($K34="SER OF",(-VLOOKUP($N34,Constants!$B$24:$I$60,2,FALSE)*VLOOKUP($B34,Constants!$B$6:$L$16,5)-VLOOKUP($N34,Constants!$B$24:$I$60,3,FALSE)*VLOOKUP($B34,Constants!$B$6:$L$16,6)-VLOOKUP($N34,Constants!$B$24:$I$60,4,FALSE)*VLOOKUP($B34,Constants!$B$6:$L$16,7,FALSE)-VLOOKUP($N34,Constants!$B$24:$I$60,5,FALSE)*VLOOKUP($B34,Constants!$B$6:$L$16,8,FALSE)+VLOOKUP($N34,Constants!$B$24:$I$60,6,FALSE)*VLOOKUP($B34,Constants!$B$6:$L$16,9,FALSE)+VLOOKUP($N34,Constants!$B$24:$I$60,7,FALSE)*VLOOKUP($B34,Constants!$B$6:$L$16,10,FALSE)+VLOOKUP($N34,Constants!$B$24:$I$60,8,FALSE)*VLOOKUP($B34,Constants!$B$6:$L$16,11,FALSE)),IF(K35&lt;&gt;"SER OF",(-VLOOKUP($N35,Constants!$B$24:$I$60,2,FALSE)*VLOOKUP($B35,Constants!$B$6:$L$16,5)-VLOOKUP($N35,Constants!$B$24:$I$60,3,FALSE)*VLOOKUP($B35,Constants!$B$6:$L$16,6)-VLOOKUP($N35,Constants!$B$24:$I$60,4,FALSE)*VLOOKUP($B35,Constants!$B$6:$L$16,7,FALSE)-VLOOKUP($N35,Constants!$B$24:$I$60,5,FALSE)*VLOOKUP($B35,Constants!$B$6:$L$16,8,FALSE)+VLOOKUP($N35,Constants!$B$24:$I$60,6,FALSE)*VLOOKUP($B35,Constants!$B$6:$L$16,9,FALSE)+VLOOKUP($N35,Constants!$B$24:$I$60,7,FALSE)*VLOOKUP($B35,Constants!$B$6:$L$16,10,FALSE)+VLOOKUP($N35,Constants!$B$24:$I$60,8,FALSE)*VLOOKUP($B35,Constants!$B$6:$L$16,11,FALSE)),""))),"")</f>
        <v/>
      </c>
      <c r="BG35" s="45">
        <f t="shared" si="83"/>
        <v>0</v>
      </c>
      <c r="BH35" s="45">
        <f t="shared" si="78"/>
        <v>0</v>
      </c>
      <c r="BI35" s="45">
        <f t="shared" si="79"/>
        <v>0</v>
      </c>
      <c r="BJ35" s="45">
        <f t="shared" si="80"/>
        <v>0</v>
      </c>
      <c r="BK35" s="45">
        <f t="shared" si="81"/>
        <v>0</v>
      </c>
      <c r="BL35" s="45">
        <f t="shared" si="82"/>
        <v>0</v>
      </c>
      <c r="BM35" s="102" t="str">
        <f t="shared" si="65"/>
        <v>-</v>
      </c>
      <c r="BN35" s="102" t="str">
        <f t="shared" si="66"/>
        <v>-</v>
      </c>
      <c r="BO35" s="102" t="str">
        <f t="shared" si="67"/>
        <v>-</v>
      </c>
      <c r="BP35" s="102" t="str">
        <f t="shared" si="68"/>
        <v>-</v>
      </c>
      <c r="BQ35" s="102" t="str">
        <f t="shared" si="69"/>
        <v>-</v>
      </c>
      <c r="BR35" s="102" t="str">
        <f t="shared" si="70"/>
        <v>-</v>
      </c>
      <c r="BS35" s="103" t="str">
        <f t="shared" si="28"/>
        <v/>
      </c>
      <c r="BT35" s="105" t="str">
        <f t="shared" si="71"/>
        <v/>
      </c>
      <c r="BU35" s="63" t="s">
        <v>56</v>
      </c>
      <c r="BV35" s="67"/>
    </row>
    <row r="36" spans="1:74" x14ac:dyDescent="0.2">
      <c r="A36" s="86"/>
      <c r="B36" s="82"/>
      <c r="C36" s="83"/>
      <c r="D36" s="43" t="str">
        <f t="shared" si="29"/>
        <v/>
      </c>
      <c r="E36" s="68"/>
      <c r="F36" s="68"/>
      <c r="G36" s="68"/>
      <c r="H36" s="68"/>
      <c r="I36" s="68"/>
      <c r="J36" s="68"/>
      <c r="K36" s="57" t="str">
        <f t="shared" si="30"/>
        <v/>
      </c>
      <c r="L36" s="7" t="str">
        <f t="shared" ca="1" si="1"/>
        <v/>
      </c>
      <c r="M36" s="44" t="str">
        <f ca="1">IFERROR(ROUND(IF(OR(D36&lt;&gt;"",K37&lt;&gt;"SER OF",K35&lt;&gt;"SER OF"),IF(K36="SER OF",VLOOKUP($B36,Constants!$B$6:$E$16,3)*AVERAGE(L35,L37)*K35*K37,VLOOKUP($B36,Constants!$B$6:$E$16,3)*L36*K36)),0),"")</f>
        <v/>
      </c>
      <c r="N36" s="83"/>
      <c r="O36" s="69"/>
      <c r="P36" s="69"/>
      <c r="Q36" s="69"/>
      <c r="R36" s="69"/>
      <c r="S36" s="69"/>
      <c r="T36" s="69"/>
      <c r="U36" s="69"/>
      <c r="V36" s="45">
        <f t="shared" si="72"/>
        <v>0</v>
      </c>
      <c r="W36" s="45">
        <f t="shared" si="31"/>
        <v>0</v>
      </c>
      <c r="X36" s="45">
        <f t="shared" si="32"/>
        <v>0</v>
      </c>
      <c r="Y36" s="45">
        <f t="shared" si="33"/>
        <v>0</v>
      </c>
      <c r="Z36" s="45">
        <f t="shared" si="34"/>
        <v>0</v>
      </c>
      <c r="AA36" s="45">
        <f t="shared" si="35"/>
        <v>0</v>
      </c>
      <c r="AB36" s="45">
        <f t="shared" si="36"/>
        <v>0</v>
      </c>
      <c r="AC36" s="45">
        <f t="shared" si="37"/>
        <v>0</v>
      </c>
      <c r="AD36" s="45">
        <f t="shared" si="38"/>
        <v>0</v>
      </c>
      <c r="AE36" s="45">
        <f t="shared" si="39"/>
        <v>0</v>
      </c>
      <c r="AF36" s="45">
        <f t="shared" si="40"/>
        <v>0</v>
      </c>
      <c r="AG36" s="45">
        <f t="shared" si="41"/>
        <v>0</v>
      </c>
      <c r="AH36" s="45">
        <f t="shared" si="42"/>
        <v>0</v>
      </c>
      <c r="AI36" s="45">
        <f t="shared" si="43"/>
        <v>0</v>
      </c>
      <c r="AJ36" s="45">
        <f t="shared" si="44"/>
        <v>0</v>
      </c>
      <c r="AK36" s="45">
        <f t="shared" si="45"/>
        <v>0</v>
      </c>
      <c r="AL36" s="45">
        <f t="shared" si="46"/>
        <v>0</v>
      </c>
      <c r="AM36" s="45">
        <f t="shared" si="47"/>
        <v>0</v>
      </c>
      <c r="AN36" s="45">
        <f t="shared" si="48"/>
        <v>0</v>
      </c>
      <c r="AO36" s="45">
        <f t="shared" si="49"/>
        <v>0</v>
      </c>
      <c r="AP36" s="45">
        <f t="shared" si="50"/>
        <v>0</v>
      </c>
      <c r="AQ36" s="45">
        <f t="shared" si="51"/>
        <v>0</v>
      </c>
      <c r="AR36" s="45">
        <f t="shared" si="52"/>
        <v>0</v>
      </c>
      <c r="AS36" s="45">
        <f t="shared" si="53"/>
        <v>0</v>
      </c>
      <c r="AT36" s="45">
        <f t="shared" si="54"/>
        <v>0</v>
      </c>
      <c r="AU36" s="45">
        <f t="shared" si="55"/>
        <v>0</v>
      </c>
      <c r="AV36" s="45" t="e">
        <f>(1/(P36*12))*PI()*R36*SQRT(((P36*12)/2)^2+((Q36*12)-VLOOKUP(B36,Constants!$B$6:$E$16,4,FALSE))^2)+(2*1.5/12*1)*PI()*((Q36*12)-VLOOKUP(B36,Constants!$B$6:$E$16,4,FALSE))</f>
        <v>#DIV/0!</v>
      </c>
      <c r="AW36" s="45">
        <f t="shared" si="56"/>
        <v>0</v>
      </c>
      <c r="AX36" s="45">
        <f t="shared" si="57"/>
        <v>0</v>
      </c>
      <c r="AY36" s="45">
        <f t="shared" si="58"/>
        <v>0</v>
      </c>
      <c r="AZ36" s="45" t="e">
        <f t="shared" si="59"/>
        <v>#VALUE!</v>
      </c>
      <c r="BA36" s="45">
        <f t="shared" si="60"/>
        <v>0</v>
      </c>
      <c r="BB36" s="45">
        <f t="shared" si="61"/>
        <v>0</v>
      </c>
      <c r="BC36" s="45">
        <f t="shared" si="62"/>
        <v>0</v>
      </c>
      <c r="BD36" s="45">
        <f t="shared" si="63"/>
        <v>0</v>
      </c>
      <c r="BE36" s="45">
        <f t="shared" si="64"/>
        <v>0</v>
      </c>
      <c r="BF36" s="45" t="str">
        <f>IFERROR(IF($K37="SER OF",(-VLOOKUP($N37,Constants!$B$24:$I$60,2,FALSE)*VLOOKUP($B37,Constants!$B$6:$L$16,5)-VLOOKUP($N37,Constants!$B$24:$I$60,3,FALSE)*VLOOKUP($B37,Constants!$B$6:$L$16,6)-VLOOKUP($N37,Constants!$B$24:$I$60,4,FALSE)*VLOOKUP($B37,Constants!$B$6:$L$16,7,FALSE)-VLOOKUP($N37,Constants!$B$24:$I$60,5,FALSE)*VLOOKUP($B37,Constants!$B$6:$L$16,8,FALSE)+VLOOKUP($N37,Constants!$B$24:$I$60,6,FALSE)*VLOOKUP($B37,Constants!$B$6:$L$16,9,FALSE)+VLOOKUP($N37,Constants!$B$24:$I$60,7,FALSE)*VLOOKUP($B37,Constants!$B$6:$L$16,10,FALSE)+VLOOKUP($N37,Constants!$B$24:$I$60,8,FALSE)*VLOOKUP($B37,Constants!$B$6:$L$16,11,FALSE)),IF($K35="SER OF",(-VLOOKUP($N35,Constants!$B$24:$I$60,2,FALSE)*VLOOKUP($B35,Constants!$B$6:$L$16,5)-VLOOKUP($N35,Constants!$B$24:$I$60,3,FALSE)*VLOOKUP($B35,Constants!$B$6:$L$16,6)-VLOOKUP($N35,Constants!$B$24:$I$60,4,FALSE)*VLOOKUP($B35,Constants!$B$6:$L$16,7,FALSE)-VLOOKUP($N35,Constants!$B$24:$I$60,5,FALSE)*VLOOKUP($B35,Constants!$B$6:$L$16,8,FALSE)+VLOOKUP($N35,Constants!$B$24:$I$60,6,FALSE)*VLOOKUP($B35,Constants!$B$6:$L$16,9,FALSE)+VLOOKUP($N35,Constants!$B$24:$I$60,7,FALSE)*VLOOKUP($B35,Constants!$B$6:$L$16,10,FALSE)+VLOOKUP($N35,Constants!$B$24:$I$60,8,FALSE)*VLOOKUP($B35,Constants!$B$6:$L$16,11,FALSE)),IF(K36&lt;&gt;"SER OF",(-VLOOKUP($N36,Constants!$B$24:$I$60,2,FALSE)*VLOOKUP($B36,Constants!$B$6:$L$16,5)-VLOOKUP($N36,Constants!$B$24:$I$60,3,FALSE)*VLOOKUP($B36,Constants!$B$6:$L$16,6)-VLOOKUP($N36,Constants!$B$24:$I$60,4,FALSE)*VLOOKUP($B36,Constants!$B$6:$L$16,7,FALSE)-VLOOKUP($N36,Constants!$B$24:$I$60,5,FALSE)*VLOOKUP($B36,Constants!$B$6:$L$16,8,FALSE)+VLOOKUP($N36,Constants!$B$24:$I$60,6,FALSE)*VLOOKUP($B36,Constants!$B$6:$L$16,9,FALSE)+VLOOKUP($N36,Constants!$B$24:$I$60,7,FALSE)*VLOOKUP($B36,Constants!$B$6:$L$16,10,FALSE)+VLOOKUP($N36,Constants!$B$24:$I$60,8,FALSE)*VLOOKUP($B36,Constants!$B$6:$L$16,11,FALSE)),""))),"")</f>
        <v/>
      </c>
      <c r="BG36" s="45">
        <f t="shared" si="83"/>
        <v>0</v>
      </c>
      <c r="BH36" s="45">
        <f t="shared" si="78"/>
        <v>0</v>
      </c>
      <c r="BI36" s="45">
        <f t="shared" si="79"/>
        <v>0</v>
      </c>
      <c r="BJ36" s="45">
        <f t="shared" si="80"/>
        <v>0</v>
      </c>
      <c r="BK36" s="45">
        <f t="shared" si="81"/>
        <v>0</v>
      </c>
      <c r="BL36" s="45">
        <f t="shared" si="82"/>
        <v>0</v>
      </c>
      <c r="BM36" s="102" t="str">
        <f t="shared" si="65"/>
        <v>-</v>
      </c>
      <c r="BN36" s="102" t="str">
        <f t="shared" si="66"/>
        <v>-</v>
      </c>
      <c r="BO36" s="102" t="str">
        <f t="shared" si="67"/>
        <v>-</v>
      </c>
      <c r="BP36" s="102" t="str">
        <f t="shared" si="68"/>
        <v>-</v>
      </c>
      <c r="BQ36" s="102" t="str">
        <f t="shared" si="69"/>
        <v>-</v>
      </c>
      <c r="BR36" s="102" t="str">
        <f t="shared" si="70"/>
        <v>-</v>
      </c>
      <c r="BS36" s="103" t="str">
        <f t="shared" si="28"/>
        <v/>
      </c>
      <c r="BT36" s="105" t="str">
        <f t="shared" si="71"/>
        <v/>
      </c>
      <c r="BU36" s="63" t="s">
        <v>56</v>
      </c>
      <c r="BV36" s="67"/>
    </row>
    <row r="37" spans="1:74" x14ac:dyDescent="0.2">
      <c r="A37" s="86"/>
      <c r="B37" s="82"/>
      <c r="C37" s="83"/>
      <c r="D37" s="43" t="str">
        <f t="shared" si="29"/>
        <v/>
      </c>
      <c r="E37" s="68"/>
      <c r="F37" s="68"/>
      <c r="G37" s="68"/>
      <c r="H37" s="68"/>
      <c r="I37" s="68"/>
      <c r="J37" s="68"/>
      <c r="K37" s="57" t="str">
        <f t="shared" si="30"/>
        <v/>
      </c>
      <c r="L37" s="7" t="str">
        <f t="shared" ca="1" si="1"/>
        <v/>
      </c>
      <c r="M37" s="44" t="str">
        <f ca="1">IFERROR(ROUND(IF(OR(D37&lt;&gt;"",K38&lt;&gt;"SER OF",K36&lt;&gt;"SER OF"),IF(K37="SER OF",VLOOKUP($B37,Constants!$B$6:$E$16,3)*AVERAGE(L36,L38)*K36*K38,VLOOKUP($B37,Constants!$B$6:$E$16,3)*L37*K37)),0),"")</f>
        <v/>
      </c>
      <c r="N37" s="83"/>
      <c r="O37" s="69"/>
      <c r="P37" s="69"/>
      <c r="Q37" s="69"/>
      <c r="R37" s="69"/>
      <c r="S37" s="69"/>
      <c r="T37" s="69"/>
      <c r="U37" s="69"/>
      <c r="V37" s="45">
        <f t="shared" si="72"/>
        <v>0</v>
      </c>
      <c r="W37" s="45">
        <f t="shared" si="31"/>
        <v>0</v>
      </c>
      <c r="X37" s="45">
        <f t="shared" si="32"/>
        <v>0</v>
      </c>
      <c r="Y37" s="45">
        <f t="shared" si="33"/>
        <v>0</v>
      </c>
      <c r="Z37" s="45">
        <f t="shared" si="34"/>
        <v>0</v>
      </c>
      <c r="AA37" s="45">
        <f t="shared" si="35"/>
        <v>0</v>
      </c>
      <c r="AB37" s="45">
        <f t="shared" si="36"/>
        <v>0</v>
      </c>
      <c r="AC37" s="45">
        <f t="shared" si="37"/>
        <v>0</v>
      </c>
      <c r="AD37" s="45">
        <f t="shared" si="38"/>
        <v>0</v>
      </c>
      <c r="AE37" s="45">
        <f t="shared" si="39"/>
        <v>0</v>
      </c>
      <c r="AF37" s="45">
        <f t="shared" si="40"/>
        <v>0</v>
      </c>
      <c r="AG37" s="45">
        <f t="shared" si="41"/>
        <v>0</v>
      </c>
      <c r="AH37" s="45">
        <f t="shared" si="42"/>
        <v>0</v>
      </c>
      <c r="AI37" s="45">
        <f t="shared" si="43"/>
        <v>0</v>
      </c>
      <c r="AJ37" s="45">
        <f t="shared" si="44"/>
        <v>0</v>
      </c>
      <c r="AK37" s="45">
        <f t="shared" si="45"/>
        <v>0</v>
      </c>
      <c r="AL37" s="45">
        <f t="shared" si="46"/>
        <v>0</v>
      </c>
      <c r="AM37" s="45">
        <f t="shared" si="47"/>
        <v>0</v>
      </c>
      <c r="AN37" s="45">
        <f t="shared" si="48"/>
        <v>0</v>
      </c>
      <c r="AO37" s="45">
        <f t="shared" si="49"/>
        <v>0</v>
      </c>
      <c r="AP37" s="45">
        <f t="shared" si="50"/>
        <v>0</v>
      </c>
      <c r="AQ37" s="45">
        <f t="shared" si="51"/>
        <v>0</v>
      </c>
      <c r="AR37" s="45">
        <f t="shared" si="52"/>
        <v>0</v>
      </c>
      <c r="AS37" s="45">
        <f t="shared" si="53"/>
        <v>0</v>
      </c>
      <c r="AT37" s="45">
        <f t="shared" si="54"/>
        <v>0</v>
      </c>
      <c r="AU37" s="45">
        <f t="shared" si="55"/>
        <v>0</v>
      </c>
      <c r="AV37" s="45" t="e">
        <f>(1/(P37*12))*PI()*R37*SQRT(((P37*12)/2)^2+((Q37*12)-VLOOKUP(B37,Constants!$B$6:$E$16,4,FALSE))^2)+(2*1.5/12*1)*PI()*((Q37*12)-VLOOKUP(B37,Constants!$B$6:$E$16,4,FALSE))</f>
        <v>#DIV/0!</v>
      </c>
      <c r="AW37" s="45">
        <f t="shared" si="56"/>
        <v>0</v>
      </c>
      <c r="AX37" s="45">
        <f t="shared" si="57"/>
        <v>0</v>
      </c>
      <c r="AY37" s="45">
        <f t="shared" si="58"/>
        <v>0</v>
      </c>
      <c r="AZ37" s="45" t="e">
        <f t="shared" si="59"/>
        <v>#VALUE!</v>
      </c>
      <c r="BA37" s="45">
        <f t="shared" si="60"/>
        <v>0</v>
      </c>
      <c r="BB37" s="45">
        <f t="shared" si="61"/>
        <v>0</v>
      </c>
      <c r="BC37" s="45">
        <f t="shared" si="62"/>
        <v>0</v>
      </c>
      <c r="BD37" s="45">
        <f t="shared" si="63"/>
        <v>0</v>
      </c>
      <c r="BE37" s="45">
        <f t="shared" si="64"/>
        <v>0</v>
      </c>
      <c r="BF37" s="45" t="str">
        <f>IFERROR(IF($K38="SER OF",(-VLOOKUP($N38,Constants!$B$24:$I$60,2,FALSE)*VLOOKUP($B38,Constants!$B$6:$L$16,5)-VLOOKUP($N38,Constants!$B$24:$I$60,3,FALSE)*VLOOKUP($B38,Constants!$B$6:$L$16,6)-VLOOKUP($N38,Constants!$B$24:$I$60,4,FALSE)*VLOOKUP($B38,Constants!$B$6:$L$16,7,FALSE)-VLOOKUP($N38,Constants!$B$24:$I$60,5,FALSE)*VLOOKUP($B38,Constants!$B$6:$L$16,8,FALSE)+VLOOKUP($N38,Constants!$B$24:$I$60,6,FALSE)*VLOOKUP($B38,Constants!$B$6:$L$16,9,FALSE)+VLOOKUP($N38,Constants!$B$24:$I$60,7,FALSE)*VLOOKUP($B38,Constants!$B$6:$L$16,10,FALSE)+VLOOKUP($N38,Constants!$B$24:$I$60,8,FALSE)*VLOOKUP($B38,Constants!$B$6:$L$16,11,FALSE)),IF($K36="SER OF",(-VLOOKUP($N36,Constants!$B$24:$I$60,2,FALSE)*VLOOKUP($B36,Constants!$B$6:$L$16,5)-VLOOKUP($N36,Constants!$B$24:$I$60,3,FALSE)*VLOOKUP($B36,Constants!$B$6:$L$16,6)-VLOOKUP($N36,Constants!$B$24:$I$60,4,FALSE)*VLOOKUP($B36,Constants!$B$6:$L$16,7,FALSE)-VLOOKUP($N36,Constants!$B$24:$I$60,5,FALSE)*VLOOKUP($B36,Constants!$B$6:$L$16,8,FALSE)+VLOOKUP($N36,Constants!$B$24:$I$60,6,FALSE)*VLOOKUP($B36,Constants!$B$6:$L$16,9,FALSE)+VLOOKUP($N36,Constants!$B$24:$I$60,7,FALSE)*VLOOKUP($B36,Constants!$B$6:$L$16,10,FALSE)+VLOOKUP($N36,Constants!$B$24:$I$60,8,FALSE)*VLOOKUP($B36,Constants!$B$6:$L$16,11,FALSE)),IF(K37&lt;&gt;"SER OF",(-VLOOKUP($N37,Constants!$B$24:$I$60,2,FALSE)*VLOOKUP($B37,Constants!$B$6:$L$16,5)-VLOOKUP($N37,Constants!$B$24:$I$60,3,FALSE)*VLOOKUP($B37,Constants!$B$6:$L$16,6)-VLOOKUP($N37,Constants!$B$24:$I$60,4,FALSE)*VLOOKUP($B37,Constants!$B$6:$L$16,7,FALSE)-VLOOKUP($N37,Constants!$B$24:$I$60,5,FALSE)*VLOOKUP($B37,Constants!$B$6:$L$16,8,FALSE)+VLOOKUP($N37,Constants!$B$24:$I$60,6,FALSE)*VLOOKUP($B37,Constants!$B$6:$L$16,9,FALSE)+VLOOKUP($N37,Constants!$B$24:$I$60,7,FALSE)*VLOOKUP($B37,Constants!$B$6:$L$16,10,FALSE)+VLOOKUP($N37,Constants!$B$24:$I$60,8,FALSE)*VLOOKUP($B37,Constants!$B$6:$L$16,11,FALSE)),""))),"")</f>
        <v/>
      </c>
      <c r="BG37" s="45">
        <f t="shared" si="83"/>
        <v>0</v>
      </c>
      <c r="BH37" s="45">
        <f t="shared" si="78"/>
        <v>0</v>
      </c>
      <c r="BI37" s="45">
        <f t="shared" si="79"/>
        <v>0</v>
      </c>
      <c r="BJ37" s="45">
        <f t="shared" si="80"/>
        <v>0</v>
      </c>
      <c r="BK37" s="45">
        <f t="shared" si="81"/>
        <v>0</v>
      </c>
      <c r="BL37" s="45">
        <f t="shared" si="82"/>
        <v>0</v>
      </c>
      <c r="BM37" s="102" t="str">
        <f t="shared" si="65"/>
        <v>-</v>
      </c>
      <c r="BN37" s="102" t="str">
        <f t="shared" si="66"/>
        <v>-</v>
      </c>
      <c r="BO37" s="102" t="str">
        <f t="shared" si="67"/>
        <v>-</v>
      </c>
      <c r="BP37" s="102" t="str">
        <f t="shared" si="68"/>
        <v>-</v>
      </c>
      <c r="BQ37" s="102" t="str">
        <f t="shared" si="69"/>
        <v>-</v>
      </c>
      <c r="BR37" s="102" t="str">
        <f t="shared" si="70"/>
        <v>-</v>
      </c>
      <c r="BS37" s="103" t="str">
        <f t="shared" si="28"/>
        <v/>
      </c>
      <c r="BT37" s="105" t="str">
        <f t="shared" si="71"/>
        <v/>
      </c>
      <c r="BU37" s="63" t="s">
        <v>56</v>
      </c>
      <c r="BV37" s="67"/>
    </row>
    <row r="38" spans="1:74" x14ac:dyDescent="0.2">
      <c r="A38" s="86"/>
      <c r="B38" s="82"/>
      <c r="C38" s="83"/>
      <c r="D38" s="43" t="str">
        <f t="shared" si="29"/>
        <v/>
      </c>
      <c r="E38" s="68"/>
      <c r="F38" s="68"/>
      <c r="G38" s="68"/>
      <c r="H38" s="68"/>
      <c r="I38" s="68"/>
      <c r="J38" s="68"/>
      <c r="K38" s="57" t="str">
        <f t="shared" si="30"/>
        <v/>
      </c>
      <c r="L38" s="7" t="str">
        <f t="shared" ref="L38:L69" ca="1" si="84">IF(AND($N38="STR",$K38&lt;&gt;"SER OF"),$O38,IF($K38="SER OF","TO",IF(OR(AND($N37="STR",$K37="SER OF"),AND($N39="STR",$K39="SER OF")),O38,IF(SUM(P38:U38)=0,"",IF($K39="SER OF",CEILING(BF38/12+OFFSET(V38,0,N39-1),1/12),IF($K37="SER OF",CEILING(BF38/12+OFFSET(V38,0,N37-1),1/12),CEILING(BF38/12+OFFSET(V38,0,N38-1),1/12)))))))</f>
        <v/>
      </c>
      <c r="M38" s="44" t="str">
        <f ca="1">IFERROR(ROUND(IF(OR(D38&lt;&gt;"",K39&lt;&gt;"SER OF",K37&lt;&gt;"SER OF"),IF(K38="SER OF",VLOOKUP($B38,Constants!$B$6:$E$16,3)*AVERAGE(L37,L39)*K37*K39,VLOOKUP($B38,Constants!$B$6:$E$16,3)*L38*K38)),0),"")</f>
        <v/>
      </c>
      <c r="N38" s="83"/>
      <c r="O38" s="69"/>
      <c r="P38" s="69"/>
      <c r="Q38" s="69"/>
      <c r="R38" s="69"/>
      <c r="S38" s="69"/>
      <c r="T38" s="69"/>
      <c r="U38" s="69"/>
      <c r="V38" s="45">
        <f t="shared" si="72"/>
        <v>0</v>
      </c>
      <c r="W38" s="45">
        <f t="shared" si="31"/>
        <v>0</v>
      </c>
      <c r="X38" s="45">
        <f t="shared" si="32"/>
        <v>0</v>
      </c>
      <c r="Y38" s="45">
        <f t="shared" si="33"/>
        <v>0</v>
      </c>
      <c r="Z38" s="45">
        <f t="shared" si="34"/>
        <v>0</v>
      </c>
      <c r="AA38" s="45">
        <f t="shared" si="35"/>
        <v>0</v>
      </c>
      <c r="AB38" s="45">
        <f t="shared" si="36"/>
        <v>0</v>
      </c>
      <c r="AC38" s="45">
        <f t="shared" si="37"/>
        <v>0</v>
      </c>
      <c r="AD38" s="45">
        <f t="shared" si="38"/>
        <v>0</v>
      </c>
      <c r="AE38" s="45">
        <f t="shared" si="39"/>
        <v>0</v>
      </c>
      <c r="AF38" s="45">
        <f t="shared" si="40"/>
        <v>0</v>
      </c>
      <c r="AG38" s="45">
        <f t="shared" si="41"/>
        <v>0</v>
      </c>
      <c r="AH38" s="45">
        <f t="shared" si="42"/>
        <v>0</v>
      </c>
      <c r="AI38" s="45">
        <f t="shared" si="43"/>
        <v>0</v>
      </c>
      <c r="AJ38" s="45">
        <f t="shared" si="44"/>
        <v>0</v>
      </c>
      <c r="AK38" s="45">
        <f t="shared" si="45"/>
        <v>0</v>
      </c>
      <c r="AL38" s="45">
        <f t="shared" si="46"/>
        <v>0</v>
      </c>
      <c r="AM38" s="45">
        <f t="shared" si="47"/>
        <v>0</v>
      </c>
      <c r="AN38" s="45">
        <f t="shared" si="48"/>
        <v>0</v>
      </c>
      <c r="AO38" s="45">
        <f t="shared" si="49"/>
        <v>0</v>
      </c>
      <c r="AP38" s="45">
        <f t="shared" si="50"/>
        <v>0</v>
      </c>
      <c r="AQ38" s="45">
        <f t="shared" si="51"/>
        <v>0</v>
      </c>
      <c r="AR38" s="45">
        <f t="shared" si="52"/>
        <v>0</v>
      </c>
      <c r="AS38" s="45">
        <f t="shared" si="53"/>
        <v>0</v>
      </c>
      <c r="AT38" s="45">
        <f t="shared" si="54"/>
        <v>0</v>
      </c>
      <c r="AU38" s="45">
        <f t="shared" si="55"/>
        <v>0</v>
      </c>
      <c r="AV38" s="45" t="e">
        <f>(1/(P38*12))*PI()*R38*SQRT(((P38*12)/2)^2+((Q38*12)-VLOOKUP(B38,Constants!$B$6:$E$16,4,FALSE))^2)+(2*1.5/12*1)*PI()*((Q38*12)-VLOOKUP(B38,Constants!$B$6:$E$16,4,FALSE))</f>
        <v>#DIV/0!</v>
      </c>
      <c r="AW38" s="45">
        <f t="shared" si="56"/>
        <v>0</v>
      </c>
      <c r="AX38" s="45">
        <f t="shared" si="57"/>
        <v>0</v>
      </c>
      <c r="AY38" s="45">
        <f t="shared" si="58"/>
        <v>0</v>
      </c>
      <c r="AZ38" s="45" t="e">
        <f t="shared" si="59"/>
        <v>#VALUE!</v>
      </c>
      <c r="BA38" s="45">
        <f t="shared" si="60"/>
        <v>0</v>
      </c>
      <c r="BB38" s="45">
        <f t="shared" si="61"/>
        <v>0</v>
      </c>
      <c r="BC38" s="45">
        <f t="shared" si="62"/>
        <v>0</v>
      </c>
      <c r="BD38" s="45">
        <f t="shared" si="63"/>
        <v>0</v>
      </c>
      <c r="BE38" s="45">
        <f t="shared" si="64"/>
        <v>0</v>
      </c>
      <c r="BF38" s="45" t="str">
        <f>IFERROR(IF($K39="SER OF",(-VLOOKUP($N39,Constants!$B$24:$I$60,2,FALSE)*VLOOKUP($B39,Constants!$B$6:$L$16,5)-VLOOKUP($N39,Constants!$B$24:$I$60,3,FALSE)*VLOOKUP($B39,Constants!$B$6:$L$16,6)-VLOOKUP($N39,Constants!$B$24:$I$60,4,FALSE)*VLOOKUP($B39,Constants!$B$6:$L$16,7,FALSE)-VLOOKUP($N39,Constants!$B$24:$I$60,5,FALSE)*VLOOKUP($B39,Constants!$B$6:$L$16,8,FALSE)+VLOOKUP($N39,Constants!$B$24:$I$60,6,FALSE)*VLOOKUP($B39,Constants!$B$6:$L$16,9,FALSE)+VLOOKUP($N39,Constants!$B$24:$I$60,7,FALSE)*VLOOKUP($B39,Constants!$B$6:$L$16,10,FALSE)+VLOOKUP($N39,Constants!$B$24:$I$60,8,FALSE)*VLOOKUP($B39,Constants!$B$6:$L$16,11,FALSE)),IF($K37="SER OF",(-VLOOKUP($N37,Constants!$B$24:$I$60,2,FALSE)*VLOOKUP($B37,Constants!$B$6:$L$16,5)-VLOOKUP($N37,Constants!$B$24:$I$60,3,FALSE)*VLOOKUP($B37,Constants!$B$6:$L$16,6)-VLOOKUP($N37,Constants!$B$24:$I$60,4,FALSE)*VLOOKUP($B37,Constants!$B$6:$L$16,7,FALSE)-VLOOKUP($N37,Constants!$B$24:$I$60,5,FALSE)*VLOOKUP($B37,Constants!$B$6:$L$16,8,FALSE)+VLOOKUP($N37,Constants!$B$24:$I$60,6,FALSE)*VLOOKUP($B37,Constants!$B$6:$L$16,9,FALSE)+VLOOKUP($N37,Constants!$B$24:$I$60,7,FALSE)*VLOOKUP($B37,Constants!$B$6:$L$16,10,FALSE)+VLOOKUP($N37,Constants!$B$24:$I$60,8,FALSE)*VLOOKUP($B37,Constants!$B$6:$L$16,11,FALSE)),IF(K38&lt;&gt;"SER OF",(-VLOOKUP($N38,Constants!$B$24:$I$60,2,FALSE)*VLOOKUP($B38,Constants!$B$6:$L$16,5)-VLOOKUP($N38,Constants!$B$24:$I$60,3,FALSE)*VLOOKUP($B38,Constants!$B$6:$L$16,6)-VLOOKUP($N38,Constants!$B$24:$I$60,4,FALSE)*VLOOKUP($B38,Constants!$B$6:$L$16,7,FALSE)-VLOOKUP($N38,Constants!$B$24:$I$60,5,FALSE)*VLOOKUP($B38,Constants!$B$6:$L$16,8,FALSE)+VLOOKUP($N38,Constants!$B$24:$I$60,6,FALSE)*VLOOKUP($B38,Constants!$B$6:$L$16,9,FALSE)+VLOOKUP($N38,Constants!$B$24:$I$60,7,FALSE)*VLOOKUP($B38,Constants!$B$6:$L$16,10,FALSE)+VLOOKUP($N38,Constants!$B$24:$I$60,8,FALSE)*VLOOKUP($B38,Constants!$B$6:$L$16,11,FALSE)),""))),"")</f>
        <v/>
      </c>
      <c r="BG38" s="45">
        <f t="shared" si="83"/>
        <v>0</v>
      </c>
      <c r="BH38" s="45">
        <f t="shared" si="78"/>
        <v>0</v>
      </c>
      <c r="BI38" s="45">
        <f t="shared" si="79"/>
        <v>0</v>
      </c>
      <c r="BJ38" s="45">
        <f t="shared" si="80"/>
        <v>0</v>
      </c>
      <c r="BK38" s="45">
        <f t="shared" si="81"/>
        <v>0</v>
      </c>
      <c r="BL38" s="45">
        <f t="shared" si="82"/>
        <v>0</v>
      </c>
      <c r="BM38" s="102" t="str">
        <f t="shared" si="65"/>
        <v>-</v>
      </c>
      <c r="BN38" s="102" t="str">
        <f t="shared" si="66"/>
        <v>-</v>
      </c>
      <c r="BO38" s="102" t="str">
        <f t="shared" si="67"/>
        <v>-</v>
      </c>
      <c r="BP38" s="102" t="str">
        <f t="shared" si="68"/>
        <v>-</v>
      </c>
      <c r="BQ38" s="102" t="str">
        <f t="shared" si="69"/>
        <v>-</v>
      </c>
      <c r="BR38" s="102" t="str">
        <f t="shared" si="70"/>
        <v>-</v>
      </c>
      <c r="BS38" s="103" t="str">
        <f t="shared" si="28"/>
        <v/>
      </c>
      <c r="BT38" s="105" t="str">
        <f t="shared" si="71"/>
        <v/>
      </c>
      <c r="BU38" s="63" t="s">
        <v>56</v>
      </c>
      <c r="BV38" s="67"/>
    </row>
    <row r="39" spans="1:74" x14ac:dyDescent="0.2">
      <c r="A39" s="86"/>
      <c r="B39" s="82"/>
      <c r="C39" s="83"/>
      <c r="D39" s="43" t="str">
        <f t="shared" si="29"/>
        <v/>
      </c>
      <c r="E39" s="68"/>
      <c r="F39" s="68"/>
      <c r="G39" s="68"/>
      <c r="H39" s="68"/>
      <c r="I39" s="68"/>
      <c r="J39" s="68"/>
      <c r="K39" s="57" t="str">
        <f t="shared" si="30"/>
        <v/>
      </c>
      <c r="L39" s="7" t="str">
        <f t="shared" ca="1" si="84"/>
        <v/>
      </c>
      <c r="M39" s="44" t="str">
        <f ca="1">IFERROR(ROUND(IF(OR(D39&lt;&gt;"",K40&lt;&gt;"SER OF",K38&lt;&gt;"SER OF"),IF(K39="SER OF",VLOOKUP($B39,Constants!$B$6:$E$16,3)*AVERAGE(L38,L40)*K38*K40,VLOOKUP($B39,Constants!$B$6:$E$16,3)*L39*K39)),0),"")</f>
        <v/>
      </c>
      <c r="N39" s="83"/>
      <c r="O39" s="69"/>
      <c r="P39" s="69"/>
      <c r="Q39" s="69"/>
      <c r="R39" s="69"/>
      <c r="S39" s="69"/>
      <c r="T39" s="69"/>
      <c r="U39" s="69"/>
      <c r="V39" s="45">
        <f t="shared" si="72"/>
        <v>0</v>
      </c>
      <c r="W39" s="45">
        <f t="shared" si="31"/>
        <v>0</v>
      </c>
      <c r="X39" s="45">
        <f t="shared" si="32"/>
        <v>0</v>
      </c>
      <c r="Y39" s="45">
        <f t="shared" si="33"/>
        <v>0</v>
      </c>
      <c r="Z39" s="45">
        <f t="shared" si="34"/>
        <v>0</v>
      </c>
      <c r="AA39" s="45">
        <f t="shared" si="35"/>
        <v>0</v>
      </c>
      <c r="AB39" s="45">
        <f t="shared" si="36"/>
        <v>0</v>
      </c>
      <c r="AC39" s="45">
        <f t="shared" si="37"/>
        <v>0</v>
      </c>
      <c r="AD39" s="45">
        <f t="shared" si="38"/>
        <v>0</v>
      </c>
      <c r="AE39" s="45">
        <f t="shared" si="39"/>
        <v>0</v>
      </c>
      <c r="AF39" s="45">
        <f t="shared" si="40"/>
        <v>0</v>
      </c>
      <c r="AG39" s="45">
        <f t="shared" si="41"/>
        <v>0</v>
      </c>
      <c r="AH39" s="45">
        <f t="shared" si="42"/>
        <v>0</v>
      </c>
      <c r="AI39" s="45">
        <f t="shared" si="43"/>
        <v>0</v>
      </c>
      <c r="AJ39" s="45">
        <f t="shared" si="44"/>
        <v>0</v>
      </c>
      <c r="AK39" s="45">
        <f t="shared" si="45"/>
        <v>0</v>
      </c>
      <c r="AL39" s="45">
        <f t="shared" si="46"/>
        <v>0</v>
      </c>
      <c r="AM39" s="45">
        <f t="shared" si="47"/>
        <v>0</v>
      </c>
      <c r="AN39" s="45">
        <f t="shared" si="48"/>
        <v>0</v>
      </c>
      <c r="AO39" s="45">
        <f t="shared" si="49"/>
        <v>0</v>
      </c>
      <c r="AP39" s="45">
        <f t="shared" si="50"/>
        <v>0</v>
      </c>
      <c r="AQ39" s="45">
        <f t="shared" si="51"/>
        <v>0</v>
      </c>
      <c r="AR39" s="45">
        <f t="shared" si="52"/>
        <v>0</v>
      </c>
      <c r="AS39" s="45">
        <f t="shared" si="53"/>
        <v>0</v>
      </c>
      <c r="AT39" s="45">
        <f t="shared" si="54"/>
        <v>0</v>
      </c>
      <c r="AU39" s="45">
        <f t="shared" si="55"/>
        <v>0</v>
      </c>
      <c r="AV39" s="45" t="e">
        <f>(1/(P39*12))*PI()*R39*SQRT(((P39*12)/2)^2+((Q39*12)-VLOOKUP(B39,Constants!$B$6:$E$16,4,FALSE))^2)+(2*1.5/12*1)*PI()*((Q39*12)-VLOOKUP(B39,Constants!$B$6:$E$16,4,FALSE))</f>
        <v>#DIV/0!</v>
      </c>
      <c r="AW39" s="45">
        <f t="shared" si="56"/>
        <v>0</v>
      </c>
      <c r="AX39" s="45">
        <f t="shared" si="57"/>
        <v>0</v>
      </c>
      <c r="AY39" s="45">
        <f t="shared" si="58"/>
        <v>0</v>
      </c>
      <c r="AZ39" s="45" t="e">
        <f t="shared" si="59"/>
        <v>#VALUE!</v>
      </c>
      <c r="BA39" s="45">
        <f t="shared" si="60"/>
        <v>0</v>
      </c>
      <c r="BB39" s="45">
        <f t="shared" si="61"/>
        <v>0</v>
      </c>
      <c r="BC39" s="45">
        <f t="shared" si="62"/>
        <v>0</v>
      </c>
      <c r="BD39" s="45">
        <f t="shared" si="63"/>
        <v>0</v>
      </c>
      <c r="BE39" s="45">
        <f t="shared" si="64"/>
        <v>0</v>
      </c>
      <c r="BF39" s="45" t="str">
        <f>IFERROR(IF($K40="SER OF",(-VLOOKUP($N40,Constants!$B$24:$I$60,2,FALSE)*VLOOKUP($B40,Constants!$B$6:$L$16,5)-VLOOKUP($N40,Constants!$B$24:$I$60,3,FALSE)*VLOOKUP($B40,Constants!$B$6:$L$16,6)-VLOOKUP($N40,Constants!$B$24:$I$60,4,FALSE)*VLOOKUP($B40,Constants!$B$6:$L$16,7,FALSE)-VLOOKUP($N40,Constants!$B$24:$I$60,5,FALSE)*VLOOKUP($B40,Constants!$B$6:$L$16,8,FALSE)+VLOOKUP($N40,Constants!$B$24:$I$60,6,FALSE)*VLOOKUP($B40,Constants!$B$6:$L$16,9,FALSE)+VLOOKUP($N40,Constants!$B$24:$I$60,7,FALSE)*VLOOKUP($B40,Constants!$B$6:$L$16,10,FALSE)+VLOOKUP($N40,Constants!$B$24:$I$60,8,FALSE)*VLOOKUP($B40,Constants!$B$6:$L$16,11,FALSE)),IF($K38="SER OF",(-VLOOKUP($N38,Constants!$B$24:$I$60,2,FALSE)*VLOOKUP($B38,Constants!$B$6:$L$16,5)-VLOOKUP($N38,Constants!$B$24:$I$60,3,FALSE)*VLOOKUP($B38,Constants!$B$6:$L$16,6)-VLOOKUP($N38,Constants!$B$24:$I$60,4,FALSE)*VLOOKUP($B38,Constants!$B$6:$L$16,7,FALSE)-VLOOKUP($N38,Constants!$B$24:$I$60,5,FALSE)*VLOOKUP($B38,Constants!$B$6:$L$16,8,FALSE)+VLOOKUP($N38,Constants!$B$24:$I$60,6,FALSE)*VLOOKUP($B38,Constants!$B$6:$L$16,9,FALSE)+VLOOKUP($N38,Constants!$B$24:$I$60,7,FALSE)*VLOOKUP($B38,Constants!$B$6:$L$16,10,FALSE)+VLOOKUP($N38,Constants!$B$24:$I$60,8,FALSE)*VLOOKUP($B38,Constants!$B$6:$L$16,11,FALSE)),IF(K39&lt;&gt;"SER OF",(-VLOOKUP($N39,Constants!$B$24:$I$60,2,FALSE)*VLOOKUP($B39,Constants!$B$6:$L$16,5)-VLOOKUP($N39,Constants!$B$24:$I$60,3,FALSE)*VLOOKUP($B39,Constants!$B$6:$L$16,6)-VLOOKUP($N39,Constants!$B$24:$I$60,4,FALSE)*VLOOKUP($B39,Constants!$B$6:$L$16,7,FALSE)-VLOOKUP($N39,Constants!$B$24:$I$60,5,FALSE)*VLOOKUP($B39,Constants!$B$6:$L$16,8,FALSE)+VLOOKUP($N39,Constants!$B$24:$I$60,6,FALSE)*VLOOKUP($B39,Constants!$B$6:$L$16,9,FALSE)+VLOOKUP($N39,Constants!$B$24:$I$60,7,FALSE)*VLOOKUP($B39,Constants!$B$6:$L$16,10,FALSE)+VLOOKUP($N39,Constants!$B$24:$I$60,8,FALSE)*VLOOKUP($B39,Constants!$B$6:$L$16,11,FALSE)),""))),"")</f>
        <v/>
      </c>
      <c r="BG39" s="45">
        <f t="shared" si="83"/>
        <v>0</v>
      </c>
      <c r="BH39" s="45">
        <f t="shared" si="78"/>
        <v>0</v>
      </c>
      <c r="BI39" s="45">
        <f t="shared" si="79"/>
        <v>0</v>
      </c>
      <c r="BJ39" s="45">
        <f t="shared" si="80"/>
        <v>0</v>
      </c>
      <c r="BK39" s="45">
        <f t="shared" si="81"/>
        <v>0</v>
      </c>
      <c r="BL39" s="45">
        <f t="shared" si="82"/>
        <v>0</v>
      </c>
      <c r="BM39" s="102" t="str">
        <f t="shared" si="65"/>
        <v>-</v>
      </c>
      <c r="BN39" s="102" t="str">
        <f t="shared" si="66"/>
        <v>-</v>
      </c>
      <c r="BO39" s="102" t="str">
        <f t="shared" si="67"/>
        <v>-</v>
      </c>
      <c r="BP39" s="102" t="str">
        <f t="shared" si="68"/>
        <v>-</v>
      </c>
      <c r="BQ39" s="102" t="str">
        <f t="shared" si="69"/>
        <v>-</v>
      </c>
      <c r="BR39" s="102" t="str">
        <f t="shared" si="70"/>
        <v>-</v>
      </c>
      <c r="BS39" s="103" t="str">
        <f t="shared" si="28"/>
        <v/>
      </c>
      <c r="BT39" s="105" t="str">
        <f t="shared" si="71"/>
        <v/>
      </c>
      <c r="BU39" s="63" t="s">
        <v>56</v>
      </c>
      <c r="BV39" s="67"/>
    </row>
    <row r="40" spans="1:74" hidden="1" x14ac:dyDescent="0.2">
      <c r="A40" s="86"/>
      <c r="B40" s="82"/>
      <c r="C40" s="83"/>
      <c r="D40" s="43" t="str">
        <f t="shared" si="29"/>
        <v/>
      </c>
      <c r="E40" s="68"/>
      <c r="F40" s="68"/>
      <c r="G40" s="68"/>
      <c r="H40" s="68"/>
      <c r="I40" s="68"/>
      <c r="J40" s="68"/>
      <c r="K40" s="57" t="str">
        <f t="shared" si="30"/>
        <v/>
      </c>
      <c r="L40" s="7" t="str">
        <f t="shared" ca="1" si="84"/>
        <v/>
      </c>
      <c r="M40" s="44" t="str">
        <f ca="1">IFERROR(ROUND(IF(OR(D40&lt;&gt;"",K41&lt;&gt;"SER OF",K39&lt;&gt;"SER OF"),IF(K40="SER OF",VLOOKUP($B40,Constants!$B$6:$E$16,3)*AVERAGE(L39,L41)*K39*K41,VLOOKUP($B40,Constants!$B$6:$E$16,3)*L40*K40)),0),"")</f>
        <v/>
      </c>
      <c r="N40" s="83"/>
      <c r="O40" s="69"/>
      <c r="P40" s="69"/>
      <c r="Q40" s="69"/>
      <c r="R40" s="69"/>
      <c r="S40" s="69"/>
      <c r="T40" s="69"/>
      <c r="U40" s="69"/>
      <c r="V40" s="45">
        <f t="shared" si="72"/>
        <v>0</v>
      </c>
      <c r="W40" s="45">
        <f t="shared" si="31"/>
        <v>0</v>
      </c>
      <c r="X40" s="45">
        <f t="shared" si="32"/>
        <v>0</v>
      </c>
      <c r="Y40" s="45">
        <f t="shared" si="33"/>
        <v>0</v>
      </c>
      <c r="Z40" s="45">
        <f t="shared" si="34"/>
        <v>0</v>
      </c>
      <c r="AA40" s="45">
        <f t="shared" si="35"/>
        <v>0</v>
      </c>
      <c r="AB40" s="45">
        <f t="shared" si="36"/>
        <v>0</v>
      </c>
      <c r="AC40" s="45">
        <f t="shared" si="37"/>
        <v>0</v>
      </c>
      <c r="AD40" s="45">
        <f t="shared" si="38"/>
        <v>0</v>
      </c>
      <c r="AE40" s="45">
        <f t="shared" si="39"/>
        <v>0</v>
      </c>
      <c r="AF40" s="45">
        <f t="shared" si="40"/>
        <v>0</v>
      </c>
      <c r="AG40" s="45">
        <f t="shared" si="41"/>
        <v>0</v>
      </c>
      <c r="AH40" s="45">
        <f t="shared" si="42"/>
        <v>0</v>
      </c>
      <c r="AI40" s="45">
        <f t="shared" si="43"/>
        <v>0</v>
      </c>
      <c r="AJ40" s="45">
        <f t="shared" si="44"/>
        <v>0</v>
      </c>
      <c r="AK40" s="45">
        <f t="shared" si="45"/>
        <v>0</v>
      </c>
      <c r="AL40" s="45">
        <f t="shared" si="46"/>
        <v>0</v>
      </c>
      <c r="AM40" s="45">
        <f t="shared" si="47"/>
        <v>0</v>
      </c>
      <c r="AN40" s="45">
        <f t="shared" si="48"/>
        <v>0</v>
      </c>
      <c r="AO40" s="45">
        <f t="shared" si="49"/>
        <v>0</v>
      </c>
      <c r="AP40" s="45">
        <f t="shared" si="50"/>
        <v>0</v>
      </c>
      <c r="AQ40" s="45">
        <f t="shared" si="51"/>
        <v>0</v>
      </c>
      <c r="AR40" s="45">
        <f t="shared" si="52"/>
        <v>0</v>
      </c>
      <c r="AS40" s="45">
        <f t="shared" si="53"/>
        <v>0</v>
      </c>
      <c r="AT40" s="45">
        <f t="shared" si="54"/>
        <v>0</v>
      </c>
      <c r="AU40" s="45">
        <f t="shared" si="55"/>
        <v>0</v>
      </c>
      <c r="AV40" s="45" t="e">
        <f>(1/(P40*12))*PI()*R40*SQRT(((P40*12)/2)^2+((Q40*12)-VLOOKUP(B40,Constants!$B$6:$E$16,4,FALSE))^2)+(2*1.5/12*1)*PI()*((Q40*12)-VLOOKUP(B40,Constants!$B$6:$E$16,4,FALSE))</f>
        <v>#DIV/0!</v>
      </c>
      <c r="AW40" s="45">
        <f t="shared" si="56"/>
        <v>0</v>
      </c>
      <c r="AX40" s="45">
        <f t="shared" si="57"/>
        <v>0</v>
      </c>
      <c r="AY40" s="45">
        <f t="shared" si="58"/>
        <v>0</v>
      </c>
      <c r="AZ40" s="45" t="e">
        <f t="shared" si="59"/>
        <v>#VALUE!</v>
      </c>
      <c r="BA40" s="45">
        <f t="shared" si="60"/>
        <v>0</v>
      </c>
      <c r="BB40" s="45">
        <f t="shared" si="61"/>
        <v>0</v>
      </c>
      <c r="BC40" s="45">
        <f t="shared" si="62"/>
        <v>0</v>
      </c>
      <c r="BD40" s="45">
        <f t="shared" si="63"/>
        <v>0</v>
      </c>
      <c r="BE40" s="45">
        <f t="shared" si="64"/>
        <v>0</v>
      </c>
      <c r="BF40" s="45" t="str">
        <f>IFERROR(IF($K41="SER OF",(-VLOOKUP($N41,Constants!$B$24:$I$60,2,FALSE)*VLOOKUP($B41,Constants!$B$6:$L$16,5)-VLOOKUP($N41,Constants!$B$24:$I$60,3,FALSE)*VLOOKUP($B41,Constants!$B$6:$L$16,6)-VLOOKUP($N41,Constants!$B$24:$I$60,4,FALSE)*VLOOKUP($B41,Constants!$B$6:$L$16,7,FALSE)-VLOOKUP($N41,Constants!$B$24:$I$60,5,FALSE)*VLOOKUP($B41,Constants!$B$6:$L$16,8,FALSE)+VLOOKUP($N41,Constants!$B$24:$I$60,6,FALSE)*VLOOKUP($B41,Constants!$B$6:$L$16,9,FALSE)+VLOOKUP($N41,Constants!$B$24:$I$60,7,FALSE)*VLOOKUP($B41,Constants!$B$6:$L$16,10,FALSE)+VLOOKUP($N41,Constants!$B$24:$I$60,8,FALSE)*VLOOKUP($B41,Constants!$B$6:$L$16,11,FALSE)),IF($K39="SER OF",(-VLOOKUP($N39,Constants!$B$24:$I$60,2,FALSE)*VLOOKUP($B39,Constants!$B$6:$L$16,5)-VLOOKUP($N39,Constants!$B$24:$I$60,3,FALSE)*VLOOKUP($B39,Constants!$B$6:$L$16,6)-VLOOKUP($N39,Constants!$B$24:$I$60,4,FALSE)*VLOOKUP($B39,Constants!$B$6:$L$16,7,FALSE)-VLOOKUP($N39,Constants!$B$24:$I$60,5,FALSE)*VLOOKUP($B39,Constants!$B$6:$L$16,8,FALSE)+VLOOKUP($N39,Constants!$B$24:$I$60,6,FALSE)*VLOOKUP($B39,Constants!$B$6:$L$16,9,FALSE)+VLOOKUP($N39,Constants!$B$24:$I$60,7,FALSE)*VLOOKUP($B39,Constants!$B$6:$L$16,10,FALSE)+VLOOKUP($N39,Constants!$B$24:$I$60,8,FALSE)*VLOOKUP($B39,Constants!$B$6:$L$16,11,FALSE)),IF(K40&lt;&gt;"SER OF",(-VLOOKUP($N40,Constants!$B$24:$I$60,2,FALSE)*VLOOKUP($B40,Constants!$B$6:$L$16,5)-VLOOKUP($N40,Constants!$B$24:$I$60,3,FALSE)*VLOOKUP($B40,Constants!$B$6:$L$16,6)-VLOOKUP($N40,Constants!$B$24:$I$60,4,FALSE)*VLOOKUP($B40,Constants!$B$6:$L$16,7,FALSE)-VLOOKUP($N40,Constants!$B$24:$I$60,5,FALSE)*VLOOKUP($B40,Constants!$B$6:$L$16,8,FALSE)+VLOOKUP($N40,Constants!$B$24:$I$60,6,FALSE)*VLOOKUP($B40,Constants!$B$6:$L$16,9,FALSE)+VLOOKUP($N40,Constants!$B$24:$I$60,7,FALSE)*VLOOKUP($B40,Constants!$B$6:$L$16,10,FALSE)+VLOOKUP($N40,Constants!$B$24:$I$60,8,FALSE)*VLOOKUP($B40,Constants!$B$6:$L$16,11,FALSE)),""))),"")</f>
        <v/>
      </c>
      <c r="BG40" s="45">
        <f t="shared" si="83"/>
        <v>0</v>
      </c>
      <c r="BH40" s="45">
        <f t="shared" si="78"/>
        <v>0</v>
      </c>
      <c r="BI40" s="45">
        <f t="shared" si="79"/>
        <v>0</v>
      </c>
      <c r="BJ40" s="45">
        <f t="shared" si="80"/>
        <v>0</v>
      </c>
      <c r="BK40" s="45">
        <f t="shared" si="81"/>
        <v>0</v>
      </c>
      <c r="BL40" s="45">
        <f t="shared" si="82"/>
        <v>0</v>
      </c>
      <c r="BM40" s="45" t="str">
        <f t="shared" ref="BM40:BM103" si="85">IF(BG40&gt;0,1,"-")</f>
        <v>-</v>
      </c>
      <c r="BN40" s="45" t="str">
        <f t="shared" ref="BN40:BN103" si="86">IF(BH40&gt;0,2,"-")</f>
        <v>-</v>
      </c>
      <c r="BO40" s="45" t="str">
        <f t="shared" ref="BO40:BO103" si="87">IF(BI40&gt;0,3,"-")</f>
        <v>-</v>
      </c>
      <c r="BP40" s="45" t="str">
        <f t="shared" ref="BP40:BP103" si="88">IF(BJ40&gt;0,4,"-")</f>
        <v>-</v>
      </c>
      <c r="BQ40" s="45" t="str">
        <f t="shared" ref="BQ40:BQ103" si="89">IF(BK40&gt;0,5,"-")</f>
        <v>-</v>
      </c>
      <c r="BR40" s="45" t="str">
        <f t="shared" ref="BR40:BR103" si="90">IF(BL40&gt;0,6,"-")</f>
        <v>-</v>
      </c>
      <c r="BS40" s="45" t="str">
        <f t="shared" si="28"/>
        <v/>
      </c>
      <c r="BT40" s="105" t="str">
        <f t="shared" ref="BT40:BT103" si="91">IF(O40="TO",(L41-L39)/(K41-1),IFERROR(IF(K40="SER OF",INDEX(BG40:BL40,MATCH(LEFT(BS40,6),$BG$4:$BL$4,0)),IF(K41="SER OF",INDEX(BG41:BL41,MATCH(LEFT(BS40,6),$BG$4:$BL$4,0)),IF(K39="SER OF",INDEX(BG39:BL39,MATCH(LEFT(BS40,6),$BG$4:$BL$4,0)),""))),""))</f>
        <v/>
      </c>
      <c r="BU40" s="63" t="s">
        <v>56</v>
      </c>
      <c r="BV40" s="67"/>
    </row>
    <row r="41" spans="1:74" hidden="1" x14ac:dyDescent="0.2">
      <c r="A41" s="86"/>
      <c r="B41" s="82"/>
      <c r="C41" s="83"/>
      <c r="D41" s="43" t="str">
        <f t="shared" si="29"/>
        <v/>
      </c>
      <c r="E41" s="68"/>
      <c r="F41" s="68"/>
      <c r="G41" s="68"/>
      <c r="H41" s="68"/>
      <c r="I41" s="68"/>
      <c r="J41" s="68"/>
      <c r="K41" s="57" t="str">
        <f t="shared" si="30"/>
        <v/>
      </c>
      <c r="L41" s="7" t="str">
        <f t="shared" ca="1" si="84"/>
        <v/>
      </c>
      <c r="M41" s="44" t="str">
        <f ca="1">IFERROR(ROUND(IF(OR(D41&lt;&gt;"",K42&lt;&gt;"SER OF",K40&lt;&gt;"SER OF"),IF(K41="SER OF",VLOOKUP($B41,Constants!$B$6:$E$16,3)*AVERAGE(L40,L42)*K40*K42,VLOOKUP($B41,Constants!$B$6:$E$16,3)*L41*K41)),0),"")</f>
        <v/>
      </c>
      <c r="N41" s="83"/>
      <c r="O41" s="69"/>
      <c r="P41" s="69"/>
      <c r="Q41" s="69"/>
      <c r="R41" s="69"/>
      <c r="S41" s="69"/>
      <c r="T41" s="69"/>
      <c r="U41" s="69"/>
      <c r="V41" s="45">
        <f t="shared" si="72"/>
        <v>0</v>
      </c>
      <c r="W41" s="45">
        <f t="shared" si="31"/>
        <v>0</v>
      </c>
      <c r="X41" s="45">
        <f t="shared" si="32"/>
        <v>0</v>
      </c>
      <c r="Y41" s="45">
        <f t="shared" si="33"/>
        <v>0</v>
      </c>
      <c r="Z41" s="45">
        <f t="shared" si="34"/>
        <v>0</v>
      </c>
      <c r="AA41" s="45">
        <f t="shared" si="35"/>
        <v>0</v>
      </c>
      <c r="AB41" s="45">
        <f t="shared" si="36"/>
        <v>0</v>
      </c>
      <c r="AC41" s="45">
        <f t="shared" si="37"/>
        <v>0</v>
      </c>
      <c r="AD41" s="45">
        <f t="shared" si="38"/>
        <v>0</v>
      </c>
      <c r="AE41" s="45">
        <f t="shared" si="39"/>
        <v>0</v>
      </c>
      <c r="AF41" s="45">
        <f t="shared" si="40"/>
        <v>0</v>
      </c>
      <c r="AG41" s="45">
        <f t="shared" si="41"/>
        <v>0</v>
      </c>
      <c r="AH41" s="45">
        <f t="shared" si="42"/>
        <v>0</v>
      </c>
      <c r="AI41" s="45">
        <f t="shared" si="43"/>
        <v>0</v>
      </c>
      <c r="AJ41" s="45">
        <f t="shared" si="44"/>
        <v>0</v>
      </c>
      <c r="AK41" s="45">
        <f t="shared" si="45"/>
        <v>0</v>
      </c>
      <c r="AL41" s="45">
        <f t="shared" si="46"/>
        <v>0</v>
      </c>
      <c r="AM41" s="45">
        <f t="shared" si="47"/>
        <v>0</v>
      </c>
      <c r="AN41" s="45">
        <f t="shared" si="48"/>
        <v>0</v>
      </c>
      <c r="AO41" s="45">
        <f t="shared" si="49"/>
        <v>0</v>
      </c>
      <c r="AP41" s="45">
        <f t="shared" si="50"/>
        <v>0</v>
      </c>
      <c r="AQ41" s="45">
        <f t="shared" si="51"/>
        <v>0</v>
      </c>
      <c r="AR41" s="45">
        <f t="shared" si="52"/>
        <v>0</v>
      </c>
      <c r="AS41" s="45">
        <f t="shared" si="53"/>
        <v>0</v>
      </c>
      <c r="AT41" s="45">
        <f t="shared" si="54"/>
        <v>0</v>
      </c>
      <c r="AU41" s="45">
        <f t="shared" si="55"/>
        <v>0</v>
      </c>
      <c r="AV41" s="45" t="e">
        <f>(1/(P41*12))*PI()*R41*SQRT(((P41*12)/2)^2+((Q41*12)-VLOOKUP(B41,Constants!$B$6:$E$16,4,FALSE))^2)+(2*1.5/12*1)*PI()*((Q41*12)-VLOOKUP(B41,Constants!$B$6:$E$16,4,FALSE))</f>
        <v>#DIV/0!</v>
      </c>
      <c r="AW41" s="45">
        <f t="shared" si="56"/>
        <v>0</v>
      </c>
      <c r="AX41" s="45">
        <f t="shared" si="57"/>
        <v>0</v>
      </c>
      <c r="AY41" s="45">
        <f t="shared" si="58"/>
        <v>0</v>
      </c>
      <c r="AZ41" s="45" t="e">
        <f t="shared" si="59"/>
        <v>#VALUE!</v>
      </c>
      <c r="BA41" s="45">
        <f t="shared" si="60"/>
        <v>0</v>
      </c>
      <c r="BB41" s="45">
        <f t="shared" si="61"/>
        <v>0</v>
      </c>
      <c r="BC41" s="45">
        <f t="shared" si="62"/>
        <v>0</v>
      </c>
      <c r="BD41" s="45">
        <f t="shared" si="63"/>
        <v>0</v>
      </c>
      <c r="BE41" s="45">
        <f t="shared" si="64"/>
        <v>0</v>
      </c>
      <c r="BF41" s="45" t="str">
        <f>IFERROR(IF($K42="SER OF",(-VLOOKUP($N42,Constants!$B$24:$I$60,2,FALSE)*VLOOKUP($B42,Constants!$B$6:$L$16,5)-VLOOKUP($N42,Constants!$B$24:$I$60,3,FALSE)*VLOOKUP($B42,Constants!$B$6:$L$16,6)-VLOOKUP($N42,Constants!$B$24:$I$60,4,FALSE)*VLOOKUP($B42,Constants!$B$6:$L$16,7,FALSE)-VLOOKUP($N42,Constants!$B$24:$I$60,5,FALSE)*VLOOKUP($B42,Constants!$B$6:$L$16,8,FALSE)+VLOOKUP($N42,Constants!$B$24:$I$60,6,FALSE)*VLOOKUP($B42,Constants!$B$6:$L$16,9,FALSE)+VLOOKUP($N42,Constants!$B$24:$I$60,7,FALSE)*VLOOKUP($B42,Constants!$B$6:$L$16,10,FALSE)+VLOOKUP($N42,Constants!$B$24:$I$60,8,FALSE)*VLOOKUP($B42,Constants!$B$6:$L$16,11,FALSE)),IF($K40="SER OF",(-VLOOKUP($N40,Constants!$B$24:$I$60,2,FALSE)*VLOOKUP($B40,Constants!$B$6:$L$16,5)-VLOOKUP($N40,Constants!$B$24:$I$60,3,FALSE)*VLOOKUP($B40,Constants!$B$6:$L$16,6)-VLOOKUP($N40,Constants!$B$24:$I$60,4,FALSE)*VLOOKUP($B40,Constants!$B$6:$L$16,7,FALSE)-VLOOKUP($N40,Constants!$B$24:$I$60,5,FALSE)*VLOOKUP($B40,Constants!$B$6:$L$16,8,FALSE)+VLOOKUP($N40,Constants!$B$24:$I$60,6,FALSE)*VLOOKUP($B40,Constants!$B$6:$L$16,9,FALSE)+VLOOKUP($N40,Constants!$B$24:$I$60,7,FALSE)*VLOOKUP($B40,Constants!$B$6:$L$16,10,FALSE)+VLOOKUP($N40,Constants!$B$24:$I$60,8,FALSE)*VLOOKUP($B40,Constants!$B$6:$L$16,11,FALSE)),IF(K41&lt;&gt;"SER OF",(-VLOOKUP($N41,Constants!$B$24:$I$60,2,FALSE)*VLOOKUP($B41,Constants!$B$6:$L$16,5)-VLOOKUP($N41,Constants!$B$24:$I$60,3,FALSE)*VLOOKUP($B41,Constants!$B$6:$L$16,6)-VLOOKUP($N41,Constants!$B$24:$I$60,4,FALSE)*VLOOKUP($B41,Constants!$B$6:$L$16,7,FALSE)-VLOOKUP($N41,Constants!$B$24:$I$60,5,FALSE)*VLOOKUP($B41,Constants!$B$6:$L$16,8,FALSE)+VLOOKUP($N41,Constants!$B$24:$I$60,6,FALSE)*VLOOKUP($B41,Constants!$B$6:$L$16,9,FALSE)+VLOOKUP($N41,Constants!$B$24:$I$60,7,FALSE)*VLOOKUP($B41,Constants!$B$6:$L$16,10,FALSE)+VLOOKUP($N41,Constants!$B$24:$I$60,8,FALSE)*VLOOKUP($B41,Constants!$B$6:$L$16,11,FALSE)),""))),"")</f>
        <v/>
      </c>
      <c r="BG41" s="45">
        <f t="shared" si="83"/>
        <v>0</v>
      </c>
      <c r="BH41" s="45">
        <f t="shared" si="78"/>
        <v>0</v>
      </c>
      <c r="BI41" s="45">
        <f t="shared" si="79"/>
        <v>0</v>
      </c>
      <c r="BJ41" s="45">
        <f t="shared" si="80"/>
        <v>0</v>
      </c>
      <c r="BK41" s="45">
        <f t="shared" si="81"/>
        <v>0</v>
      </c>
      <c r="BL41" s="45">
        <f t="shared" si="82"/>
        <v>0</v>
      </c>
      <c r="BM41" s="45" t="str">
        <f t="shared" si="85"/>
        <v>-</v>
      </c>
      <c r="BN41" s="45" t="str">
        <f t="shared" si="86"/>
        <v>-</v>
      </c>
      <c r="BO41" s="45" t="str">
        <f t="shared" si="87"/>
        <v>-</v>
      </c>
      <c r="BP41" s="45" t="str">
        <f t="shared" si="88"/>
        <v>-</v>
      </c>
      <c r="BQ41" s="45" t="str">
        <f t="shared" si="89"/>
        <v>-</v>
      </c>
      <c r="BR41" s="45" t="str">
        <f t="shared" si="90"/>
        <v>-</v>
      </c>
      <c r="BS41" s="45" t="str">
        <f t="shared" si="28"/>
        <v/>
      </c>
      <c r="BT41" s="105" t="str">
        <f t="shared" si="91"/>
        <v/>
      </c>
      <c r="BU41" s="63" t="s">
        <v>56</v>
      </c>
      <c r="BV41" s="67"/>
    </row>
    <row r="42" spans="1:74" hidden="1" x14ac:dyDescent="0.2">
      <c r="A42" s="86"/>
      <c r="B42" s="82"/>
      <c r="C42" s="83"/>
      <c r="D42" s="43" t="str">
        <f t="shared" si="29"/>
        <v/>
      </c>
      <c r="E42" s="68"/>
      <c r="F42" s="68"/>
      <c r="G42" s="68"/>
      <c r="H42" s="68"/>
      <c r="I42" s="68"/>
      <c r="J42" s="68"/>
      <c r="K42" s="57" t="str">
        <f t="shared" si="30"/>
        <v/>
      </c>
      <c r="L42" s="7" t="str">
        <f t="shared" ca="1" si="84"/>
        <v/>
      </c>
      <c r="M42" s="44" t="str">
        <f ca="1">IFERROR(ROUND(IF(OR(D42&lt;&gt;"",K43&lt;&gt;"SER OF",K41&lt;&gt;"SER OF"),IF(K42="SER OF",VLOOKUP($B42,Constants!$B$6:$E$16,3)*AVERAGE(L41,L43)*K41*K43,VLOOKUP($B42,Constants!$B$6:$E$16,3)*L42*K42)),0),"")</f>
        <v/>
      </c>
      <c r="N42" s="83"/>
      <c r="O42" s="69"/>
      <c r="P42" s="69"/>
      <c r="Q42" s="69"/>
      <c r="R42" s="69"/>
      <c r="S42" s="69"/>
      <c r="T42" s="69"/>
      <c r="U42" s="69"/>
      <c r="V42" s="45">
        <f t="shared" si="72"/>
        <v>0</v>
      </c>
      <c r="W42" s="45">
        <f t="shared" si="31"/>
        <v>0</v>
      </c>
      <c r="X42" s="45">
        <f t="shared" si="32"/>
        <v>0</v>
      </c>
      <c r="Y42" s="45">
        <f t="shared" si="33"/>
        <v>0</v>
      </c>
      <c r="Z42" s="45">
        <f t="shared" si="34"/>
        <v>0</v>
      </c>
      <c r="AA42" s="45">
        <f t="shared" si="35"/>
        <v>0</v>
      </c>
      <c r="AB42" s="45">
        <f t="shared" si="36"/>
        <v>0</v>
      </c>
      <c r="AC42" s="45">
        <f t="shared" si="37"/>
        <v>0</v>
      </c>
      <c r="AD42" s="45">
        <f t="shared" si="38"/>
        <v>0</v>
      </c>
      <c r="AE42" s="45">
        <f t="shared" si="39"/>
        <v>0</v>
      </c>
      <c r="AF42" s="45">
        <f t="shared" si="40"/>
        <v>0</v>
      </c>
      <c r="AG42" s="45">
        <f t="shared" si="41"/>
        <v>0</v>
      </c>
      <c r="AH42" s="45">
        <f t="shared" si="42"/>
        <v>0</v>
      </c>
      <c r="AI42" s="45">
        <f t="shared" si="43"/>
        <v>0</v>
      </c>
      <c r="AJ42" s="45">
        <f t="shared" si="44"/>
        <v>0</v>
      </c>
      <c r="AK42" s="45">
        <f t="shared" si="45"/>
        <v>0</v>
      </c>
      <c r="AL42" s="45">
        <f t="shared" si="46"/>
        <v>0</v>
      </c>
      <c r="AM42" s="45">
        <f t="shared" si="47"/>
        <v>0</v>
      </c>
      <c r="AN42" s="45">
        <f t="shared" si="48"/>
        <v>0</v>
      </c>
      <c r="AO42" s="45">
        <f t="shared" si="49"/>
        <v>0</v>
      </c>
      <c r="AP42" s="45">
        <f t="shared" si="50"/>
        <v>0</v>
      </c>
      <c r="AQ42" s="45">
        <f t="shared" si="51"/>
        <v>0</v>
      </c>
      <c r="AR42" s="45">
        <f t="shared" si="52"/>
        <v>0</v>
      </c>
      <c r="AS42" s="45">
        <f t="shared" si="53"/>
        <v>0</v>
      </c>
      <c r="AT42" s="45">
        <f t="shared" si="54"/>
        <v>0</v>
      </c>
      <c r="AU42" s="45">
        <f t="shared" si="55"/>
        <v>0</v>
      </c>
      <c r="AV42" s="45" t="e">
        <f>(1/(P42*12))*PI()*R42*SQRT(((P42*12)/2)^2+((Q42*12)-VLOOKUP(B42,Constants!$B$6:$E$16,4,FALSE))^2)+(2*1.5/12*1)*PI()*((Q42*12)-VLOOKUP(B42,Constants!$B$6:$E$16,4,FALSE))</f>
        <v>#DIV/0!</v>
      </c>
      <c r="AW42" s="45">
        <f t="shared" si="56"/>
        <v>0</v>
      </c>
      <c r="AX42" s="45">
        <f t="shared" si="57"/>
        <v>0</v>
      </c>
      <c r="AY42" s="45">
        <f t="shared" si="58"/>
        <v>0</v>
      </c>
      <c r="AZ42" s="45" t="e">
        <f t="shared" si="59"/>
        <v>#VALUE!</v>
      </c>
      <c r="BA42" s="45">
        <f t="shared" si="60"/>
        <v>0</v>
      </c>
      <c r="BB42" s="45">
        <f t="shared" si="61"/>
        <v>0</v>
      </c>
      <c r="BC42" s="45">
        <f t="shared" si="62"/>
        <v>0</v>
      </c>
      <c r="BD42" s="45">
        <f t="shared" si="63"/>
        <v>0</v>
      </c>
      <c r="BE42" s="45">
        <f t="shared" si="64"/>
        <v>0</v>
      </c>
      <c r="BF42" s="45" t="str">
        <f>IFERROR(IF($K43="SER OF",(-VLOOKUP($N43,Constants!$B$24:$I$60,2,FALSE)*VLOOKUP($B43,Constants!$B$6:$L$16,5)-VLOOKUP($N43,Constants!$B$24:$I$60,3,FALSE)*VLOOKUP($B43,Constants!$B$6:$L$16,6)-VLOOKUP($N43,Constants!$B$24:$I$60,4,FALSE)*VLOOKUP($B43,Constants!$B$6:$L$16,7,FALSE)-VLOOKUP($N43,Constants!$B$24:$I$60,5,FALSE)*VLOOKUP($B43,Constants!$B$6:$L$16,8,FALSE)+VLOOKUP($N43,Constants!$B$24:$I$60,6,FALSE)*VLOOKUP($B43,Constants!$B$6:$L$16,9,FALSE)+VLOOKUP($N43,Constants!$B$24:$I$60,7,FALSE)*VLOOKUP($B43,Constants!$B$6:$L$16,10,FALSE)+VLOOKUP($N43,Constants!$B$24:$I$60,8,FALSE)*VLOOKUP($B43,Constants!$B$6:$L$16,11,FALSE)),IF($K41="SER OF",(-VLOOKUP($N41,Constants!$B$24:$I$60,2,FALSE)*VLOOKUP($B41,Constants!$B$6:$L$16,5)-VLOOKUP($N41,Constants!$B$24:$I$60,3,FALSE)*VLOOKUP($B41,Constants!$B$6:$L$16,6)-VLOOKUP($N41,Constants!$B$24:$I$60,4,FALSE)*VLOOKUP($B41,Constants!$B$6:$L$16,7,FALSE)-VLOOKUP($N41,Constants!$B$24:$I$60,5,FALSE)*VLOOKUP($B41,Constants!$B$6:$L$16,8,FALSE)+VLOOKUP($N41,Constants!$B$24:$I$60,6,FALSE)*VLOOKUP($B41,Constants!$B$6:$L$16,9,FALSE)+VLOOKUP($N41,Constants!$B$24:$I$60,7,FALSE)*VLOOKUP($B41,Constants!$B$6:$L$16,10,FALSE)+VLOOKUP($N41,Constants!$B$24:$I$60,8,FALSE)*VLOOKUP($B41,Constants!$B$6:$L$16,11,FALSE)),IF(K42&lt;&gt;"SER OF",(-VLOOKUP($N42,Constants!$B$24:$I$60,2,FALSE)*VLOOKUP($B42,Constants!$B$6:$L$16,5)-VLOOKUP($N42,Constants!$B$24:$I$60,3,FALSE)*VLOOKUP($B42,Constants!$B$6:$L$16,6)-VLOOKUP($N42,Constants!$B$24:$I$60,4,FALSE)*VLOOKUP($B42,Constants!$B$6:$L$16,7,FALSE)-VLOOKUP($N42,Constants!$B$24:$I$60,5,FALSE)*VLOOKUP($B42,Constants!$B$6:$L$16,8,FALSE)+VLOOKUP($N42,Constants!$B$24:$I$60,6,FALSE)*VLOOKUP($B42,Constants!$B$6:$L$16,9,FALSE)+VLOOKUP($N42,Constants!$B$24:$I$60,7,FALSE)*VLOOKUP($B42,Constants!$B$6:$L$16,10,FALSE)+VLOOKUP($N42,Constants!$B$24:$I$60,8,FALSE)*VLOOKUP($B42,Constants!$B$6:$L$16,11,FALSE)),""))),"")</f>
        <v/>
      </c>
      <c r="BG42" s="45">
        <f t="shared" si="83"/>
        <v>0</v>
      </c>
      <c r="BH42" s="45">
        <f t="shared" si="78"/>
        <v>0</v>
      </c>
      <c r="BI42" s="45">
        <f t="shared" si="79"/>
        <v>0</v>
      </c>
      <c r="BJ42" s="45">
        <f t="shared" si="80"/>
        <v>0</v>
      </c>
      <c r="BK42" s="45">
        <f t="shared" si="81"/>
        <v>0</v>
      </c>
      <c r="BL42" s="45">
        <f t="shared" si="82"/>
        <v>0</v>
      </c>
      <c r="BM42" s="45" t="str">
        <f t="shared" si="85"/>
        <v>-</v>
      </c>
      <c r="BN42" s="45" t="str">
        <f t="shared" si="86"/>
        <v>-</v>
      </c>
      <c r="BO42" s="45" t="str">
        <f t="shared" si="87"/>
        <v>-</v>
      </c>
      <c r="BP42" s="45" t="str">
        <f t="shared" si="88"/>
        <v>-</v>
      </c>
      <c r="BQ42" s="45" t="str">
        <f t="shared" si="89"/>
        <v>-</v>
      </c>
      <c r="BR42" s="45" t="str">
        <f t="shared" si="90"/>
        <v>-</v>
      </c>
      <c r="BS42" s="45" t="str">
        <f t="shared" si="28"/>
        <v/>
      </c>
      <c r="BT42" s="105" t="str">
        <f t="shared" si="91"/>
        <v/>
      </c>
      <c r="BU42" s="63" t="s">
        <v>56</v>
      </c>
      <c r="BV42" s="67"/>
    </row>
    <row r="43" spans="1:74" hidden="1" x14ac:dyDescent="0.2">
      <c r="A43" s="86"/>
      <c r="B43" s="82"/>
      <c r="C43" s="83"/>
      <c r="D43" s="43" t="str">
        <f t="shared" si="29"/>
        <v/>
      </c>
      <c r="E43" s="68"/>
      <c r="F43" s="68"/>
      <c r="G43" s="68"/>
      <c r="H43" s="68"/>
      <c r="I43" s="68"/>
      <c r="J43" s="68"/>
      <c r="K43" s="57" t="str">
        <f t="shared" si="30"/>
        <v/>
      </c>
      <c r="L43" s="7" t="str">
        <f t="shared" ca="1" si="84"/>
        <v/>
      </c>
      <c r="M43" s="44" t="str">
        <f ca="1">IFERROR(ROUND(IF(OR(D43&lt;&gt;"",K44&lt;&gt;"SER OF",K42&lt;&gt;"SER OF"),IF(K43="SER OF",VLOOKUP($B43,Constants!$B$6:$E$16,3)*AVERAGE(L42,L44)*K42*K44,VLOOKUP($B43,Constants!$B$6:$E$16,3)*L43*K43)),0),"")</f>
        <v/>
      </c>
      <c r="N43" s="83"/>
      <c r="O43" s="69"/>
      <c r="P43" s="69"/>
      <c r="Q43" s="69"/>
      <c r="R43" s="69"/>
      <c r="S43" s="69"/>
      <c r="T43" s="69"/>
      <c r="U43" s="69"/>
      <c r="V43" s="45">
        <f t="shared" si="72"/>
        <v>0</v>
      </c>
      <c r="W43" s="45">
        <f t="shared" si="31"/>
        <v>0</v>
      </c>
      <c r="X43" s="45">
        <f t="shared" si="32"/>
        <v>0</v>
      </c>
      <c r="Y43" s="45">
        <f t="shared" si="33"/>
        <v>0</v>
      </c>
      <c r="Z43" s="45">
        <f t="shared" si="34"/>
        <v>0</v>
      </c>
      <c r="AA43" s="45">
        <f t="shared" si="35"/>
        <v>0</v>
      </c>
      <c r="AB43" s="45">
        <f t="shared" si="36"/>
        <v>0</v>
      </c>
      <c r="AC43" s="45">
        <f t="shared" si="37"/>
        <v>0</v>
      </c>
      <c r="AD43" s="45">
        <f t="shared" si="38"/>
        <v>0</v>
      </c>
      <c r="AE43" s="45">
        <f t="shared" si="39"/>
        <v>0</v>
      </c>
      <c r="AF43" s="45">
        <f t="shared" si="40"/>
        <v>0</v>
      </c>
      <c r="AG43" s="45">
        <f t="shared" si="41"/>
        <v>0</v>
      </c>
      <c r="AH43" s="45">
        <f t="shared" si="42"/>
        <v>0</v>
      </c>
      <c r="AI43" s="45">
        <f t="shared" si="43"/>
        <v>0</v>
      </c>
      <c r="AJ43" s="45">
        <f t="shared" si="44"/>
        <v>0</v>
      </c>
      <c r="AK43" s="45">
        <f t="shared" si="45"/>
        <v>0</v>
      </c>
      <c r="AL43" s="45">
        <f t="shared" si="46"/>
        <v>0</v>
      </c>
      <c r="AM43" s="45">
        <f t="shared" si="47"/>
        <v>0</v>
      </c>
      <c r="AN43" s="45">
        <f t="shared" si="48"/>
        <v>0</v>
      </c>
      <c r="AO43" s="45">
        <f t="shared" si="49"/>
        <v>0</v>
      </c>
      <c r="AP43" s="45">
        <f t="shared" si="50"/>
        <v>0</v>
      </c>
      <c r="AQ43" s="45">
        <f t="shared" si="51"/>
        <v>0</v>
      </c>
      <c r="AR43" s="45">
        <f t="shared" si="52"/>
        <v>0</v>
      </c>
      <c r="AS43" s="45">
        <f t="shared" si="53"/>
        <v>0</v>
      </c>
      <c r="AT43" s="45">
        <f t="shared" si="54"/>
        <v>0</v>
      </c>
      <c r="AU43" s="45">
        <f t="shared" si="55"/>
        <v>0</v>
      </c>
      <c r="AV43" s="45" t="e">
        <f>(1/(P43*12))*PI()*R43*SQRT(((P43*12)/2)^2+((Q43*12)-VLOOKUP(B43,Constants!$B$6:$E$16,4,FALSE))^2)+(2*1.5/12*1)*PI()*((Q43*12)-VLOOKUP(B43,Constants!$B$6:$E$16,4,FALSE))</f>
        <v>#DIV/0!</v>
      </c>
      <c r="AW43" s="45">
        <f t="shared" si="56"/>
        <v>0</v>
      </c>
      <c r="AX43" s="45">
        <f t="shared" si="57"/>
        <v>0</v>
      </c>
      <c r="AY43" s="45">
        <f t="shared" si="58"/>
        <v>0</v>
      </c>
      <c r="AZ43" s="45" t="e">
        <f t="shared" si="59"/>
        <v>#VALUE!</v>
      </c>
      <c r="BA43" s="45">
        <f t="shared" si="60"/>
        <v>0</v>
      </c>
      <c r="BB43" s="45">
        <f t="shared" si="61"/>
        <v>0</v>
      </c>
      <c r="BC43" s="45">
        <f t="shared" si="62"/>
        <v>0</v>
      </c>
      <c r="BD43" s="45">
        <f t="shared" si="63"/>
        <v>0</v>
      </c>
      <c r="BE43" s="45">
        <f t="shared" si="64"/>
        <v>0</v>
      </c>
      <c r="BF43" s="45" t="str">
        <f>IFERROR(IF($K44="SER OF",(-VLOOKUP($N44,Constants!$B$24:$I$60,2,FALSE)*VLOOKUP($B44,Constants!$B$6:$L$16,5)-VLOOKUP($N44,Constants!$B$24:$I$60,3,FALSE)*VLOOKUP($B44,Constants!$B$6:$L$16,6)-VLOOKUP($N44,Constants!$B$24:$I$60,4,FALSE)*VLOOKUP($B44,Constants!$B$6:$L$16,7,FALSE)-VLOOKUP($N44,Constants!$B$24:$I$60,5,FALSE)*VLOOKUP($B44,Constants!$B$6:$L$16,8,FALSE)+VLOOKUP($N44,Constants!$B$24:$I$60,6,FALSE)*VLOOKUP($B44,Constants!$B$6:$L$16,9,FALSE)+VLOOKUP($N44,Constants!$B$24:$I$60,7,FALSE)*VLOOKUP($B44,Constants!$B$6:$L$16,10,FALSE)+VLOOKUP($N44,Constants!$B$24:$I$60,8,FALSE)*VLOOKUP($B44,Constants!$B$6:$L$16,11,FALSE)),IF($K42="SER OF",(-VLOOKUP($N42,Constants!$B$24:$I$60,2,FALSE)*VLOOKUP($B42,Constants!$B$6:$L$16,5)-VLOOKUP($N42,Constants!$B$24:$I$60,3,FALSE)*VLOOKUP($B42,Constants!$B$6:$L$16,6)-VLOOKUP($N42,Constants!$B$24:$I$60,4,FALSE)*VLOOKUP($B42,Constants!$B$6:$L$16,7,FALSE)-VLOOKUP($N42,Constants!$B$24:$I$60,5,FALSE)*VLOOKUP($B42,Constants!$B$6:$L$16,8,FALSE)+VLOOKUP($N42,Constants!$B$24:$I$60,6,FALSE)*VLOOKUP($B42,Constants!$B$6:$L$16,9,FALSE)+VLOOKUP($N42,Constants!$B$24:$I$60,7,FALSE)*VLOOKUP($B42,Constants!$B$6:$L$16,10,FALSE)+VLOOKUP($N42,Constants!$B$24:$I$60,8,FALSE)*VLOOKUP($B42,Constants!$B$6:$L$16,11,FALSE)),IF(K43&lt;&gt;"SER OF",(-VLOOKUP($N43,Constants!$B$24:$I$60,2,FALSE)*VLOOKUP($B43,Constants!$B$6:$L$16,5)-VLOOKUP($N43,Constants!$B$24:$I$60,3,FALSE)*VLOOKUP($B43,Constants!$B$6:$L$16,6)-VLOOKUP($N43,Constants!$B$24:$I$60,4,FALSE)*VLOOKUP($B43,Constants!$B$6:$L$16,7,FALSE)-VLOOKUP($N43,Constants!$B$24:$I$60,5,FALSE)*VLOOKUP($B43,Constants!$B$6:$L$16,8,FALSE)+VLOOKUP($N43,Constants!$B$24:$I$60,6,FALSE)*VLOOKUP($B43,Constants!$B$6:$L$16,9,FALSE)+VLOOKUP($N43,Constants!$B$24:$I$60,7,FALSE)*VLOOKUP($B43,Constants!$B$6:$L$16,10,FALSE)+VLOOKUP($N43,Constants!$B$24:$I$60,8,FALSE)*VLOOKUP($B43,Constants!$B$6:$L$16,11,FALSE)),""))),"")</f>
        <v/>
      </c>
      <c r="BG43" s="45">
        <f t="shared" si="83"/>
        <v>0</v>
      </c>
      <c r="BH43" s="45">
        <f t="shared" si="78"/>
        <v>0</v>
      </c>
      <c r="BI43" s="45">
        <f t="shared" si="79"/>
        <v>0</v>
      </c>
      <c r="BJ43" s="45">
        <f t="shared" si="80"/>
        <v>0</v>
      </c>
      <c r="BK43" s="45">
        <f t="shared" si="81"/>
        <v>0</v>
      </c>
      <c r="BL43" s="45">
        <f t="shared" si="82"/>
        <v>0</v>
      </c>
      <c r="BM43" s="45" t="str">
        <f t="shared" si="85"/>
        <v>-</v>
      </c>
      <c r="BN43" s="45" t="str">
        <f t="shared" si="86"/>
        <v>-</v>
      </c>
      <c r="BO43" s="45" t="str">
        <f t="shared" si="87"/>
        <v>-</v>
      </c>
      <c r="BP43" s="45" t="str">
        <f t="shared" si="88"/>
        <v>-</v>
      </c>
      <c r="BQ43" s="45" t="str">
        <f t="shared" si="89"/>
        <v>-</v>
      </c>
      <c r="BR43" s="45" t="str">
        <f t="shared" si="90"/>
        <v>-</v>
      </c>
      <c r="BS43" s="45" t="str">
        <f t="shared" si="28"/>
        <v/>
      </c>
      <c r="BT43" s="105" t="str">
        <f t="shared" si="91"/>
        <v/>
      </c>
      <c r="BU43" s="63" t="s">
        <v>56</v>
      </c>
      <c r="BV43" s="67"/>
    </row>
    <row r="44" spans="1:74" hidden="1" x14ac:dyDescent="0.2">
      <c r="A44" s="86"/>
      <c r="B44" s="82"/>
      <c r="C44" s="83"/>
      <c r="D44" s="43" t="str">
        <f t="shared" si="29"/>
        <v/>
      </c>
      <c r="E44" s="68"/>
      <c r="F44" s="68"/>
      <c r="G44" s="68"/>
      <c r="H44" s="68"/>
      <c r="I44" s="68"/>
      <c r="J44" s="68"/>
      <c r="K44" s="57" t="str">
        <f t="shared" si="30"/>
        <v/>
      </c>
      <c r="L44" s="7" t="str">
        <f t="shared" ca="1" si="84"/>
        <v/>
      </c>
      <c r="M44" s="44" t="str">
        <f ca="1">IFERROR(ROUND(IF(OR(D44&lt;&gt;"",K45&lt;&gt;"SER OF",K43&lt;&gt;"SER OF"),IF(K44="SER OF",VLOOKUP($B44,Constants!$B$6:$E$16,3)*AVERAGE(L43,L45)*K43*K45,VLOOKUP($B44,Constants!$B$6:$E$16,3)*L44*K44)),0),"")</f>
        <v/>
      </c>
      <c r="N44" s="83"/>
      <c r="O44" s="69"/>
      <c r="P44" s="69"/>
      <c r="Q44" s="69"/>
      <c r="R44" s="69"/>
      <c r="S44" s="69"/>
      <c r="T44" s="69"/>
      <c r="U44" s="69"/>
      <c r="V44" s="45">
        <f t="shared" si="72"/>
        <v>0</v>
      </c>
      <c r="W44" s="45">
        <f t="shared" si="31"/>
        <v>0</v>
      </c>
      <c r="X44" s="45">
        <f t="shared" si="32"/>
        <v>0</v>
      </c>
      <c r="Y44" s="45">
        <f t="shared" si="33"/>
        <v>0</v>
      </c>
      <c r="Z44" s="45">
        <f t="shared" si="34"/>
        <v>0</v>
      </c>
      <c r="AA44" s="45">
        <f t="shared" si="35"/>
        <v>0</v>
      </c>
      <c r="AB44" s="45">
        <f t="shared" si="36"/>
        <v>0</v>
      </c>
      <c r="AC44" s="45">
        <f t="shared" si="37"/>
        <v>0</v>
      </c>
      <c r="AD44" s="45">
        <f t="shared" si="38"/>
        <v>0</v>
      </c>
      <c r="AE44" s="45">
        <f t="shared" si="39"/>
        <v>0</v>
      </c>
      <c r="AF44" s="45">
        <f t="shared" si="40"/>
        <v>0</v>
      </c>
      <c r="AG44" s="45">
        <f t="shared" si="41"/>
        <v>0</v>
      </c>
      <c r="AH44" s="45">
        <f t="shared" si="42"/>
        <v>0</v>
      </c>
      <c r="AI44" s="45">
        <f t="shared" si="43"/>
        <v>0</v>
      </c>
      <c r="AJ44" s="45">
        <f t="shared" si="44"/>
        <v>0</v>
      </c>
      <c r="AK44" s="45">
        <f t="shared" si="45"/>
        <v>0</v>
      </c>
      <c r="AL44" s="45">
        <f t="shared" si="46"/>
        <v>0</v>
      </c>
      <c r="AM44" s="45">
        <f t="shared" si="47"/>
        <v>0</v>
      </c>
      <c r="AN44" s="45">
        <f t="shared" si="48"/>
        <v>0</v>
      </c>
      <c r="AO44" s="45">
        <f t="shared" si="49"/>
        <v>0</v>
      </c>
      <c r="AP44" s="45">
        <f t="shared" si="50"/>
        <v>0</v>
      </c>
      <c r="AQ44" s="45">
        <f t="shared" si="51"/>
        <v>0</v>
      </c>
      <c r="AR44" s="45">
        <f t="shared" si="52"/>
        <v>0</v>
      </c>
      <c r="AS44" s="45">
        <f t="shared" si="53"/>
        <v>0</v>
      </c>
      <c r="AT44" s="45">
        <f t="shared" si="54"/>
        <v>0</v>
      </c>
      <c r="AU44" s="45">
        <f t="shared" si="55"/>
        <v>0</v>
      </c>
      <c r="AV44" s="45" t="e">
        <f>(1/(P44*12))*PI()*R44*SQRT(((P44*12)/2)^2+((Q44*12)-VLOOKUP(B44,Constants!$B$6:$E$16,4,FALSE))^2)+(2*1.5/12*1)*PI()*((Q44*12)-VLOOKUP(B44,Constants!$B$6:$E$16,4,FALSE))</f>
        <v>#DIV/0!</v>
      </c>
      <c r="AW44" s="45">
        <f t="shared" si="56"/>
        <v>0</v>
      </c>
      <c r="AX44" s="45">
        <f t="shared" si="57"/>
        <v>0</v>
      </c>
      <c r="AY44" s="45">
        <f t="shared" si="58"/>
        <v>0</v>
      </c>
      <c r="AZ44" s="45" t="e">
        <f t="shared" si="59"/>
        <v>#VALUE!</v>
      </c>
      <c r="BA44" s="45">
        <f t="shared" si="60"/>
        <v>0</v>
      </c>
      <c r="BB44" s="45">
        <f t="shared" si="61"/>
        <v>0</v>
      </c>
      <c r="BC44" s="45">
        <f t="shared" si="62"/>
        <v>0</v>
      </c>
      <c r="BD44" s="45">
        <f t="shared" si="63"/>
        <v>0</v>
      </c>
      <c r="BE44" s="45">
        <f t="shared" si="64"/>
        <v>0</v>
      </c>
      <c r="BF44" s="45" t="str">
        <f>IFERROR(IF($K45="SER OF",(-VLOOKUP($N45,Constants!$B$24:$I$60,2,FALSE)*VLOOKUP($B45,Constants!$B$6:$L$16,5)-VLOOKUP($N45,Constants!$B$24:$I$60,3,FALSE)*VLOOKUP($B45,Constants!$B$6:$L$16,6)-VLOOKUP($N45,Constants!$B$24:$I$60,4,FALSE)*VLOOKUP($B45,Constants!$B$6:$L$16,7,FALSE)-VLOOKUP($N45,Constants!$B$24:$I$60,5,FALSE)*VLOOKUP($B45,Constants!$B$6:$L$16,8,FALSE)+VLOOKUP($N45,Constants!$B$24:$I$60,6,FALSE)*VLOOKUP($B45,Constants!$B$6:$L$16,9,FALSE)+VLOOKUP($N45,Constants!$B$24:$I$60,7,FALSE)*VLOOKUP($B45,Constants!$B$6:$L$16,10,FALSE)+VLOOKUP($N45,Constants!$B$24:$I$60,8,FALSE)*VLOOKUP($B45,Constants!$B$6:$L$16,11,FALSE)),IF($K43="SER OF",(-VLOOKUP($N43,Constants!$B$24:$I$60,2,FALSE)*VLOOKUP($B43,Constants!$B$6:$L$16,5)-VLOOKUP($N43,Constants!$B$24:$I$60,3,FALSE)*VLOOKUP($B43,Constants!$B$6:$L$16,6)-VLOOKUP($N43,Constants!$B$24:$I$60,4,FALSE)*VLOOKUP($B43,Constants!$B$6:$L$16,7,FALSE)-VLOOKUP($N43,Constants!$B$24:$I$60,5,FALSE)*VLOOKUP($B43,Constants!$B$6:$L$16,8,FALSE)+VLOOKUP($N43,Constants!$B$24:$I$60,6,FALSE)*VLOOKUP($B43,Constants!$B$6:$L$16,9,FALSE)+VLOOKUP($N43,Constants!$B$24:$I$60,7,FALSE)*VLOOKUP($B43,Constants!$B$6:$L$16,10,FALSE)+VLOOKUP($N43,Constants!$B$24:$I$60,8,FALSE)*VLOOKUP($B43,Constants!$B$6:$L$16,11,FALSE)),IF(K44&lt;&gt;"SER OF",(-VLOOKUP($N44,Constants!$B$24:$I$60,2,FALSE)*VLOOKUP($B44,Constants!$B$6:$L$16,5)-VLOOKUP($N44,Constants!$B$24:$I$60,3,FALSE)*VLOOKUP($B44,Constants!$B$6:$L$16,6)-VLOOKUP($N44,Constants!$B$24:$I$60,4,FALSE)*VLOOKUP($B44,Constants!$B$6:$L$16,7,FALSE)-VLOOKUP($N44,Constants!$B$24:$I$60,5,FALSE)*VLOOKUP($B44,Constants!$B$6:$L$16,8,FALSE)+VLOOKUP($N44,Constants!$B$24:$I$60,6,FALSE)*VLOOKUP($B44,Constants!$B$6:$L$16,9,FALSE)+VLOOKUP($N44,Constants!$B$24:$I$60,7,FALSE)*VLOOKUP($B44,Constants!$B$6:$L$16,10,FALSE)+VLOOKUP($N44,Constants!$B$24:$I$60,8,FALSE)*VLOOKUP($B44,Constants!$B$6:$L$16,11,FALSE)),""))),"")</f>
        <v/>
      </c>
      <c r="BG44" s="45">
        <f t="shared" si="83"/>
        <v>0</v>
      </c>
      <c r="BH44" s="45">
        <f t="shared" si="78"/>
        <v>0</v>
      </c>
      <c r="BI44" s="45">
        <f t="shared" si="79"/>
        <v>0</v>
      </c>
      <c r="BJ44" s="45">
        <f t="shared" si="80"/>
        <v>0</v>
      </c>
      <c r="BK44" s="45">
        <f t="shared" si="81"/>
        <v>0</v>
      </c>
      <c r="BL44" s="45">
        <f t="shared" si="82"/>
        <v>0</v>
      </c>
      <c r="BM44" s="45" t="str">
        <f t="shared" si="85"/>
        <v>-</v>
      </c>
      <c r="BN44" s="45" t="str">
        <f t="shared" si="86"/>
        <v>-</v>
      </c>
      <c r="BO44" s="45" t="str">
        <f t="shared" si="87"/>
        <v>-</v>
      </c>
      <c r="BP44" s="45" t="str">
        <f t="shared" si="88"/>
        <v>-</v>
      </c>
      <c r="BQ44" s="45" t="str">
        <f t="shared" si="89"/>
        <v>-</v>
      </c>
      <c r="BR44" s="45" t="str">
        <f t="shared" si="90"/>
        <v>-</v>
      </c>
      <c r="BS44" s="45" t="str">
        <f t="shared" si="28"/>
        <v/>
      </c>
      <c r="BT44" s="105" t="str">
        <f t="shared" si="91"/>
        <v/>
      </c>
      <c r="BU44" s="63" t="s">
        <v>56</v>
      </c>
      <c r="BV44" s="67"/>
    </row>
    <row r="45" spans="1:74" hidden="1" x14ac:dyDescent="0.2">
      <c r="A45" s="86"/>
      <c r="B45" s="82"/>
      <c r="C45" s="83"/>
      <c r="D45" s="43" t="str">
        <f t="shared" si="29"/>
        <v/>
      </c>
      <c r="E45" s="68"/>
      <c r="F45" s="68"/>
      <c r="G45" s="68"/>
      <c r="H45" s="68"/>
      <c r="I45" s="68"/>
      <c r="J45" s="68"/>
      <c r="K45" s="57" t="str">
        <f t="shared" si="30"/>
        <v/>
      </c>
      <c r="L45" s="7" t="str">
        <f t="shared" ca="1" si="84"/>
        <v/>
      </c>
      <c r="M45" s="44" t="str">
        <f ca="1">IFERROR(ROUND(IF(OR(D45&lt;&gt;"",K46&lt;&gt;"SER OF",K44&lt;&gt;"SER OF"),IF(K45="SER OF",VLOOKUP($B45,Constants!$B$6:$E$16,3)*AVERAGE(L44,L46)*K44*K46,VLOOKUP($B45,Constants!$B$6:$E$16,3)*L45*K45)),0),"")</f>
        <v/>
      </c>
      <c r="N45" s="83"/>
      <c r="O45" s="69"/>
      <c r="P45" s="69"/>
      <c r="Q45" s="69"/>
      <c r="R45" s="69"/>
      <c r="S45" s="69"/>
      <c r="T45" s="69"/>
      <c r="U45" s="69"/>
      <c r="V45" s="45">
        <f t="shared" si="72"/>
        <v>0</v>
      </c>
      <c r="W45" s="45">
        <f t="shared" si="31"/>
        <v>0</v>
      </c>
      <c r="X45" s="45">
        <f t="shared" si="32"/>
        <v>0</v>
      </c>
      <c r="Y45" s="45">
        <f t="shared" si="33"/>
        <v>0</v>
      </c>
      <c r="Z45" s="45">
        <f t="shared" si="34"/>
        <v>0</v>
      </c>
      <c r="AA45" s="45">
        <f t="shared" si="35"/>
        <v>0</v>
      </c>
      <c r="AB45" s="45">
        <f t="shared" si="36"/>
        <v>0</v>
      </c>
      <c r="AC45" s="45">
        <f t="shared" si="37"/>
        <v>0</v>
      </c>
      <c r="AD45" s="45">
        <f t="shared" si="38"/>
        <v>0</v>
      </c>
      <c r="AE45" s="45">
        <f t="shared" si="39"/>
        <v>0</v>
      </c>
      <c r="AF45" s="45">
        <f t="shared" si="40"/>
        <v>0</v>
      </c>
      <c r="AG45" s="45">
        <f t="shared" si="41"/>
        <v>0</v>
      </c>
      <c r="AH45" s="45">
        <f t="shared" si="42"/>
        <v>0</v>
      </c>
      <c r="AI45" s="45">
        <f t="shared" si="43"/>
        <v>0</v>
      </c>
      <c r="AJ45" s="45">
        <f t="shared" si="44"/>
        <v>0</v>
      </c>
      <c r="AK45" s="45">
        <f t="shared" si="45"/>
        <v>0</v>
      </c>
      <c r="AL45" s="45">
        <f t="shared" si="46"/>
        <v>0</v>
      </c>
      <c r="AM45" s="45">
        <f t="shared" si="47"/>
        <v>0</v>
      </c>
      <c r="AN45" s="45">
        <f t="shared" si="48"/>
        <v>0</v>
      </c>
      <c r="AO45" s="45">
        <f t="shared" si="49"/>
        <v>0</v>
      </c>
      <c r="AP45" s="45">
        <f t="shared" si="50"/>
        <v>0</v>
      </c>
      <c r="AQ45" s="45">
        <f t="shared" si="51"/>
        <v>0</v>
      </c>
      <c r="AR45" s="45">
        <f t="shared" si="52"/>
        <v>0</v>
      </c>
      <c r="AS45" s="45">
        <f t="shared" si="53"/>
        <v>0</v>
      </c>
      <c r="AT45" s="45">
        <f t="shared" si="54"/>
        <v>0</v>
      </c>
      <c r="AU45" s="45">
        <f t="shared" si="55"/>
        <v>0</v>
      </c>
      <c r="AV45" s="45" t="e">
        <f>(1/(P45*12))*PI()*R45*SQRT(((P45*12)/2)^2+((Q45*12)-VLOOKUP(B45,Constants!$B$6:$E$16,4,FALSE))^2)+(2*1.5/12*1)*PI()*((Q45*12)-VLOOKUP(B45,Constants!$B$6:$E$16,4,FALSE))</f>
        <v>#DIV/0!</v>
      </c>
      <c r="AW45" s="45">
        <f t="shared" si="56"/>
        <v>0</v>
      </c>
      <c r="AX45" s="45">
        <f t="shared" si="57"/>
        <v>0</v>
      </c>
      <c r="AY45" s="45">
        <f t="shared" si="58"/>
        <v>0</v>
      </c>
      <c r="AZ45" s="45" t="e">
        <f t="shared" si="59"/>
        <v>#VALUE!</v>
      </c>
      <c r="BA45" s="45">
        <f t="shared" si="60"/>
        <v>0</v>
      </c>
      <c r="BB45" s="45">
        <f t="shared" si="61"/>
        <v>0</v>
      </c>
      <c r="BC45" s="45">
        <f t="shared" si="62"/>
        <v>0</v>
      </c>
      <c r="BD45" s="45">
        <f t="shared" si="63"/>
        <v>0</v>
      </c>
      <c r="BE45" s="45">
        <f t="shared" si="64"/>
        <v>0</v>
      </c>
      <c r="BF45" s="45" t="str">
        <f>IFERROR(IF($K46="SER OF",(-VLOOKUP($N46,Constants!$B$24:$I$60,2,FALSE)*VLOOKUP($B46,Constants!$B$6:$L$16,5)-VLOOKUP($N46,Constants!$B$24:$I$60,3,FALSE)*VLOOKUP($B46,Constants!$B$6:$L$16,6)-VLOOKUP($N46,Constants!$B$24:$I$60,4,FALSE)*VLOOKUP($B46,Constants!$B$6:$L$16,7,FALSE)-VLOOKUP($N46,Constants!$B$24:$I$60,5,FALSE)*VLOOKUP($B46,Constants!$B$6:$L$16,8,FALSE)+VLOOKUP($N46,Constants!$B$24:$I$60,6,FALSE)*VLOOKUP($B46,Constants!$B$6:$L$16,9,FALSE)+VLOOKUP($N46,Constants!$B$24:$I$60,7,FALSE)*VLOOKUP($B46,Constants!$B$6:$L$16,10,FALSE)+VLOOKUP($N46,Constants!$B$24:$I$60,8,FALSE)*VLOOKUP($B46,Constants!$B$6:$L$16,11,FALSE)),IF($K44="SER OF",(-VLOOKUP($N44,Constants!$B$24:$I$60,2,FALSE)*VLOOKUP($B44,Constants!$B$6:$L$16,5)-VLOOKUP($N44,Constants!$B$24:$I$60,3,FALSE)*VLOOKUP($B44,Constants!$B$6:$L$16,6)-VLOOKUP($N44,Constants!$B$24:$I$60,4,FALSE)*VLOOKUP($B44,Constants!$B$6:$L$16,7,FALSE)-VLOOKUP($N44,Constants!$B$24:$I$60,5,FALSE)*VLOOKUP($B44,Constants!$B$6:$L$16,8,FALSE)+VLOOKUP($N44,Constants!$B$24:$I$60,6,FALSE)*VLOOKUP($B44,Constants!$B$6:$L$16,9,FALSE)+VLOOKUP($N44,Constants!$B$24:$I$60,7,FALSE)*VLOOKUP($B44,Constants!$B$6:$L$16,10,FALSE)+VLOOKUP($N44,Constants!$B$24:$I$60,8,FALSE)*VLOOKUP($B44,Constants!$B$6:$L$16,11,FALSE)),IF(K45&lt;&gt;"SER OF",(-VLOOKUP($N45,Constants!$B$24:$I$60,2,FALSE)*VLOOKUP($B45,Constants!$B$6:$L$16,5)-VLOOKUP($N45,Constants!$B$24:$I$60,3,FALSE)*VLOOKUP($B45,Constants!$B$6:$L$16,6)-VLOOKUP($N45,Constants!$B$24:$I$60,4,FALSE)*VLOOKUP($B45,Constants!$B$6:$L$16,7,FALSE)-VLOOKUP($N45,Constants!$B$24:$I$60,5,FALSE)*VLOOKUP($B45,Constants!$B$6:$L$16,8,FALSE)+VLOOKUP($N45,Constants!$B$24:$I$60,6,FALSE)*VLOOKUP($B45,Constants!$B$6:$L$16,9,FALSE)+VLOOKUP($N45,Constants!$B$24:$I$60,7,FALSE)*VLOOKUP($B45,Constants!$B$6:$L$16,10,FALSE)+VLOOKUP($N45,Constants!$B$24:$I$60,8,FALSE)*VLOOKUP($B45,Constants!$B$6:$L$16,11,FALSE)),""))),"")</f>
        <v/>
      </c>
      <c r="BG45" s="45">
        <f t="shared" si="83"/>
        <v>0</v>
      </c>
      <c r="BH45" s="45">
        <f t="shared" si="78"/>
        <v>0</v>
      </c>
      <c r="BI45" s="45">
        <f t="shared" si="79"/>
        <v>0</v>
      </c>
      <c r="BJ45" s="45">
        <f t="shared" si="80"/>
        <v>0</v>
      </c>
      <c r="BK45" s="45">
        <f t="shared" si="81"/>
        <v>0</v>
      </c>
      <c r="BL45" s="45">
        <f t="shared" si="82"/>
        <v>0</v>
      </c>
      <c r="BM45" s="45" t="str">
        <f t="shared" si="85"/>
        <v>-</v>
      </c>
      <c r="BN45" s="45" t="str">
        <f t="shared" si="86"/>
        <v>-</v>
      </c>
      <c r="BO45" s="45" t="str">
        <f t="shared" si="87"/>
        <v>-</v>
      </c>
      <c r="BP45" s="45" t="str">
        <f t="shared" si="88"/>
        <v>-</v>
      </c>
      <c r="BQ45" s="45" t="str">
        <f t="shared" si="89"/>
        <v>-</v>
      </c>
      <c r="BR45" s="45" t="str">
        <f t="shared" si="90"/>
        <v>-</v>
      </c>
      <c r="BS45" s="45" t="str">
        <f t="shared" si="28"/>
        <v/>
      </c>
      <c r="BT45" s="105" t="str">
        <f t="shared" si="91"/>
        <v/>
      </c>
      <c r="BU45" s="63" t="s">
        <v>56</v>
      </c>
      <c r="BV45" s="67"/>
    </row>
    <row r="46" spans="1:74" hidden="1" x14ac:dyDescent="0.2">
      <c r="A46" s="86"/>
      <c r="B46" s="82"/>
      <c r="C46" s="83"/>
      <c r="D46" s="43" t="str">
        <f t="shared" si="29"/>
        <v/>
      </c>
      <c r="E46" s="68"/>
      <c r="F46" s="68"/>
      <c r="G46" s="68"/>
      <c r="H46" s="68"/>
      <c r="I46" s="68"/>
      <c r="J46" s="68"/>
      <c r="K46" s="57" t="str">
        <f t="shared" si="30"/>
        <v/>
      </c>
      <c r="L46" s="7" t="str">
        <f t="shared" ca="1" si="84"/>
        <v/>
      </c>
      <c r="M46" s="44" t="str">
        <f ca="1">IFERROR(ROUND(IF(OR(D46&lt;&gt;"",K47&lt;&gt;"SER OF",K45&lt;&gt;"SER OF"),IF(K46="SER OF",VLOOKUP($B46,Constants!$B$6:$E$16,3)*AVERAGE(L45,L47)*K45*K47,VLOOKUP($B46,Constants!$B$6:$E$16,3)*L46*K46)),0),"")</f>
        <v/>
      </c>
      <c r="N46" s="83"/>
      <c r="O46" s="69"/>
      <c r="P46" s="69"/>
      <c r="Q46" s="69"/>
      <c r="R46" s="69"/>
      <c r="S46" s="69"/>
      <c r="T46" s="69"/>
      <c r="U46" s="69"/>
      <c r="V46" s="45">
        <f t="shared" si="72"/>
        <v>0</v>
      </c>
      <c r="W46" s="45">
        <f t="shared" si="31"/>
        <v>0</v>
      </c>
      <c r="X46" s="45">
        <f t="shared" si="32"/>
        <v>0</v>
      </c>
      <c r="Y46" s="45">
        <f t="shared" si="33"/>
        <v>0</v>
      </c>
      <c r="Z46" s="45">
        <f t="shared" si="34"/>
        <v>0</v>
      </c>
      <c r="AA46" s="45">
        <f t="shared" si="35"/>
        <v>0</v>
      </c>
      <c r="AB46" s="45">
        <f t="shared" si="36"/>
        <v>0</v>
      </c>
      <c r="AC46" s="45">
        <f t="shared" si="37"/>
        <v>0</v>
      </c>
      <c r="AD46" s="45">
        <f t="shared" si="38"/>
        <v>0</v>
      </c>
      <c r="AE46" s="45">
        <f t="shared" si="39"/>
        <v>0</v>
      </c>
      <c r="AF46" s="45">
        <f t="shared" si="40"/>
        <v>0</v>
      </c>
      <c r="AG46" s="45">
        <f t="shared" si="41"/>
        <v>0</v>
      </c>
      <c r="AH46" s="45">
        <f t="shared" si="42"/>
        <v>0</v>
      </c>
      <c r="AI46" s="45">
        <f t="shared" si="43"/>
        <v>0</v>
      </c>
      <c r="AJ46" s="45">
        <f t="shared" si="44"/>
        <v>0</v>
      </c>
      <c r="AK46" s="45">
        <f t="shared" si="45"/>
        <v>0</v>
      </c>
      <c r="AL46" s="45">
        <f t="shared" si="46"/>
        <v>0</v>
      </c>
      <c r="AM46" s="45">
        <f t="shared" si="47"/>
        <v>0</v>
      </c>
      <c r="AN46" s="45">
        <f t="shared" si="48"/>
        <v>0</v>
      </c>
      <c r="AO46" s="45">
        <f t="shared" si="49"/>
        <v>0</v>
      </c>
      <c r="AP46" s="45">
        <f t="shared" si="50"/>
        <v>0</v>
      </c>
      <c r="AQ46" s="45">
        <f t="shared" si="51"/>
        <v>0</v>
      </c>
      <c r="AR46" s="45">
        <f t="shared" si="52"/>
        <v>0</v>
      </c>
      <c r="AS46" s="45">
        <f t="shared" si="53"/>
        <v>0</v>
      </c>
      <c r="AT46" s="45">
        <f t="shared" si="54"/>
        <v>0</v>
      </c>
      <c r="AU46" s="45">
        <f t="shared" si="55"/>
        <v>0</v>
      </c>
      <c r="AV46" s="45" t="e">
        <f>(1/(P46*12))*PI()*R46*SQRT(((P46*12)/2)^2+((Q46*12)-VLOOKUP(B46,Constants!$B$6:$E$16,4,FALSE))^2)+(2*1.5/12*1)*PI()*((Q46*12)-VLOOKUP(B46,Constants!$B$6:$E$16,4,FALSE))</f>
        <v>#DIV/0!</v>
      </c>
      <c r="AW46" s="45">
        <f t="shared" si="56"/>
        <v>0</v>
      </c>
      <c r="AX46" s="45">
        <f t="shared" si="57"/>
        <v>0</v>
      </c>
      <c r="AY46" s="45">
        <f t="shared" si="58"/>
        <v>0</v>
      </c>
      <c r="AZ46" s="45" t="e">
        <f t="shared" si="59"/>
        <v>#VALUE!</v>
      </c>
      <c r="BA46" s="45">
        <f t="shared" si="60"/>
        <v>0</v>
      </c>
      <c r="BB46" s="45">
        <f t="shared" si="61"/>
        <v>0</v>
      </c>
      <c r="BC46" s="45">
        <f t="shared" si="62"/>
        <v>0</v>
      </c>
      <c r="BD46" s="45">
        <f t="shared" si="63"/>
        <v>0</v>
      </c>
      <c r="BE46" s="45">
        <f t="shared" si="64"/>
        <v>0</v>
      </c>
      <c r="BF46" s="45" t="str">
        <f>IFERROR(IF($K47="SER OF",(-VLOOKUP($N47,Constants!$B$24:$I$60,2,FALSE)*VLOOKUP($B47,Constants!$B$6:$L$16,5)-VLOOKUP($N47,Constants!$B$24:$I$60,3,FALSE)*VLOOKUP($B47,Constants!$B$6:$L$16,6)-VLOOKUP($N47,Constants!$B$24:$I$60,4,FALSE)*VLOOKUP($B47,Constants!$B$6:$L$16,7,FALSE)-VLOOKUP($N47,Constants!$B$24:$I$60,5,FALSE)*VLOOKUP($B47,Constants!$B$6:$L$16,8,FALSE)+VLOOKUP($N47,Constants!$B$24:$I$60,6,FALSE)*VLOOKUP($B47,Constants!$B$6:$L$16,9,FALSE)+VLOOKUP($N47,Constants!$B$24:$I$60,7,FALSE)*VLOOKUP($B47,Constants!$B$6:$L$16,10,FALSE)+VLOOKUP($N47,Constants!$B$24:$I$60,8,FALSE)*VLOOKUP($B47,Constants!$B$6:$L$16,11,FALSE)),IF($K45="SER OF",(-VLOOKUP($N45,Constants!$B$24:$I$60,2,FALSE)*VLOOKUP($B45,Constants!$B$6:$L$16,5)-VLOOKUP($N45,Constants!$B$24:$I$60,3,FALSE)*VLOOKUP($B45,Constants!$B$6:$L$16,6)-VLOOKUP($N45,Constants!$B$24:$I$60,4,FALSE)*VLOOKUP($B45,Constants!$B$6:$L$16,7,FALSE)-VLOOKUP($N45,Constants!$B$24:$I$60,5,FALSE)*VLOOKUP($B45,Constants!$B$6:$L$16,8,FALSE)+VLOOKUP($N45,Constants!$B$24:$I$60,6,FALSE)*VLOOKUP($B45,Constants!$B$6:$L$16,9,FALSE)+VLOOKUP($N45,Constants!$B$24:$I$60,7,FALSE)*VLOOKUP($B45,Constants!$B$6:$L$16,10,FALSE)+VLOOKUP($N45,Constants!$B$24:$I$60,8,FALSE)*VLOOKUP($B45,Constants!$B$6:$L$16,11,FALSE)),IF(K46&lt;&gt;"SER OF",(-VLOOKUP($N46,Constants!$B$24:$I$60,2,FALSE)*VLOOKUP($B46,Constants!$B$6:$L$16,5)-VLOOKUP($N46,Constants!$B$24:$I$60,3,FALSE)*VLOOKUP($B46,Constants!$B$6:$L$16,6)-VLOOKUP($N46,Constants!$B$24:$I$60,4,FALSE)*VLOOKUP($B46,Constants!$B$6:$L$16,7,FALSE)-VLOOKUP($N46,Constants!$B$24:$I$60,5,FALSE)*VLOOKUP($B46,Constants!$B$6:$L$16,8,FALSE)+VLOOKUP($N46,Constants!$B$24:$I$60,6,FALSE)*VLOOKUP($B46,Constants!$B$6:$L$16,9,FALSE)+VLOOKUP($N46,Constants!$B$24:$I$60,7,FALSE)*VLOOKUP($B46,Constants!$B$6:$L$16,10,FALSE)+VLOOKUP($N46,Constants!$B$24:$I$60,8,FALSE)*VLOOKUP($B46,Constants!$B$6:$L$16,11,FALSE)),""))),"")</f>
        <v/>
      </c>
      <c r="BG46" s="45">
        <f t="shared" si="83"/>
        <v>0</v>
      </c>
      <c r="BH46" s="45">
        <f t="shared" si="78"/>
        <v>0</v>
      </c>
      <c r="BI46" s="45">
        <f t="shared" si="79"/>
        <v>0</v>
      </c>
      <c r="BJ46" s="45">
        <f t="shared" si="80"/>
        <v>0</v>
      </c>
      <c r="BK46" s="45">
        <f t="shared" si="81"/>
        <v>0</v>
      </c>
      <c r="BL46" s="45">
        <f t="shared" si="82"/>
        <v>0</v>
      </c>
      <c r="BM46" s="45" t="str">
        <f t="shared" si="85"/>
        <v>-</v>
      </c>
      <c r="BN46" s="45" t="str">
        <f t="shared" si="86"/>
        <v>-</v>
      </c>
      <c r="BO46" s="45" t="str">
        <f t="shared" si="87"/>
        <v>-</v>
      </c>
      <c r="BP46" s="45" t="str">
        <f t="shared" si="88"/>
        <v>-</v>
      </c>
      <c r="BQ46" s="45" t="str">
        <f t="shared" si="89"/>
        <v>-</v>
      </c>
      <c r="BR46" s="45" t="str">
        <f t="shared" si="90"/>
        <v>-</v>
      </c>
      <c r="BS46" s="45" t="str">
        <f t="shared" si="28"/>
        <v/>
      </c>
      <c r="BT46" s="105" t="str">
        <f t="shared" si="91"/>
        <v/>
      </c>
      <c r="BU46" s="63" t="s">
        <v>56</v>
      </c>
      <c r="BV46" s="67"/>
    </row>
    <row r="47" spans="1:74" hidden="1" x14ac:dyDescent="0.2">
      <c r="A47" s="86"/>
      <c r="B47" s="82"/>
      <c r="C47" s="83"/>
      <c r="D47" s="43" t="str">
        <f t="shared" si="29"/>
        <v/>
      </c>
      <c r="E47" s="68"/>
      <c r="F47" s="68"/>
      <c r="G47" s="68"/>
      <c r="H47" s="68"/>
      <c r="I47" s="68"/>
      <c r="J47" s="68"/>
      <c r="K47" s="57" t="str">
        <f t="shared" si="30"/>
        <v/>
      </c>
      <c r="L47" s="7" t="str">
        <f t="shared" ca="1" si="84"/>
        <v/>
      </c>
      <c r="M47" s="44" t="str">
        <f ca="1">IFERROR(ROUND(IF(OR(D47&lt;&gt;"",K48&lt;&gt;"SER OF",K46&lt;&gt;"SER OF"),IF(K47="SER OF",VLOOKUP($B47,Constants!$B$6:$E$16,3)*AVERAGE(L46,L48)*K46*K48,VLOOKUP($B47,Constants!$B$6:$E$16,3)*L47*K47)),0),"")</f>
        <v/>
      </c>
      <c r="N47" s="83"/>
      <c r="O47" s="69"/>
      <c r="P47" s="69"/>
      <c r="Q47" s="69"/>
      <c r="R47" s="69"/>
      <c r="S47" s="69"/>
      <c r="T47" s="69"/>
      <c r="U47" s="69"/>
      <c r="V47" s="45">
        <f t="shared" si="72"/>
        <v>0</v>
      </c>
      <c r="W47" s="45">
        <f t="shared" si="31"/>
        <v>0</v>
      </c>
      <c r="X47" s="45">
        <f t="shared" si="32"/>
        <v>0</v>
      </c>
      <c r="Y47" s="45">
        <f t="shared" si="33"/>
        <v>0</v>
      </c>
      <c r="Z47" s="45">
        <f t="shared" si="34"/>
        <v>0</v>
      </c>
      <c r="AA47" s="45">
        <f t="shared" si="35"/>
        <v>0</v>
      </c>
      <c r="AB47" s="45">
        <f t="shared" si="36"/>
        <v>0</v>
      </c>
      <c r="AC47" s="45">
        <f t="shared" si="37"/>
        <v>0</v>
      </c>
      <c r="AD47" s="45">
        <f t="shared" si="38"/>
        <v>0</v>
      </c>
      <c r="AE47" s="45">
        <f t="shared" si="39"/>
        <v>0</v>
      </c>
      <c r="AF47" s="45">
        <f t="shared" si="40"/>
        <v>0</v>
      </c>
      <c r="AG47" s="45">
        <f t="shared" si="41"/>
        <v>0</v>
      </c>
      <c r="AH47" s="45">
        <f t="shared" si="42"/>
        <v>0</v>
      </c>
      <c r="AI47" s="45">
        <f t="shared" si="43"/>
        <v>0</v>
      </c>
      <c r="AJ47" s="45">
        <f t="shared" si="44"/>
        <v>0</v>
      </c>
      <c r="AK47" s="45">
        <f t="shared" si="45"/>
        <v>0</v>
      </c>
      <c r="AL47" s="45">
        <f t="shared" si="46"/>
        <v>0</v>
      </c>
      <c r="AM47" s="45">
        <f t="shared" si="47"/>
        <v>0</v>
      </c>
      <c r="AN47" s="45">
        <f t="shared" si="48"/>
        <v>0</v>
      </c>
      <c r="AO47" s="45">
        <f t="shared" si="49"/>
        <v>0</v>
      </c>
      <c r="AP47" s="45">
        <f t="shared" si="50"/>
        <v>0</v>
      </c>
      <c r="AQ47" s="45">
        <f t="shared" si="51"/>
        <v>0</v>
      </c>
      <c r="AR47" s="45">
        <f t="shared" si="52"/>
        <v>0</v>
      </c>
      <c r="AS47" s="45">
        <f t="shared" si="53"/>
        <v>0</v>
      </c>
      <c r="AT47" s="45">
        <f t="shared" si="54"/>
        <v>0</v>
      </c>
      <c r="AU47" s="45">
        <f t="shared" si="55"/>
        <v>0</v>
      </c>
      <c r="AV47" s="45" t="e">
        <f>(1/(P47*12))*PI()*R47*SQRT(((P47*12)/2)^2+((Q47*12)-VLOOKUP(B47,Constants!$B$6:$E$16,4,FALSE))^2)+(2*1.5/12*1)*PI()*((Q47*12)-VLOOKUP(B47,Constants!$B$6:$E$16,4,FALSE))</f>
        <v>#DIV/0!</v>
      </c>
      <c r="AW47" s="45">
        <f t="shared" si="56"/>
        <v>0</v>
      </c>
      <c r="AX47" s="45">
        <f t="shared" si="57"/>
        <v>0</v>
      </c>
      <c r="AY47" s="45">
        <f t="shared" si="58"/>
        <v>0</v>
      </c>
      <c r="AZ47" s="45" t="e">
        <f t="shared" si="59"/>
        <v>#VALUE!</v>
      </c>
      <c r="BA47" s="45">
        <f t="shared" si="60"/>
        <v>0</v>
      </c>
      <c r="BB47" s="45">
        <f t="shared" si="61"/>
        <v>0</v>
      </c>
      <c r="BC47" s="45">
        <f t="shared" si="62"/>
        <v>0</v>
      </c>
      <c r="BD47" s="45">
        <f t="shared" si="63"/>
        <v>0</v>
      </c>
      <c r="BE47" s="45">
        <f t="shared" si="64"/>
        <v>0</v>
      </c>
      <c r="BF47" s="45" t="str">
        <f>IFERROR(IF($K48="SER OF",(-VLOOKUP($N48,Constants!$B$24:$I$60,2,FALSE)*VLOOKUP($B48,Constants!$B$6:$L$16,5)-VLOOKUP($N48,Constants!$B$24:$I$60,3,FALSE)*VLOOKUP($B48,Constants!$B$6:$L$16,6)-VLOOKUP($N48,Constants!$B$24:$I$60,4,FALSE)*VLOOKUP($B48,Constants!$B$6:$L$16,7,FALSE)-VLOOKUP($N48,Constants!$B$24:$I$60,5,FALSE)*VLOOKUP($B48,Constants!$B$6:$L$16,8,FALSE)+VLOOKUP($N48,Constants!$B$24:$I$60,6,FALSE)*VLOOKUP($B48,Constants!$B$6:$L$16,9,FALSE)+VLOOKUP($N48,Constants!$B$24:$I$60,7,FALSE)*VLOOKUP($B48,Constants!$B$6:$L$16,10,FALSE)+VLOOKUP($N48,Constants!$B$24:$I$60,8,FALSE)*VLOOKUP($B48,Constants!$B$6:$L$16,11,FALSE)),IF($K46="SER OF",(-VLOOKUP($N46,Constants!$B$24:$I$60,2,FALSE)*VLOOKUP($B46,Constants!$B$6:$L$16,5)-VLOOKUP($N46,Constants!$B$24:$I$60,3,FALSE)*VLOOKUP($B46,Constants!$B$6:$L$16,6)-VLOOKUP($N46,Constants!$B$24:$I$60,4,FALSE)*VLOOKUP($B46,Constants!$B$6:$L$16,7,FALSE)-VLOOKUP($N46,Constants!$B$24:$I$60,5,FALSE)*VLOOKUP($B46,Constants!$B$6:$L$16,8,FALSE)+VLOOKUP($N46,Constants!$B$24:$I$60,6,FALSE)*VLOOKUP($B46,Constants!$B$6:$L$16,9,FALSE)+VLOOKUP($N46,Constants!$B$24:$I$60,7,FALSE)*VLOOKUP($B46,Constants!$B$6:$L$16,10,FALSE)+VLOOKUP($N46,Constants!$B$24:$I$60,8,FALSE)*VLOOKUP($B46,Constants!$B$6:$L$16,11,FALSE)),IF(K47&lt;&gt;"SER OF",(-VLOOKUP($N47,Constants!$B$24:$I$60,2,FALSE)*VLOOKUP($B47,Constants!$B$6:$L$16,5)-VLOOKUP($N47,Constants!$B$24:$I$60,3,FALSE)*VLOOKUP($B47,Constants!$B$6:$L$16,6)-VLOOKUP($N47,Constants!$B$24:$I$60,4,FALSE)*VLOOKUP($B47,Constants!$B$6:$L$16,7,FALSE)-VLOOKUP($N47,Constants!$B$24:$I$60,5,FALSE)*VLOOKUP($B47,Constants!$B$6:$L$16,8,FALSE)+VLOOKUP($N47,Constants!$B$24:$I$60,6,FALSE)*VLOOKUP($B47,Constants!$B$6:$L$16,9,FALSE)+VLOOKUP($N47,Constants!$B$24:$I$60,7,FALSE)*VLOOKUP($B47,Constants!$B$6:$L$16,10,FALSE)+VLOOKUP($N47,Constants!$B$24:$I$60,8,FALSE)*VLOOKUP($B47,Constants!$B$6:$L$16,11,FALSE)),""))),"")</f>
        <v/>
      </c>
      <c r="BG47" s="45">
        <f t="shared" si="83"/>
        <v>0</v>
      </c>
      <c r="BH47" s="45">
        <f t="shared" si="78"/>
        <v>0</v>
      </c>
      <c r="BI47" s="45">
        <f t="shared" si="79"/>
        <v>0</v>
      </c>
      <c r="BJ47" s="45">
        <f t="shared" si="80"/>
        <v>0</v>
      </c>
      <c r="BK47" s="45">
        <f t="shared" si="81"/>
        <v>0</v>
      </c>
      <c r="BL47" s="45">
        <f t="shared" si="82"/>
        <v>0</v>
      </c>
      <c r="BM47" s="45" t="str">
        <f t="shared" si="85"/>
        <v>-</v>
      </c>
      <c r="BN47" s="45" t="str">
        <f t="shared" si="86"/>
        <v>-</v>
      </c>
      <c r="BO47" s="45" t="str">
        <f t="shared" si="87"/>
        <v>-</v>
      </c>
      <c r="BP47" s="45" t="str">
        <f t="shared" si="88"/>
        <v>-</v>
      </c>
      <c r="BQ47" s="45" t="str">
        <f t="shared" si="89"/>
        <v>-</v>
      </c>
      <c r="BR47" s="45" t="str">
        <f t="shared" si="90"/>
        <v>-</v>
      </c>
      <c r="BS47" s="45" t="str">
        <f t="shared" si="28"/>
        <v/>
      </c>
      <c r="BT47" s="105" t="str">
        <f t="shared" si="91"/>
        <v/>
      </c>
      <c r="BU47" s="63" t="s">
        <v>56</v>
      </c>
      <c r="BV47" s="67"/>
    </row>
    <row r="48" spans="1:74" hidden="1" x14ac:dyDescent="0.2">
      <c r="A48" s="86"/>
      <c r="B48" s="82"/>
      <c r="C48" s="83"/>
      <c r="D48" s="43" t="str">
        <f t="shared" si="29"/>
        <v/>
      </c>
      <c r="E48" s="68"/>
      <c r="F48" s="68"/>
      <c r="G48" s="68"/>
      <c r="H48" s="68"/>
      <c r="I48" s="68"/>
      <c r="J48" s="68"/>
      <c r="K48" s="57" t="str">
        <f t="shared" si="30"/>
        <v/>
      </c>
      <c r="L48" s="7" t="str">
        <f t="shared" ca="1" si="84"/>
        <v/>
      </c>
      <c r="M48" s="44" t="str">
        <f ca="1">IFERROR(ROUND(IF(OR(D48&lt;&gt;"",K49&lt;&gt;"SER OF",K47&lt;&gt;"SER OF"),IF(K48="SER OF",VLOOKUP($B48,Constants!$B$6:$E$16,3)*AVERAGE(L47,L49)*K47*K49,VLOOKUP($B48,Constants!$B$6:$E$16,3)*L48*K48)),0),"")</f>
        <v/>
      </c>
      <c r="N48" s="83"/>
      <c r="O48" s="69"/>
      <c r="P48" s="69"/>
      <c r="Q48" s="69"/>
      <c r="R48" s="69"/>
      <c r="S48" s="69"/>
      <c r="T48" s="69"/>
      <c r="U48" s="69"/>
      <c r="V48" s="45">
        <f t="shared" si="72"/>
        <v>0</v>
      </c>
      <c r="W48" s="45">
        <f t="shared" si="31"/>
        <v>0</v>
      </c>
      <c r="X48" s="45">
        <f t="shared" si="32"/>
        <v>0</v>
      </c>
      <c r="Y48" s="45">
        <f t="shared" si="33"/>
        <v>0</v>
      </c>
      <c r="Z48" s="45">
        <f t="shared" si="34"/>
        <v>0</v>
      </c>
      <c r="AA48" s="45">
        <f t="shared" si="35"/>
        <v>0</v>
      </c>
      <c r="AB48" s="45">
        <f t="shared" si="36"/>
        <v>0</v>
      </c>
      <c r="AC48" s="45">
        <f t="shared" si="37"/>
        <v>0</v>
      </c>
      <c r="AD48" s="45">
        <f t="shared" si="38"/>
        <v>0</v>
      </c>
      <c r="AE48" s="45">
        <f t="shared" si="39"/>
        <v>0</v>
      </c>
      <c r="AF48" s="45">
        <f t="shared" si="40"/>
        <v>0</v>
      </c>
      <c r="AG48" s="45">
        <f t="shared" si="41"/>
        <v>0</v>
      </c>
      <c r="AH48" s="45">
        <f t="shared" si="42"/>
        <v>0</v>
      </c>
      <c r="AI48" s="45">
        <f t="shared" si="43"/>
        <v>0</v>
      </c>
      <c r="AJ48" s="45">
        <f t="shared" si="44"/>
        <v>0</v>
      </c>
      <c r="AK48" s="45">
        <f t="shared" si="45"/>
        <v>0</v>
      </c>
      <c r="AL48" s="45">
        <f t="shared" si="46"/>
        <v>0</v>
      </c>
      <c r="AM48" s="45">
        <f t="shared" si="47"/>
        <v>0</v>
      </c>
      <c r="AN48" s="45">
        <f t="shared" si="48"/>
        <v>0</v>
      </c>
      <c r="AO48" s="45">
        <f t="shared" si="49"/>
        <v>0</v>
      </c>
      <c r="AP48" s="45">
        <f t="shared" si="50"/>
        <v>0</v>
      </c>
      <c r="AQ48" s="45">
        <f t="shared" si="51"/>
        <v>0</v>
      </c>
      <c r="AR48" s="45">
        <f t="shared" si="52"/>
        <v>0</v>
      </c>
      <c r="AS48" s="45">
        <f t="shared" si="53"/>
        <v>0</v>
      </c>
      <c r="AT48" s="45">
        <f t="shared" si="54"/>
        <v>0</v>
      </c>
      <c r="AU48" s="45">
        <f t="shared" si="55"/>
        <v>0</v>
      </c>
      <c r="AV48" s="45" t="e">
        <f>(1/(P48*12))*PI()*R48*SQRT(((P48*12)/2)^2+((Q48*12)-VLOOKUP(B48,Constants!$B$6:$E$16,4,FALSE))^2)+(2*1.5/12*1)*PI()*((Q48*12)-VLOOKUP(B48,Constants!$B$6:$E$16,4,FALSE))</f>
        <v>#DIV/0!</v>
      </c>
      <c r="AW48" s="45">
        <f t="shared" si="56"/>
        <v>0</v>
      </c>
      <c r="AX48" s="45">
        <f t="shared" si="57"/>
        <v>0</v>
      </c>
      <c r="AY48" s="45">
        <f t="shared" si="58"/>
        <v>0</v>
      </c>
      <c r="AZ48" s="45" t="e">
        <f t="shared" si="59"/>
        <v>#VALUE!</v>
      </c>
      <c r="BA48" s="45">
        <f t="shared" si="60"/>
        <v>0</v>
      </c>
      <c r="BB48" s="45">
        <f t="shared" si="61"/>
        <v>0</v>
      </c>
      <c r="BC48" s="45">
        <f t="shared" si="62"/>
        <v>0</v>
      </c>
      <c r="BD48" s="45">
        <f t="shared" si="63"/>
        <v>0</v>
      </c>
      <c r="BE48" s="45">
        <f t="shared" si="64"/>
        <v>0</v>
      </c>
      <c r="BF48" s="45" t="str">
        <f>IFERROR(IF($K49="SER OF",(-VLOOKUP($N49,Constants!$B$24:$I$60,2,FALSE)*VLOOKUP($B49,Constants!$B$6:$L$16,5)-VLOOKUP($N49,Constants!$B$24:$I$60,3,FALSE)*VLOOKUP($B49,Constants!$B$6:$L$16,6)-VLOOKUP($N49,Constants!$B$24:$I$60,4,FALSE)*VLOOKUP($B49,Constants!$B$6:$L$16,7,FALSE)-VLOOKUP($N49,Constants!$B$24:$I$60,5,FALSE)*VLOOKUP($B49,Constants!$B$6:$L$16,8,FALSE)+VLOOKUP($N49,Constants!$B$24:$I$60,6,FALSE)*VLOOKUP($B49,Constants!$B$6:$L$16,9,FALSE)+VLOOKUP($N49,Constants!$B$24:$I$60,7,FALSE)*VLOOKUP($B49,Constants!$B$6:$L$16,10,FALSE)+VLOOKUP($N49,Constants!$B$24:$I$60,8,FALSE)*VLOOKUP($B49,Constants!$B$6:$L$16,11,FALSE)),IF($K47="SER OF",(-VLOOKUP($N47,Constants!$B$24:$I$60,2,FALSE)*VLOOKUP($B47,Constants!$B$6:$L$16,5)-VLOOKUP($N47,Constants!$B$24:$I$60,3,FALSE)*VLOOKUP($B47,Constants!$B$6:$L$16,6)-VLOOKUP($N47,Constants!$B$24:$I$60,4,FALSE)*VLOOKUP($B47,Constants!$B$6:$L$16,7,FALSE)-VLOOKUP($N47,Constants!$B$24:$I$60,5,FALSE)*VLOOKUP($B47,Constants!$B$6:$L$16,8,FALSE)+VLOOKUP($N47,Constants!$B$24:$I$60,6,FALSE)*VLOOKUP($B47,Constants!$B$6:$L$16,9,FALSE)+VLOOKUP($N47,Constants!$B$24:$I$60,7,FALSE)*VLOOKUP($B47,Constants!$B$6:$L$16,10,FALSE)+VLOOKUP($N47,Constants!$B$24:$I$60,8,FALSE)*VLOOKUP($B47,Constants!$B$6:$L$16,11,FALSE)),IF(K48&lt;&gt;"SER OF",(-VLOOKUP($N48,Constants!$B$24:$I$60,2,FALSE)*VLOOKUP($B48,Constants!$B$6:$L$16,5)-VLOOKUP($N48,Constants!$B$24:$I$60,3,FALSE)*VLOOKUP($B48,Constants!$B$6:$L$16,6)-VLOOKUP($N48,Constants!$B$24:$I$60,4,FALSE)*VLOOKUP($B48,Constants!$B$6:$L$16,7,FALSE)-VLOOKUP($N48,Constants!$B$24:$I$60,5,FALSE)*VLOOKUP($B48,Constants!$B$6:$L$16,8,FALSE)+VLOOKUP($N48,Constants!$B$24:$I$60,6,FALSE)*VLOOKUP($B48,Constants!$B$6:$L$16,9,FALSE)+VLOOKUP($N48,Constants!$B$24:$I$60,7,FALSE)*VLOOKUP($B48,Constants!$B$6:$L$16,10,FALSE)+VLOOKUP($N48,Constants!$B$24:$I$60,8,FALSE)*VLOOKUP($B48,Constants!$B$6:$L$16,11,FALSE)),""))),"")</f>
        <v/>
      </c>
      <c r="BG48" s="45">
        <f t="shared" si="83"/>
        <v>0</v>
      </c>
      <c r="BH48" s="45">
        <f t="shared" si="78"/>
        <v>0</v>
      </c>
      <c r="BI48" s="45">
        <f t="shared" si="79"/>
        <v>0</v>
      </c>
      <c r="BJ48" s="45">
        <f t="shared" si="80"/>
        <v>0</v>
      </c>
      <c r="BK48" s="45">
        <f t="shared" si="81"/>
        <v>0</v>
      </c>
      <c r="BL48" s="45">
        <f t="shared" si="82"/>
        <v>0</v>
      </c>
      <c r="BM48" s="45" t="str">
        <f t="shared" si="85"/>
        <v>-</v>
      </c>
      <c r="BN48" s="45" t="str">
        <f t="shared" si="86"/>
        <v>-</v>
      </c>
      <c r="BO48" s="45" t="str">
        <f t="shared" si="87"/>
        <v>-</v>
      </c>
      <c r="BP48" s="45" t="str">
        <f t="shared" si="88"/>
        <v>-</v>
      </c>
      <c r="BQ48" s="45" t="str">
        <f t="shared" si="89"/>
        <v>-</v>
      </c>
      <c r="BR48" s="45" t="str">
        <f t="shared" si="90"/>
        <v>-</v>
      </c>
      <c r="BS48" s="45" t="str">
        <f t="shared" si="28"/>
        <v/>
      </c>
      <c r="BT48" s="105" t="str">
        <f t="shared" si="91"/>
        <v/>
      </c>
      <c r="BU48" s="63" t="s">
        <v>56</v>
      </c>
      <c r="BV48" s="67"/>
    </row>
    <row r="49" spans="1:74" hidden="1" x14ac:dyDescent="0.2">
      <c r="A49" s="86"/>
      <c r="B49" s="82"/>
      <c r="C49" s="83"/>
      <c r="D49" s="43" t="str">
        <f t="shared" si="29"/>
        <v/>
      </c>
      <c r="E49" s="68"/>
      <c r="F49" s="68"/>
      <c r="G49" s="68"/>
      <c r="H49" s="68"/>
      <c r="I49" s="68"/>
      <c r="J49" s="68"/>
      <c r="K49" s="57" t="str">
        <f t="shared" si="30"/>
        <v/>
      </c>
      <c r="L49" s="7" t="str">
        <f t="shared" ca="1" si="84"/>
        <v/>
      </c>
      <c r="M49" s="44" t="str">
        <f ca="1">IFERROR(ROUND(IF(OR(D49&lt;&gt;"",K50&lt;&gt;"SER OF",K48&lt;&gt;"SER OF"),IF(K49="SER OF",VLOOKUP($B49,Constants!$B$6:$E$16,3)*AVERAGE(L48,L50)*K48*K50,VLOOKUP($B49,Constants!$B$6:$E$16,3)*L49*K49)),0),"")</f>
        <v/>
      </c>
      <c r="N49" s="83"/>
      <c r="O49" s="69"/>
      <c r="P49" s="69"/>
      <c r="Q49" s="69"/>
      <c r="R49" s="69"/>
      <c r="S49" s="69"/>
      <c r="T49" s="69"/>
      <c r="U49" s="69"/>
      <c r="V49" s="45">
        <f t="shared" si="72"/>
        <v>0</v>
      </c>
      <c r="W49" s="45">
        <f t="shared" si="31"/>
        <v>0</v>
      </c>
      <c r="X49" s="45">
        <f t="shared" si="32"/>
        <v>0</v>
      </c>
      <c r="Y49" s="45">
        <f t="shared" si="33"/>
        <v>0</v>
      </c>
      <c r="Z49" s="45">
        <f t="shared" si="34"/>
        <v>0</v>
      </c>
      <c r="AA49" s="45">
        <f t="shared" si="35"/>
        <v>0</v>
      </c>
      <c r="AB49" s="45">
        <f t="shared" si="36"/>
        <v>0</v>
      </c>
      <c r="AC49" s="45">
        <f t="shared" si="37"/>
        <v>0</v>
      </c>
      <c r="AD49" s="45">
        <f t="shared" si="38"/>
        <v>0</v>
      </c>
      <c r="AE49" s="45">
        <f t="shared" si="39"/>
        <v>0</v>
      </c>
      <c r="AF49" s="45">
        <f t="shared" si="40"/>
        <v>0</v>
      </c>
      <c r="AG49" s="45">
        <f t="shared" si="41"/>
        <v>0</v>
      </c>
      <c r="AH49" s="45">
        <f t="shared" si="42"/>
        <v>0</v>
      </c>
      <c r="AI49" s="45">
        <f t="shared" si="43"/>
        <v>0</v>
      </c>
      <c r="AJ49" s="45">
        <f t="shared" si="44"/>
        <v>0</v>
      </c>
      <c r="AK49" s="45">
        <f t="shared" si="45"/>
        <v>0</v>
      </c>
      <c r="AL49" s="45">
        <f t="shared" si="46"/>
        <v>0</v>
      </c>
      <c r="AM49" s="45">
        <f t="shared" si="47"/>
        <v>0</v>
      </c>
      <c r="AN49" s="45">
        <f t="shared" si="48"/>
        <v>0</v>
      </c>
      <c r="AO49" s="45">
        <f t="shared" si="49"/>
        <v>0</v>
      </c>
      <c r="AP49" s="45">
        <f t="shared" si="50"/>
        <v>0</v>
      </c>
      <c r="AQ49" s="45">
        <f t="shared" si="51"/>
        <v>0</v>
      </c>
      <c r="AR49" s="45">
        <f t="shared" si="52"/>
        <v>0</v>
      </c>
      <c r="AS49" s="45">
        <f t="shared" si="53"/>
        <v>0</v>
      </c>
      <c r="AT49" s="45">
        <f t="shared" si="54"/>
        <v>0</v>
      </c>
      <c r="AU49" s="45">
        <f t="shared" si="55"/>
        <v>0</v>
      </c>
      <c r="AV49" s="45" t="e">
        <f>(1/(P49*12))*PI()*R49*SQRT(((P49*12)/2)^2+((Q49*12)-VLOOKUP(B49,Constants!$B$6:$E$16,4,FALSE))^2)+(2*1.5/12*1)*PI()*((Q49*12)-VLOOKUP(B49,Constants!$B$6:$E$16,4,FALSE))</f>
        <v>#DIV/0!</v>
      </c>
      <c r="AW49" s="45">
        <f t="shared" si="56"/>
        <v>0</v>
      </c>
      <c r="AX49" s="45">
        <f t="shared" si="57"/>
        <v>0</v>
      </c>
      <c r="AY49" s="45">
        <f t="shared" si="58"/>
        <v>0</v>
      </c>
      <c r="AZ49" s="45" t="e">
        <f t="shared" si="59"/>
        <v>#VALUE!</v>
      </c>
      <c r="BA49" s="45">
        <f t="shared" si="60"/>
        <v>0</v>
      </c>
      <c r="BB49" s="45">
        <f t="shared" si="61"/>
        <v>0</v>
      </c>
      <c r="BC49" s="45">
        <f t="shared" si="62"/>
        <v>0</v>
      </c>
      <c r="BD49" s="45">
        <f t="shared" si="63"/>
        <v>0</v>
      </c>
      <c r="BE49" s="45">
        <f t="shared" si="64"/>
        <v>0</v>
      </c>
      <c r="BF49" s="45" t="str">
        <f>IFERROR(IF($K50="SER OF",(-VLOOKUP($N50,Constants!$B$24:$I$60,2,FALSE)*VLOOKUP($B50,Constants!$B$6:$L$16,5)-VLOOKUP($N50,Constants!$B$24:$I$60,3,FALSE)*VLOOKUP($B50,Constants!$B$6:$L$16,6)-VLOOKUP($N50,Constants!$B$24:$I$60,4,FALSE)*VLOOKUP($B50,Constants!$B$6:$L$16,7,FALSE)-VLOOKUP($N50,Constants!$B$24:$I$60,5,FALSE)*VLOOKUP($B50,Constants!$B$6:$L$16,8,FALSE)+VLOOKUP($N50,Constants!$B$24:$I$60,6,FALSE)*VLOOKUP($B50,Constants!$B$6:$L$16,9,FALSE)+VLOOKUP($N50,Constants!$B$24:$I$60,7,FALSE)*VLOOKUP($B50,Constants!$B$6:$L$16,10,FALSE)+VLOOKUP($N50,Constants!$B$24:$I$60,8,FALSE)*VLOOKUP($B50,Constants!$B$6:$L$16,11,FALSE)),IF($K48="SER OF",(-VLOOKUP($N48,Constants!$B$24:$I$60,2,FALSE)*VLOOKUP($B48,Constants!$B$6:$L$16,5)-VLOOKUP($N48,Constants!$B$24:$I$60,3,FALSE)*VLOOKUP($B48,Constants!$B$6:$L$16,6)-VLOOKUP($N48,Constants!$B$24:$I$60,4,FALSE)*VLOOKUP($B48,Constants!$B$6:$L$16,7,FALSE)-VLOOKUP($N48,Constants!$B$24:$I$60,5,FALSE)*VLOOKUP($B48,Constants!$B$6:$L$16,8,FALSE)+VLOOKUP($N48,Constants!$B$24:$I$60,6,FALSE)*VLOOKUP($B48,Constants!$B$6:$L$16,9,FALSE)+VLOOKUP($N48,Constants!$B$24:$I$60,7,FALSE)*VLOOKUP($B48,Constants!$B$6:$L$16,10,FALSE)+VLOOKUP($N48,Constants!$B$24:$I$60,8,FALSE)*VLOOKUP($B48,Constants!$B$6:$L$16,11,FALSE)),IF(K49&lt;&gt;"SER OF",(-VLOOKUP($N49,Constants!$B$24:$I$60,2,FALSE)*VLOOKUP($B49,Constants!$B$6:$L$16,5)-VLOOKUP($N49,Constants!$B$24:$I$60,3,FALSE)*VLOOKUP($B49,Constants!$B$6:$L$16,6)-VLOOKUP($N49,Constants!$B$24:$I$60,4,FALSE)*VLOOKUP($B49,Constants!$B$6:$L$16,7,FALSE)-VLOOKUP($N49,Constants!$B$24:$I$60,5,FALSE)*VLOOKUP($B49,Constants!$B$6:$L$16,8,FALSE)+VLOOKUP($N49,Constants!$B$24:$I$60,6,FALSE)*VLOOKUP($B49,Constants!$B$6:$L$16,9,FALSE)+VLOOKUP($N49,Constants!$B$24:$I$60,7,FALSE)*VLOOKUP($B49,Constants!$B$6:$L$16,10,FALSE)+VLOOKUP($N49,Constants!$B$24:$I$60,8,FALSE)*VLOOKUP($B49,Constants!$B$6:$L$16,11,FALSE)),""))),"")</f>
        <v/>
      </c>
      <c r="BG49" s="45">
        <f t="shared" si="83"/>
        <v>0</v>
      </c>
      <c r="BH49" s="45">
        <f t="shared" si="78"/>
        <v>0</v>
      </c>
      <c r="BI49" s="45">
        <f t="shared" si="79"/>
        <v>0</v>
      </c>
      <c r="BJ49" s="45">
        <f t="shared" si="80"/>
        <v>0</v>
      </c>
      <c r="BK49" s="45">
        <f t="shared" si="81"/>
        <v>0</v>
      </c>
      <c r="BL49" s="45">
        <f t="shared" si="82"/>
        <v>0</v>
      </c>
      <c r="BM49" s="45" t="str">
        <f t="shared" si="85"/>
        <v>-</v>
      </c>
      <c r="BN49" s="45" t="str">
        <f t="shared" si="86"/>
        <v>-</v>
      </c>
      <c r="BO49" s="45" t="str">
        <f t="shared" si="87"/>
        <v>-</v>
      </c>
      <c r="BP49" s="45" t="str">
        <f t="shared" si="88"/>
        <v>-</v>
      </c>
      <c r="BQ49" s="45" t="str">
        <f t="shared" si="89"/>
        <v>-</v>
      </c>
      <c r="BR49" s="45" t="str">
        <f t="shared" si="90"/>
        <v>-</v>
      </c>
      <c r="BS49" s="45" t="str">
        <f t="shared" si="28"/>
        <v/>
      </c>
      <c r="BT49" s="105" t="str">
        <f t="shared" si="91"/>
        <v/>
      </c>
      <c r="BU49" s="63" t="s">
        <v>56</v>
      </c>
      <c r="BV49" s="67"/>
    </row>
    <row r="50" spans="1:74" hidden="1" x14ac:dyDescent="0.2">
      <c r="A50" s="86"/>
      <c r="B50" s="82"/>
      <c r="C50" s="83"/>
      <c r="D50" s="43" t="str">
        <f t="shared" si="29"/>
        <v/>
      </c>
      <c r="E50" s="68"/>
      <c r="F50" s="68"/>
      <c r="G50" s="68"/>
      <c r="H50" s="68"/>
      <c r="I50" s="68"/>
      <c r="J50" s="68"/>
      <c r="K50" s="57" t="str">
        <f t="shared" si="30"/>
        <v/>
      </c>
      <c r="L50" s="7" t="str">
        <f t="shared" ca="1" si="84"/>
        <v/>
      </c>
      <c r="M50" s="44" t="str">
        <f ca="1">IFERROR(ROUND(IF(OR(D50&lt;&gt;"",K51&lt;&gt;"SER OF",K49&lt;&gt;"SER OF"),IF(K50="SER OF",VLOOKUP($B50,Constants!$B$6:$E$16,3)*AVERAGE(L49,L51)*K49*K51,VLOOKUP($B50,Constants!$B$6:$E$16,3)*L50*K50)),0),"")</f>
        <v/>
      </c>
      <c r="N50" s="83"/>
      <c r="O50" s="69"/>
      <c r="P50" s="69"/>
      <c r="Q50" s="69"/>
      <c r="R50" s="69"/>
      <c r="S50" s="69"/>
      <c r="T50" s="69"/>
      <c r="U50" s="69"/>
      <c r="V50" s="45">
        <f t="shared" si="72"/>
        <v>0</v>
      </c>
      <c r="W50" s="45">
        <f t="shared" si="31"/>
        <v>0</v>
      </c>
      <c r="X50" s="45">
        <f t="shared" si="32"/>
        <v>0</v>
      </c>
      <c r="Y50" s="45">
        <f t="shared" si="33"/>
        <v>0</v>
      </c>
      <c r="Z50" s="45">
        <f t="shared" si="34"/>
        <v>0</v>
      </c>
      <c r="AA50" s="45">
        <f t="shared" si="35"/>
        <v>0</v>
      </c>
      <c r="AB50" s="45">
        <f t="shared" si="36"/>
        <v>0</v>
      </c>
      <c r="AC50" s="45">
        <f t="shared" si="37"/>
        <v>0</v>
      </c>
      <c r="AD50" s="45">
        <f t="shared" si="38"/>
        <v>0</v>
      </c>
      <c r="AE50" s="45">
        <f t="shared" si="39"/>
        <v>0</v>
      </c>
      <c r="AF50" s="45">
        <f t="shared" si="40"/>
        <v>0</v>
      </c>
      <c r="AG50" s="45">
        <f t="shared" si="41"/>
        <v>0</v>
      </c>
      <c r="AH50" s="45">
        <f t="shared" si="42"/>
        <v>0</v>
      </c>
      <c r="AI50" s="45">
        <f t="shared" si="43"/>
        <v>0</v>
      </c>
      <c r="AJ50" s="45">
        <f t="shared" si="44"/>
        <v>0</v>
      </c>
      <c r="AK50" s="45">
        <f t="shared" si="45"/>
        <v>0</v>
      </c>
      <c r="AL50" s="45">
        <f t="shared" si="46"/>
        <v>0</v>
      </c>
      <c r="AM50" s="45">
        <f t="shared" si="47"/>
        <v>0</v>
      </c>
      <c r="AN50" s="45">
        <f t="shared" si="48"/>
        <v>0</v>
      </c>
      <c r="AO50" s="45">
        <f t="shared" si="49"/>
        <v>0</v>
      </c>
      <c r="AP50" s="45">
        <f t="shared" si="50"/>
        <v>0</v>
      </c>
      <c r="AQ50" s="45">
        <f t="shared" si="51"/>
        <v>0</v>
      </c>
      <c r="AR50" s="45">
        <f t="shared" si="52"/>
        <v>0</v>
      </c>
      <c r="AS50" s="45">
        <f t="shared" si="53"/>
        <v>0</v>
      </c>
      <c r="AT50" s="45">
        <f t="shared" si="54"/>
        <v>0</v>
      </c>
      <c r="AU50" s="45">
        <f t="shared" si="55"/>
        <v>0</v>
      </c>
      <c r="AV50" s="45" t="e">
        <f>(1/(P50*12))*PI()*R50*SQRT(((P50*12)/2)^2+((Q50*12)-VLOOKUP(B50,Constants!$B$6:$E$16,4,FALSE))^2)+(2*1.5/12*1)*PI()*((Q50*12)-VLOOKUP(B50,Constants!$B$6:$E$16,4,FALSE))</f>
        <v>#DIV/0!</v>
      </c>
      <c r="AW50" s="45">
        <f t="shared" si="56"/>
        <v>0</v>
      </c>
      <c r="AX50" s="45">
        <f t="shared" si="57"/>
        <v>0</v>
      </c>
      <c r="AY50" s="45">
        <f t="shared" si="58"/>
        <v>0</v>
      </c>
      <c r="AZ50" s="45" t="e">
        <f t="shared" si="59"/>
        <v>#VALUE!</v>
      </c>
      <c r="BA50" s="45">
        <f t="shared" si="60"/>
        <v>0</v>
      </c>
      <c r="BB50" s="45">
        <f t="shared" si="61"/>
        <v>0</v>
      </c>
      <c r="BC50" s="45">
        <f t="shared" si="62"/>
        <v>0</v>
      </c>
      <c r="BD50" s="45">
        <f t="shared" si="63"/>
        <v>0</v>
      </c>
      <c r="BE50" s="45">
        <f t="shared" si="64"/>
        <v>0</v>
      </c>
      <c r="BF50" s="45" t="str">
        <f>IFERROR(IF($K51="SER OF",(-VLOOKUP($N51,Constants!$B$24:$I$60,2,FALSE)*VLOOKUP($B51,Constants!$B$6:$L$16,5)-VLOOKUP($N51,Constants!$B$24:$I$60,3,FALSE)*VLOOKUP($B51,Constants!$B$6:$L$16,6)-VLOOKUP($N51,Constants!$B$24:$I$60,4,FALSE)*VLOOKUP($B51,Constants!$B$6:$L$16,7,FALSE)-VLOOKUP($N51,Constants!$B$24:$I$60,5,FALSE)*VLOOKUP($B51,Constants!$B$6:$L$16,8,FALSE)+VLOOKUP($N51,Constants!$B$24:$I$60,6,FALSE)*VLOOKUP($B51,Constants!$B$6:$L$16,9,FALSE)+VLOOKUP($N51,Constants!$B$24:$I$60,7,FALSE)*VLOOKUP($B51,Constants!$B$6:$L$16,10,FALSE)+VLOOKUP($N51,Constants!$B$24:$I$60,8,FALSE)*VLOOKUP($B51,Constants!$B$6:$L$16,11,FALSE)),IF($K49="SER OF",(-VLOOKUP($N49,Constants!$B$24:$I$60,2,FALSE)*VLOOKUP($B49,Constants!$B$6:$L$16,5)-VLOOKUP($N49,Constants!$B$24:$I$60,3,FALSE)*VLOOKUP($B49,Constants!$B$6:$L$16,6)-VLOOKUP($N49,Constants!$B$24:$I$60,4,FALSE)*VLOOKUP($B49,Constants!$B$6:$L$16,7,FALSE)-VLOOKUP($N49,Constants!$B$24:$I$60,5,FALSE)*VLOOKUP($B49,Constants!$B$6:$L$16,8,FALSE)+VLOOKUP($N49,Constants!$B$24:$I$60,6,FALSE)*VLOOKUP($B49,Constants!$B$6:$L$16,9,FALSE)+VLOOKUP($N49,Constants!$B$24:$I$60,7,FALSE)*VLOOKUP($B49,Constants!$B$6:$L$16,10,FALSE)+VLOOKUP($N49,Constants!$B$24:$I$60,8,FALSE)*VLOOKUP($B49,Constants!$B$6:$L$16,11,FALSE)),IF(K50&lt;&gt;"SER OF",(-VLOOKUP($N50,Constants!$B$24:$I$60,2,FALSE)*VLOOKUP($B50,Constants!$B$6:$L$16,5)-VLOOKUP($N50,Constants!$B$24:$I$60,3,FALSE)*VLOOKUP($B50,Constants!$B$6:$L$16,6)-VLOOKUP($N50,Constants!$B$24:$I$60,4,FALSE)*VLOOKUP($B50,Constants!$B$6:$L$16,7,FALSE)-VLOOKUP($N50,Constants!$B$24:$I$60,5,FALSE)*VLOOKUP($B50,Constants!$B$6:$L$16,8,FALSE)+VLOOKUP($N50,Constants!$B$24:$I$60,6,FALSE)*VLOOKUP($B50,Constants!$B$6:$L$16,9,FALSE)+VLOOKUP($N50,Constants!$B$24:$I$60,7,FALSE)*VLOOKUP($B50,Constants!$B$6:$L$16,10,FALSE)+VLOOKUP($N50,Constants!$B$24:$I$60,8,FALSE)*VLOOKUP($B50,Constants!$B$6:$L$16,11,FALSE)),""))),"")</f>
        <v/>
      </c>
      <c r="BG50" s="45">
        <f t="shared" si="83"/>
        <v>0</v>
      </c>
      <c r="BH50" s="45">
        <f t="shared" si="78"/>
        <v>0</v>
      </c>
      <c r="BI50" s="45">
        <f t="shared" si="79"/>
        <v>0</v>
      </c>
      <c r="BJ50" s="45">
        <f t="shared" si="80"/>
        <v>0</v>
      </c>
      <c r="BK50" s="45">
        <f t="shared" si="81"/>
        <v>0</v>
      </c>
      <c r="BL50" s="45">
        <f t="shared" si="82"/>
        <v>0</v>
      </c>
      <c r="BM50" s="45" t="str">
        <f t="shared" si="85"/>
        <v>-</v>
      </c>
      <c r="BN50" s="45" t="str">
        <f t="shared" si="86"/>
        <v>-</v>
      </c>
      <c r="BO50" s="45" t="str">
        <f t="shared" si="87"/>
        <v>-</v>
      </c>
      <c r="BP50" s="45" t="str">
        <f t="shared" si="88"/>
        <v>-</v>
      </c>
      <c r="BQ50" s="45" t="str">
        <f t="shared" si="89"/>
        <v>-</v>
      </c>
      <c r="BR50" s="45" t="str">
        <f t="shared" si="90"/>
        <v>-</v>
      </c>
      <c r="BS50" s="45" t="str">
        <f t="shared" si="28"/>
        <v/>
      </c>
      <c r="BT50" s="105" t="str">
        <f t="shared" si="91"/>
        <v/>
      </c>
      <c r="BU50" s="63" t="s">
        <v>56</v>
      </c>
      <c r="BV50" s="67"/>
    </row>
    <row r="51" spans="1:74" hidden="1" x14ac:dyDescent="0.2">
      <c r="A51" s="86"/>
      <c r="B51" s="82"/>
      <c r="C51" s="83"/>
      <c r="D51" s="43" t="str">
        <f t="shared" si="29"/>
        <v/>
      </c>
      <c r="E51" s="68"/>
      <c r="F51" s="68"/>
      <c r="G51" s="68"/>
      <c r="H51" s="68"/>
      <c r="I51" s="68"/>
      <c r="J51" s="68"/>
      <c r="K51" s="57" t="str">
        <f t="shared" si="30"/>
        <v/>
      </c>
      <c r="L51" s="7" t="str">
        <f t="shared" ca="1" si="84"/>
        <v/>
      </c>
      <c r="M51" s="44" t="str">
        <f ca="1">IFERROR(ROUND(IF(OR(D51&lt;&gt;"",K52&lt;&gt;"SER OF",K50&lt;&gt;"SER OF"),IF(K51="SER OF",VLOOKUP($B51,Constants!$B$6:$E$16,3)*AVERAGE(L50,L52)*K50*K52,VLOOKUP($B51,Constants!$B$6:$E$16,3)*L51*K51)),0),"")</f>
        <v/>
      </c>
      <c r="N51" s="83"/>
      <c r="O51" s="69"/>
      <c r="P51" s="69"/>
      <c r="Q51" s="69"/>
      <c r="R51" s="69"/>
      <c r="S51" s="69"/>
      <c r="T51" s="69"/>
      <c r="U51" s="69"/>
      <c r="V51" s="45">
        <f t="shared" si="72"/>
        <v>0</v>
      </c>
      <c r="W51" s="45">
        <f t="shared" si="31"/>
        <v>0</v>
      </c>
      <c r="X51" s="45">
        <f t="shared" si="32"/>
        <v>0</v>
      </c>
      <c r="Y51" s="45">
        <f t="shared" si="33"/>
        <v>0</v>
      </c>
      <c r="Z51" s="45">
        <f t="shared" si="34"/>
        <v>0</v>
      </c>
      <c r="AA51" s="45">
        <f t="shared" si="35"/>
        <v>0</v>
      </c>
      <c r="AB51" s="45">
        <f t="shared" si="36"/>
        <v>0</v>
      </c>
      <c r="AC51" s="45">
        <f t="shared" si="37"/>
        <v>0</v>
      </c>
      <c r="AD51" s="45">
        <f t="shared" si="38"/>
        <v>0</v>
      </c>
      <c r="AE51" s="45">
        <f t="shared" si="39"/>
        <v>0</v>
      </c>
      <c r="AF51" s="45">
        <f t="shared" si="40"/>
        <v>0</v>
      </c>
      <c r="AG51" s="45">
        <f t="shared" si="41"/>
        <v>0</v>
      </c>
      <c r="AH51" s="45">
        <f t="shared" si="42"/>
        <v>0</v>
      </c>
      <c r="AI51" s="45">
        <f t="shared" si="43"/>
        <v>0</v>
      </c>
      <c r="AJ51" s="45">
        <f t="shared" si="44"/>
        <v>0</v>
      </c>
      <c r="AK51" s="45">
        <f t="shared" si="45"/>
        <v>0</v>
      </c>
      <c r="AL51" s="45">
        <f t="shared" si="46"/>
        <v>0</v>
      </c>
      <c r="AM51" s="45">
        <f t="shared" si="47"/>
        <v>0</v>
      </c>
      <c r="AN51" s="45">
        <f t="shared" si="48"/>
        <v>0</v>
      </c>
      <c r="AO51" s="45">
        <f t="shared" si="49"/>
        <v>0</v>
      </c>
      <c r="AP51" s="45">
        <f t="shared" si="50"/>
        <v>0</v>
      </c>
      <c r="AQ51" s="45">
        <f t="shared" si="51"/>
        <v>0</v>
      </c>
      <c r="AR51" s="45">
        <f t="shared" si="52"/>
        <v>0</v>
      </c>
      <c r="AS51" s="45">
        <f t="shared" si="53"/>
        <v>0</v>
      </c>
      <c r="AT51" s="45">
        <f t="shared" si="54"/>
        <v>0</v>
      </c>
      <c r="AU51" s="45">
        <f t="shared" si="55"/>
        <v>0</v>
      </c>
      <c r="AV51" s="45" t="e">
        <f>(1/(P51*12))*PI()*R51*SQRT(((P51*12)/2)^2+((Q51*12)-VLOOKUP(B51,Constants!$B$6:$E$16,4,FALSE))^2)+(2*1.5/12*1)*PI()*((Q51*12)-VLOOKUP(B51,Constants!$B$6:$E$16,4,FALSE))</f>
        <v>#DIV/0!</v>
      </c>
      <c r="AW51" s="45">
        <f t="shared" si="56"/>
        <v>0</v>
      </c>
      <c r="AX51" s="45">
        <f t="shared" si="57"/>
        <v>0</v>
      </c>
      <c r="AY51" s="45">
        <f t="shared" si="58"/>
        <v>0</v>
      </c>
      <c r="AZ51" s="45" t="e">
        <f t="shared" si="59"/>
        <v>#VALUE!</v>
      </c>
      <c r="BA51" s="45">
        <f t="shared" si="60"/>
        <v>0</v>
      </c>
      <c r="BB51" s="45">
        <f t="shared" si="61"/>
        <v>0</v>
      </c>
      <c r="BC51" s="45">
        <f t="shared" si="62"/>
        <v>0</v>
      </c>
      <c r="BD51" s="45">
        <f t="shared" si="63"/>
        <v>0</v>
      </c>
      <c r="BE51" s="45">
        <f t="shared" si="64"/>
        <v>0</v>
      </c>
      <c r="BF51" s="45" t="str">
        <f>IFERROR(IF($K52="SER OF",(-VLOOKUP($N52,Constants!$B$24:$I$60,2,FALSE)*VLOOKUP($B52,Constants!$B$6:$L$16,5)-VLOOKUP($N52,Constants!$B$24:$I$60,3,FALSE)*VLOOKUP($B52,Constants!$B$6:$L$16,6)-VLOOKUP($N52,Constants!$B$24:$I$60,4,FALSE)*VLOOKUP($B52,Constants!$B$6:$L$16,7,FALSE)-VLOOKUP($N52,Constants!$B$24:$I$60,5,FALSE)*VLOOKUP($B52,Constants!$B$6:$L$16,8,FALSE)+VLOOKUP($N52,Constants!$B$24:$I$60,6,FALSE)*VLOOKUP($B52,Constants!$B$6:$L$16,9,FALSE)+VLOOKUP($N52,Constants!$B$24:$I$60,7,FALSE)*VLOOKUP($B52,Constants!$B$6:$L$16,10,FALSE)+VLOOKUP($N52,Constants!$B$24:$I$60,8,FALSE)*VLOOKUP($B52,Constants!$B$6:$L$16,11,FALSE)),IF($K50="SER OF",(-VLOOKUP($N50,Constants!$B$24:$I$60,2,FALSE)*VLOOKUP($B50,Constants!$B$6:$L$16,5)-VLOOKUP($N50,Constants!$B$24:$I$60,3,FALSE)*VLOOKUP($B50,Constants!$B$6:$L$16,6)-VLOOKUP($N50,Constants!$B$24:$I$60,4,FALSE)*VLOOKUP($B50,Constants!$B$6:$L$16,7,FALSE)-VLOOKUP($N50,Constants!$B$24:$I$60,5,FALSE)*VLOOKUP($B50,Constants!$B$6:$L$16,8,FALSE)+VLOOKUP($N50,Constants!$B$24:$I$60,6,FALSE)*VLOOKUP($B50,Constants!$B$6:$L$16,9,FALSE)+VLOOKUP($N50,Constants!$B$24:$I$60,7,FALSE)*VLOOKUP($B50,Constants!$B$6:$L$16,10,FALSE)+VLOOKUP($N50,Constants!$B$24:$I$60,8,FALSE)*VLOOKUP($B50,Constants!$B$6:$L$16,11,FALSE)),IF(K51&lt;&gt;"SER OF",(-VLOOKUP($N51,Constants!$B$24:$I$60,2,FALSE)*VLOOKUP($B51,Constants!$B$6:$L$16,5)-VLOOKUP($N51,Constants!$B$24:$I$60,3,FALSE)*VLOOKUP($B51,Constants!$B$6:$L$16,6)-VLOOKUP($N51,Constants!$B$24:$I$60,4,FALSE)*VLOOKUP($B51,Constants!$B$6:$L$16,7,FALSE)-VLOOKUP($N51,Constants!$B$24:$I$60,5,FALSE)*VLOOKUP($B51,Constants!$B$6:$L$16,8,FALSE)+VLOOKUP($N51,Constants!$B$24:$I$60,6,FALSE)*VLOOKUP($B51,Constants!$B$6:$L$16,9,FALSE)+VLOOKUP($N51,Constants!$B$24:$I$60,7,FALSE)*VLOOKUP($B51,Constants!$B$6:$L$16,10,FALSE)+VLOOKUP($N51,Constants!$B$24:$I$60,8,FALSE)*VLOOKUP($B51,Constants!$B$6:$L$16,11,FALSE)),""))),"")</f>
        <v/>
      </c>
      <c r="BG51" s="45">
        <f t="shared" si="83"/>
        <v>0</v>
      </c>
      <c r="BH51" s="45">
        <f t="shared" si="78"/>
        <v>0</v>
      </c>
      <c r="BI51" s="45">
        <f t="shared" si="79"/>
        <v>0</v>
      </c>
      <c r="BJ51" s="45">
        <f t="shared" si="80"/>
        <v>0</v>
      </c>
      <c r="BK51" s="45">
        <f t="shared" si="81"/>
        <v>0</v>
      </c>
      <c r="BL51" s="45">
        <f t="shared" si="82"/>
        <v>0</v>
      </c>
      <c r="BM51" s="45" t="str">
        <f t="shared" si="85"/>
        <v>-</v>
      </c>
      <c r="BN51" s="45" t="str">
        <f t="shared" si="86"/>
        <v>-</v>
      </c>
      <c r="BO51" s="45" t="str">
        <f t="shared" si="87"/>
        <v>-</v>
      </c>
      <c r="BP51" s="45" t="str">
        <f t="shared" si="88"/>
        <v>-</v>
      </c>
      <c r="BQ51" s="45" t="str">
        <f t="shared" si="89"/>
        <v>-</v>
      </c>
      <c r="BR51" s="45" t="str">
        <f t="shared" si="90"/>
        <v>-</v>
      </c>
      <c r="BS51" s="45" t="str">
        <f t="shared" si="28"/>
        <v/>
      </c>
      <c r="BT51" s="105" t="str">
        <f t="shared" si="91"/>
        <v/>
      </c>
      <c r="BU51" s="63" t="s">
        <v>56</v>
      </c>
      <c r="BV51" s="67"/>
    </row>
    <row r="52" spans="1:74" hidden="1" x14ac:dyDescent="0.2">
      <c r="A52" s="86"/>
      <c r="B52" s="82"/>
      <c r="C52" s="83"/>
      <c r="D52" s="43" t="str">
        <f t="shared" si="29"/>
        <v/>
      </c>
      <c r="E52" s="68"/>
      <c r="F52" s="68"/>
      <c r="G52" s="68"/>
      <c r="H52" s="68"/>
      <c r="I52" s="68"/>
      <c r="J52" s="68"/>
      <c r="K52" s="57" t="str">
        <f t="shared" si="30"/>
        <v/>
      </c>
      <c r="L52" s="7" t="str">
        <f t="shared" ca="1" si="84"/>
        <v/>
      </c>
      <c r="M52" s="44" t="str">
        <f ca="1">IFERROR(ROUND(IF(OR(D52&lt;&gt;"",K53&lt;&gt;"SER OF",K51&lt;&gt;"SER OF"),IF(K52="SER OF",VLOOKUP($B52,Constants!$B$6:$E$16,3)*AVERAGE(L51,L53)*K51*K53,VLOOKUP($B52,Constants!$B$6:$E$16,3)*L52*K52)),0),"")</f>
        <v/>
      </c>
      <c r="N52" s="83"/>
      <c r="O52" s="69"/>
      <c r="P52" s="69"/>
      <c r="Q52" s="69"/>
      <c r="R52" s="69"/>
      <c r="S52" s="69"/>
      <c r="T52" s="69"/>
      <c r="U52" s="69"/>
      <c r="V52" s="45">
        <f t="shared" si="72"/>
        <v>0</v>
      </c>
      <c r="W52" s="45">
        <f t="shared" si="31"/>
        <v>0</v>
      </c>
      <c r="X52" s="45">
        <f t="shared" si="32"/>
        <v>0</v>
      </c>
      <c r="Y52" s="45">
        <f t="shared" si="33"/>
        <v>0</v>
      </c>
      <c r="Z52" s="45">
        <f t="shared" si="34"/>
        <v>0</v>
      </c>
      <c r="AA52" s="45">
        <f t="shared" si="35"/>
        <v>0</v>
      </c>
      <c r="AB52" s="45">
        <f t="shared" si="36"/>
        <v>0</v>
      </c>
      <c r="AC52" s="45">
        <f t="shared" si="37"/>
        <v>0</v>
      </c>
      <c r="AD52" s="45">
        <f t="shared" si="38"/>
        <v>0</v>
      </c>
      <c r="AE52" s="45">
        <f t="shared" si="39"/>
        <v>0</v>
      </c>
      <c r="AF52" s="45">
        <f t="shared" si="40"/>
        <v>0</v>
      </c>
      <c r="AG52" s="45">
        <f t="shared" si="41"/>
        <v>0</v>
      </c>
      <c r="AH52" s="45">
        <f t="shared" si="42"/>
        <v>0</v>
      </c>
      <c r="AI52" s="45">
        <f t="shared" si="43"/>
        <v>0</v>
      </c>
      <c r="AJ52" s="45">
        <f t="shared" si="44"/>
        <v>0</v>
      </c>
      <c r="AK52" s="45">
        <f t="shared" si="45"/>
        <v>0</v>
      </c>
      <c r="AL52" s="45">
        <f t="shared" si="46"/>
        <v>0</v>
      </c>
      <c r="AM52" s="45">
        <f t="shared" si="47"/>
        <v>0</v>
      </c>
      <c r="AN52" s="45">
        <f t="shared" si="48"/>
        <v>0</v>
      </c>
      <c r="AO52" s="45">
        <f t="shared" si="49"/>
        <v>0</v>
      </c>
      <c r="AP52" s="45">
        <f t="shared" si="50"/>
        <v>0</v>
      </c>
      <c r="AQ52" s="45">
        <f t="shared" si="51"/>
        <v>0</v>
      </c>
      <c r="AR52" s="45">
        <f t="shared" si="52"/>
        <v>0</v>
      </c>
      <c r="AS52" s="45">
        <f t="shared" si="53"/>
        <v>0</v>
      </c>
      <c r="AT52" s="45">
        <f t="shared" si="54"/>
        <v>0</v>
      </c>
      <c r="AU52" s="45">
        <f t="shared" si="55"/>
        <v>0</v>
      </c>
      <c r="AV52" s="45" t="e">
        <f>(1/(P52*12))*PI()*R52*SQRT(((P52*12)/2)^2+((Q52*12)-VLOOKUP(B52,Constants!$B$6:$E$16,4,FALSE))^2)+(2*1.5/12*1)*PI()*((Q52*12)-VLOOKUP(B52,Constants!$B$6:$E$16,4,FALSE))</f>
        <v>#DIV/0!</v>
      </c>
      <c r="AW52" s="45">
        <f t="shared" si="56"/>
        <v>0</v>
      </c>
      <c r="AX52" s="45">
        <f t="shared" si="57"/>
        <v>0</v>
      </c>
      <c r="AY52" s="45">
        <f t="shared" si="58"/>
        <v>0</v>
      </c>
      <c r="AZ52" s="45" t="e">
        <f t="shared" si="59"/>
        <v>#VALUE!</v>
      </c>
      <c r="BA52" s="45">
        <f t="shared" si="60"/>
        <v>0</v>
      </c>
      <c r="BB52" s="45">
        <f t="shared" si="61"/>
        <v>0</v>
      </c>
      <c r="BC52" s="45">
        <f t="shared" si="62"/>
        <v>0</v>
      </c>
      <c r="BD52" s="45">
        <f t="shared" si="63"/>
        <v>0</v>
      </c>
      <c r="BE52" s="45">
        <f t="shared" si="64"/>
        <v>0</v>
      </c>
      <c r="BF52" s="45" t="str">
        <f>IFERROR(IF($K53="SER OF",(-VLOOKUP($N53,Constants!$B$24:$I$60,2,FALSE)*VLOOKUP($B53,Constants!$B$6:$L$16,5)-VLOOKUP($N53,Constants!$B$24:$I$60,3,FALSE)*VLOOKUP($B53,Constants!$B$6:$L$16,6)-VLOOKUP($N53,Constants!$B$24:$I$60,4,FALSE)*VLOOKUP($B53,Constants!$B$6:$L$16,7,FALSE)-VLOOKUP($N53,Constants!$B$24:$I$60,5,FALSE)*VLOOKUP($B53,Constants!$B$6:$L$16,8,FALSE)+VLOOKUP($N53,Constants!$B$24:$I$60,6,FALSE)*VLOOKUP($B53,Constants!$B$6:$L$16,9,FALSE)+VLOOKUP($N53,Constants!$B$24:$I$60,7,FALSE)*VLOOKUP($B53,Constants!$B$6:$L$16,10,FALSE)+VLOOKUP($N53,Constants!$B$24:$I$60,8,FALSE)*VLOOKUP($B53,Constants!$B$6:$L$16,11,FALSE)),IF($K51="SER OF",(-VLOOKUP($N51,Constants!$B$24:$I$60,2,FALSE)*VLOOKUP($B51,Constants!$B$6:$L$16,5)-VLOOKUP($N51,Constants!$B$24:$I$60,3,FALSE)*VLOOKUP($B51,Constants!$B$6:$L$16,6)-VLOOKUP($N51,Constants!$B$24:$I$60,4,FALSE)*VLOOKUP($B51,Constants!$B$6:$L$16,7,FALSE)-VLOOKUP($N51,Constants!$B$24:$I$60,5,FALSE)*VLOOKUP($B51,Constants!$B$6:$L$16,8,FALSE)+VLOOKUP($N51,Constants!$B$24:$I$60,6,FALSE)*VLOOKUP($B51,Constants!$B$6:$L$16,9,FALSE)+VLOOKUP($N51,Constants!$B$24:$I$60,7,FALSE)*VLOOKUP($B51,Constants!$B$6:$L$16,10,FALSE)+VLOOKUP($N51,Constants!$B$24:$I$60,8,FALSE)*VLOOKUP($B51,Constants!$B$6:$L$16,11,FALSE)),IF(K52&lt;&gt;"SER OF",(-VLOOKUP($N52,Constants!$B$24:$I$60,2,FALSE)*VLOOKUP($B52,Constants!$B$6:$L$16,5)-VLOOKUP($N52,Constants!$B$24:$I$60,3,FALSE)*VLOOKUP($B52,Constants!$B$6:$L$16,6)-VLOOKUP($N52,Constants!$B$24:$I$60,4,FALSE)*VLOOKUP($B52,Constants!$B$6:$L$16,7,FALSE)-VLOOKUP($N52,Constants!$B$24:$I$60,5,FALSE)*VLOOKUP($B52,Constants!$B$6:$L$16,8,FALSE)+VLOOKUP($N52,Constants!$B$24:$I$60,6,FALSE)*VLOOKUP($B52,Constants!$B$6:$L$16,9,FALSE)+VLOOKUP($N52,Constants!$B$24:$I$60,7,FALSE)*VLOOKUP($B52,Constants!$B$6:$L$16,10,FALSE)+VLOOKUP($N52,Constants!$B$24:$I$60,8,FALSE)*VLOOKUP($B52,Constants!$B$6:$L$16,11,FALSE)),""))),"")</f>
        <v/>
      </c>
      <c r="BG52" s="45">
        <f t="shared" si="83"/>
        <v>0</v>
      </c>
      <c r="BH52" s="45">
        <f t="shared" si="78"/>
        <v>0</v>
      </c>
      <c r="BI52" s="45">
        <f t="shared" si="79"/>
        <v>0</v>
      </c>
      <c r="BJ52" s="45">
        <f t="shared" si="80"/>
        <v>0</v>
      </c>
      <c r="BK52" s="45">
        <f t="shared" si="81"/>
        <v>0</v>
      </c>
      <c r="BL52" s="45">
        <f t="shared" si="82"/>
        <v>0</v>
      </c>
      <c r="BM52" s="45" t="str">
        <f t="shared" si="85"/>
        <v>-</v>
      </c>
      <c r="BN52" s="45" t="str">
        <f t="shared" si="86"/>
        <v>-</v>
      </c>
      <c r="BO52" s="45" t="str">
        <f t="shared" si="87"/>
        <v>-</v>
      </c>
      <c r="BP52" s="45" t="str">
        <f t="shared" si="88"/>
        <v>-</v>
      </c>
      <c r="BQ52" s="45" t="str">
        <f t="shared" si="89"/>
        <v>-</v>
      </c>
      <c r="BR52" s="45" t="str">
        <f t="shared" si="90"/>
        <v>-</v>
      </c>
      <c r="BS52" s="45" t="str">
        <f t="shared" si="28"/>
        <v/>
      </c>
      <c r="BT52" s="105" t="str">
        <f t="shared" si="91"/>
        <v/>
      </c>
      <c r="BU52" s="63" t="s">
        <v>56</v>
      </c>
      <c r="BV52" s="67"/>
    </row>
    <row r="53" spans="1:74" hidden="1" x14ac:dyDescent="0.2">
      <c r="A53" s="86"/>
      <c r="B53" s="82"/>
      <c r="C53" s="83"/>
      <c r="D53" s="43" t="str">
        <f t="shared" si="29"/>
        <v/>
      </c>
      <c r="E53" s="68"/>
      <c r="F53" s="68"/>
      <c r="G53" s="68"/>
      <c r="H53" s="68"/>
      <c r="I53" s="68"/>
      <c r="J53" s="68"/>
      <c r="K53" s="57" t="str">
        <f t="shared" si="30"/>
        <v/>
      </c>
      <c r="L53" s="7" t="str">
        <f t="shared" ca="1" si="84"/>
        <v/>
      </c>
      <c r="M53" s="44" t="str">
        <f ca="1">IFERROR(ROUND(IF(OR(D53&lt;&gt;"",K54&lt;&gt;"SER OF",K52&lt;&gt;"SER OF"),IF(K53="SER OF",VLOOKUP($B53,Constants!$B$6:$E$16,3)*AVERAGE(L52,L54)*K52*K54,VLOOKUP($B53,Constants!$B$6:$E$16,3)*L53*K53)),0),"")</f>
        <v/>
      </c>
      <c r="N53" s="83"/>
      <c r="O53" s="69"/>
      <c r="P53" s="69"/>
      <c r="Q53" s="69"/>
      <c r="R53" s="69"/>
      <c r="S53" s="69"/>
      <c r="T53" s="69"/>
      <c r="U53" s="69"/>
      <c r="V53" s="45">
        <f t="shared" si="72"/>
        <v>0</v>
      </c>
      <c r="W53" s="45">
        <f t="shared" si="31"/>
        <v>0</v>
      </c>
      <c r="X53" s="45">
        <f t="shared" si="32"/>
        <v>0</v>
      </c>
      <c r="Y53" s="45">
        <f t="shared" si="33"/>
        <v>0</v>
      </c>
      <c r="Z53" s="45">
        <f t="shared" si="34"/>
        <v>0</v>
      </c>
      <c r="AA53" s="45">
        <f t="shared" si="35"/>
        <v>0</v>
      </c>
      <c r="AB53" s="45">
        <f t="shared" si="36"/>
        <v>0</v>
      </c>
      <c r="AC53" s="45">
        <f t="shared" si="37"/>
        <v>0</v>
      </c>
      <c r="AD53" s="45">
        <f t="shared" si="38"/>
        <v>0</v>
      </c>
      <c r="AE53" s="45">
        <f t="shared" si="39"/>
        <v>0</v>
      </c>
      <c r="AF53" s="45">
        <f t="shared" si="40"/>
        <v>0</v>
      </c>
      <c r="AG53" s="45">
        <f t="shared" si="41"/>
        <v>0</v>
      </c>
      <c r="AH53" s="45">
        <f t="shared" si="42"/>
        <v>0</v>
      </c>
      <c r="AI53" s="45">
        <f t="shared" si="43"/>
        <v>0</v>
      </c>
      <c r="AJ53" s="45">
        <f t="shared" si="44"/>
        <v>0</v>
      </c>
      <c r="AK53" s="45">
        <f t="shared" si="45"/>
        <v>0</v>
      </c>
      <c r="AL53" s="45">
        <f t="shared" si="46"/>
        <v>0</v>
      </c>
      <c r="AM53" s="45">
        <f t="shared" si="47"/>
        <v>0</v>
      </c>
      <c r="AN53" s="45">
        <f t="shared" si="48"/>
        <v>0</v>
      </c>
      <c r="AO53" s="45">
        <f t="shared" si="49"/>
        <v>0</v>
      </c>
      <c r="AP53" s="45">
        <f t="shared" si="50"/>
        <v>0</v>
      </c>
      <c r="AQ53" s="45">
        <f t="shared" si="51"/>
        <v>0</v>
      </c>
      <c r="AR53" s="45">
        <f t="shared" si="52"/>
        <v>0</v>
      </c>
      <c r="AS53" s="45">
        <f t="shared" si="53"/>
        <v>0</v>
      </c>
      <c r="AT53" s="45">
        <f t="shared" si="54"/>
        <v>0</v>
      </c>
      <c r="AU53" s="45">
        <f t="shared" si="55"/>
        <v>0</v>
      </c>
      <c r="AV53" s="45" t="e">
        <f>(1/(P53*12))*PI()*R53*SQRT(((P53*12)/2)^2+((Q53*12)-VLOOKUP(B53,Constants!$B$6:$E$16,4,FALSE))^2)+(2*1.5/12*1)*PI()*((Q53*12)-VLOOKUP(B53,Constants!$B$6:$E$16,4,FALSE))</f>
        <v>#DIV/0!</v>
      </c>
      <c r="AW53" s="45">
        <f t="shared" si="56"/>
        <v>0</v>
      </c>
      <c r="AX53" s="45">
        <f t="shared" si="57"/>
        <v>0</v>
      </c>
      <c r="AY53" s="45">
        <f t="shared" si="58"/>
        <v>0</v>
      </c>
      <c r="AZ53" s="45" t="e">
        <f t="shared" si="59"/>
        <v>#VALUE!</v>
      </c>
      <c r="BA53" s="45">
        <f t="shared" si="60"/>
        <v>0</v>
      </c>
      <c r="BB53" s="45">
        <f t="shared" si="61"/>
        <v>0</v>
      </c>
      <c r="BC53" s="45">
        <f t="shared" si="62"/>
        <v>0</v>
      </c>
      <c r="BD53" s="45">
        <f t="shared" si="63"/>
        <v>0</v>
      </c>
      <c r="BE53" s="45">
        <f t="shared" si="64"/>
        <v>0</v>
      </c>
      <c r="BF53" s="45" t="str">
        <f>IFERROR(IF($K54="SER OF",(-VLOOKUP($N54,Constants!$B$24:$I$60,2,FALSE)*VLOOKUP($B54,Constants!$B$6:$L$16,5)-VLOOKUP($N54,Constants!$B$24:$I$60,3,FALSE)*VLOOKUP($B54,Constants!$B$6:$L$16,6)-VLOOKUP($N54,Constants!$B$24:$I$60,4,FALSE)*VLOOKUP($B54,Constants!$B$6:$L$16,7,FALSE)-VLOOKUP($N54,Constants!$B$24:$I$60,5,FALSE)*VLOOKUP($B54,Constants!$B$6:$L$16,8,FALSE)+VLOOKUP($N54,Constants!$B$24:$I$60,6,FALSE)*VLOOKUP($B54,Constants!$B$6:$L$16,9,FALSE)+VLOOKUP($N54,Constants!$B$24:$I$60,7,FALSE)*VLOOKUP($B54,Constants!$B$6:$L$16,10,FALSE)+VLOOKUP($N54,Constants!$B$24:$I$60,8,FALSE)*VLOOKUP($B54,Constants!$B$6:$L$16,11,FALSE)),IF($K52="SER OF",(-VLOOKUP($N52,Constants!$B$24:$I$60,2,FALSE)*VLOOKUP($B52,Constants!$B$6:$L$16,5)-VLOOKUP($N52,Constants!$B$24:$I$60,3,FALSE)*VLOOKUP($B52,Constants!$B$6:$L$16,6)-VLOOKUP($N52,Constants!$B$24:$I$60,4,FALSE)*VLOOKUP($B52,Constants!$B$6:$L$16,7,FALSE)-VLOOKUP($N52,Constants!$B$24:$I$60,5,FALSE)*VLOOKUP($B52,Constants!$B$6:$L$16,8,FALSE)+VLOOKUP($N52,Constants!$B$24:$I$60,6,FALSE)*VLOOKUP($B52,Constants!$B$6:$L$16,9,FALSE)+VLOOKUP($N52,Constants!$B$24:$I$60,7,FALSE)*VLOOKUP($B52,Constants!$B$6:$L$16,10,FALSE)+VLOOKUP($N52,Constants!$B$24:$I$60,8,FALSE)*VLOOKUP($B52,Constants!$B$6:$L$16,11,FALSE)),IF(K53&lt;&gt;"SER OF",(-VLOOKUP($N53,Constants!$B$24:$I$60,2,FALSE)*VLOOKUP($B53,Constants!$B$6:$L$16,5)-VLOOKUP($N53,Constants!$B$24:$I$60,3,FALSE)*VLOOKUP($B53,Constants!$B$6:$L$16,6)-VLOOKUP($N53,Constants!$B$24:$I$60,4,FALSE)*VLOOKUP($B53,Constants!$B$6:$L$16,7,FALSE)-VLOOKUP($N53,Constants!$B$24:$I$60,5,FALSE)*VLOOKUP($B53,Constants!$B$6:$L$16,8,FALSE)+VLOOKUP($N53,Constants!$B$24:$I$60,6,FALSE)*VLOOKUP($B53,Constants!$B$6:$L$16,9,FALSE)+VLOOKUP($N53,Constants!$B$24:$I$60,7,FALSE)*VLOOKUP($B53,Constants!$B$6:$L$16,10,FALSE)+VLOOKUP($N53,Constants!$B$24:$I$60,8,FALSE)*VLOOKUP($B53,Constants!$B$6:$L$16,11,FALSE)),""))),"")</f>
        <v/>
      </c>
      <c r="BG53" s="45">
        <f t="shared" si="83"/>
        <v>0</v>
      </c>
      <c r="BH53" s="45">
        <f t="shared" si="78"/>
        <v>0</v>
      </c>
      <c r="BI53" s="45">
        <f t="shared" si="79"/>
        <v>0</v>
      </c>
      <c r="BJ53" s="45">
        <f t="shared" si="80"/>
        <v>0</v>
      </c>
      <c r="BK53" s="45">
        <f t="shared" si="81"/>
        <v>0</v>
      </c>
      <c r="BL53" s="45">
        <f t="shared" si="82"/>
        <v>0</v>
      </c>
      <c r="BM53" s="45" t="str">
        <f t="shared" si="85"/>
        <v>-</v>
      </c>
      <c r="BN53" s="45" t="str">
        <f t="shared" si="86"/>
        <v>-</v>
      </c>
      <c r="BO53" s="45" t="str">
        <f t="shared" si="87"/>
        <v>-</v>
      </c>
      <c r="BP53" s="45" t="str">
        <f t="shared" si="88"/>
        <v>-</v>
      </c>
      <c r="BQ53" s="45" t="str">
        <f t="shared" si="89"/>
        <v>-</v>
      </c>
      <c r="BR53" s="45" t="str">
        <f t="shared" si="90"/>
        <v>-</v>
      </c>
      <c r="BS53" s="45" t="str">
        <f t="shared" si="28"/>
        <v/>
      </c>
      <c r="BT53" s="105" t="str">
        <f t="shared" si="91"/>
        <v/>
      </c>
      <c r="BU53" s="63" t="s">
        <v>56</v>
      </c>
      <c r="BV53" s="67"/>
    </row>
    <row r="54" spans="1:74" hidden="1" x14ac:dyDescent="0.2">
      <c r="A54" s="86"/>
      <c r="B54" s="82"/>
      <c r="C54" s="83"/>
      <c r="D54" s="43" t="str">
        <f t="shared" si="29"/>
        <v/>
      </c>
      <c r="E54" s="68"/>
      <c r="F54" s="68"/>
      <c r="G54" s="68"/>
      <c r="H54" s="68"/>
      <c r="I54" s="68"/>
      <c r="J54" s="68"/>
      <c r="K54" s="57" t="str">
        <f t="shared" si="30"/>
        <v/>
      </c>
      <c r="L54" s="7" t="str">
        <f t="shared" ca="1" si="84"/>
        <v/>
      </c>
      <c r="M54" s="44" t="str">
        <f ca="1">IFERROR(ROUND(IF(OR(D54&lt;&gt;"",K55&lt;&gt;"SER OF",K53&lt;&gt;"SER OF"),IF(K54="SER OF",VLOOKUP($B54,Constants!$B$6:$E$16,3)*AVERAGE(L53,L55)*K53*K55,VLOOKUP($B54,Constants!$B$6:$E$16,3)*L54*K54)),0),"")</f>
        <v/>
      </c>
      <c r="N54" s="83"/>
      <c r="O54" s="69"/>
      <c r="P54" s="69"/>
      <c r="Q54" s="69"/>
      <c r="R54" s="69"/>
      <c r="S54" s="69"/>
      <c r="T54" s="69"/>
      <c r="U54" s="69"/>
      <c r="V54" s="45">
        <f t="shared" si="72"/>
        <v>0</v>
      </c>
      <c r="W54" s="45">
        <f t="shared" si="31"/>
        <v>0</v>
      </c>
      <c r="X54" s="45">
        <f t="shared" si="32"/>
        <v>0</v>
      </c>
      <c r="Y54" s="45">
        <f t="shared" si="33"/>
        <v>0</v>
      </c>
      <c r="Z54" s="45">
        <f t="shared" si="34"/>
        <v>0</v>
      </c>
      <c r="AA54" s="45">
        <f t="shared" si="35"/>
        <v>0</v>
      </c>
      <c r="AB54" s="45">
        <f t="shared" si="36"/>
        <v>0</v>
      </c>
      <c r="AC54" s="45">
        <f t="shared" si="37"/>
        <v>0</v>
      </c>
      <c r="AD54" s="45">
        <f t="shared" si="38"/>
        <v>0</v>
      </c>
      <c r="AE54" s="45">
        <f t="shared" si="39"/>
        <v>0</v>
      </c>
      <c r="AF54" s="45">
        <f t="shared" si="40"/>
        <v>0</v>
      </c>
      <c r="AG54" s="45">
        <f t="shared" si="41"/>
        <v>0</v>
      </c>
      <c r="AH54" s="45">
        <f t="shared" si="42"/>
        <v>0</v>
      </c>
      <c r="AI54" s="45">
        <f t="shared" si="43"/>
        <v>0</v>
      </c>
      <c r="AJ54" s="45">
        <f t="shared" si="44"/>
        <v>0</v>
      </c>
      <c r="AK54" s="45">
        <f t="shared" si="45"/>
        <v>0</v>
      </c>
      <c r="AL54" s="45">
        <f t="shared" si="46"/>
        <v>0</v>
      </c>
      <c r="AM54" s="45">
        <f t="shared" si="47"/>
        <v>0</v>
      </c>
      <c r="AN54" s="45">
        <f t="shared" si="48"/>
        <v>0</v>
      </c>
      <c r="AO54" s="45">
        <f t="shared" si="49"/>
        <v>0</v>
      </c>
      <c r="AP54" s="45">
        <f t="shared" si="50"/>
        <v>0</v>
      </c>
      <c r="AQ54" s="45">
        <f t="shared" si="51"/>
        <v>0</v>
      </c>
      <c r="AR54" s="45">
        <f t="shared" si="52"/>
        <v>0</v>
      </c>
      <c r="AS54" s="45">
        <f t="shared" si="53"/>
        <v>0</v>
      </c>
      <c r="AT54" s="45">
        <f t="shared" si="54"/>
        <v>0</v>
      </c>
      <c r="AU54" s="45">
        <f t="shared" si="55"/>
        <v>0</v>
      </c>
      <c r="AV54" s="45" t="e">
        <f>(1/(P54*12))*PI()*R54*SQRT(((P54*12)/2)^2+((Q54*12)-VLOOKUP(B54,Constants!$B$6:$E$16,4,FALSE))^2)+(2*1.5/12*1)*PI()*((Q54*12)-VLOOKUP(B54,Constants!$B$6:$E$16,4,FALSE))</f>
        <v>#DIV/0!</v>
      </c>
      <c r="AW54" s="45">
        <f t="shared" si="56"/>
        <v>0</v>
      </c>
      <c r="AX54" s="45">
        <f t="shared" si="57"/>
        <v>0</v>
      </c>
      <c r="AY54" s="45">
        <f t="shared" si="58"/>
        <v>0</v>
      </c>
      <c r="AZ54" s="45" t="e">
        <f t="shared" si="59"/>
        <v>#VALUE!</v>
      </c>
      <c r="BA54" s="45">
        <f t="shared" si="60"/>
        <v>0</v>
      </c>
      <c r="BB54" s="45">
        <f t="shared" si="61"/>
        <v>0</v>
      </c>
      <c r="BC54" s="45">
        <f t="shared" si="62"/>
        <v>0</v>
      </c>
      <c r="BD54" s="45">
        <f t="shared" si="63"/>
        <v>0</v>
      </c>
      <c r="BE54" s="45">
        <f t="shared" si="64"/>
        <v>0</v>
      </c>
      <c r="BF54" s="45" t="str">
        <f>IFERROR(IF($K55="SER OF",(-VLOOKUP($N55,Constants!$B$24:$I$60,2,FALSE)*VLOOKUP($B55,Constants!$B$6:$L$16,5)-VLOOKUP($N55,Constants!$B$24:$I$60,3,FALSE)*VLOOKUP($B55,Constants!$B$6:$L$16,6)-VLOOKUP($N55,Constants!$B$24:$I$60,4,FALSE)*VLOOKUP($B55,Constants!$B$6:$L$16,7,FALSE)-VLOOKUP($N55,Constants!$B$24:$I$60,5,FALSE)*VLOOKUP($B55,Constants!$B$6:$L$16,8,FALSE)+VLOOKUP($N55,Constants!$B$24:$I$60,6,FALSE)*VLOOKUP($B55,Constants!$B$6:$L$16,9,FALSE)+VLOOKUP($N55,Constants!$B$24:$I$60,7,FALSE)*VLOOKUP($B55,Constants!$B$6:$L$16,10,FALSE)+VLOOKUP($N55,Constants!$B$24:$I$60,8,FALSE)*VLOOKUP($B55,Constants!$B$6:$L$16,11,FALSE)),IF($K53="SER OF",(-VLOOKUP($N53,Constants!$B$24:$I$60,2,FALSE)*VLOOKUP($B53,Constants!$B$6:$L$16,5)-VLOOKUP($N53,Constants!$B$24:$I$60,3,FALSE)*VLOOKUP($B53,Constants!$B$6:$L$16,6)-VLOOKUP($N53,Constants!$B$24:$I$60,4,FALSE)*VLOOKUP($B53,Constants!$B$6:$L$16,7,FALSE)-VLOOKUP($N53,Constants!$B$24:$I$60,5,FALSE)*VLOOKUP($B53,Constants!$B$6:$L$16,8,FALSE)+VLOOKUP($N53,Constants!$B$24:$I$60,6,FALSE)*VLOOKUP($B53,Constants!$B$6:$L$16,9,FALSE)+VLOOKUP($N53,Constants!$B$24:$I$60,7,FALSE)*VLOOKUP($B53,Constants!$B$6:$L$16,10,FALSE)+VLOOKUP($N53,Constants!$B$24:$I$60,8,FALSE)*VLOOKUP($B53,Constants!$B$6:$L$16,11,FALSE)),IF(K54&lt;&gt;"SER OF",(-VLOOKUP($N54,Constants!$B$24:$I$60,2,FALSE)*VLOOKUP($B54,Constants!$B$6:$L$16,5)-VLOOKUP($N54,Constants!$B$24:$I$60,3,FALSE)*VLOOKUP($B54,Constants!$B$6:$L$16,6)-VLOOKUP($N54,Constants!$B$24:$I$60,4,FALSE)*VLOOKUP($B54,Constants!$B$6:$L$16,7,FALSE)-VLOOKUP($N54,Constants!$B$24:$I$60,5,FALSE)*VLOOKUP($B54,Constants!$B$6:$L$16,8,FALSE)+VLOOKUP($N54,Constants!$B$24:$I$60,6,FALSE)*VLOOKUP($B54,Constants!$B$6:$L$16,9,FALSE)+VLOOKUP($N54,Constants!$B$24:$I$60,7,FALSE)*VLOOKUP($B54,Constants!$B$6:$L$16,10,FALSE)+VLOOKUP($N54,Constants!$B$24:$I$60,8,FALSE)*VLOOKUP($B54,Constants!$B$6:$L$16,11,FALSE)),""))),"")</f>
        <v/>
      </c>
      <c r="BG54" s="45">
        <f t="shared" si="83"/>
        <v>0</v>
      </c>
      <c r="BH54" s="45">
        <f t="shared" si="78"/>
        <v>0</v>
      </c>
      <c r="BI54" s="45">
        <f t="shared" si="79"/>
        <v>0</v>
      </c>
      <c r="BJ54" s="45">
        <f t="shared" si="80"/>
        <v>0</v>
      </c>
      <c r="BK54" s="45">
        <f t="shared" si="81"/>
        <v>0</v>
      </c>
      <c r="BL54" s="45">
        <f t="shared" si="82"/>
        <v>0</v>
      </c>
      <c r="BM54" s="45" t="str">
        <f t="shared" si="85"/>
        <v>-</v>
      </c>
      <c r="BN54" s="45" t="str">
        <f t="shared" si="86"/>
        <v>-</v>
      </c>
      <c r="BO54" s="45" t="str">
        <f t="shared" si="87"/>
        <v>-</v>
      </c>
      <c r="BP54" s="45" t="str">
        <f t="shared" si="88"/>
        <v>-</v>
      </c>
      <c r="BQ54" s="45" t="str">
        <f t="shared" si="89"/>
        <v>-</v>
      </c>
      <c r="BR54" s="45" t="str">
        <f t="shared" si="90"/>
        <v>-</v>
      </c>
      <c r="BS54" s="45" t="str">
        <f t="shared" si="28"/>
        <v/>
      </c>
      <c r="BT54" s="105" t="str">
        <f t="shared" si="91"/>
        <v/>
      </c>
      <c r="BU54" s="63" t="s">
        <v>56</v>
      </c>
      <c r="BV54" s="67"/>
    </row>
    <row r="55" spans="1:74" hidden="1" x14ac:dyDescent="0.2">
      <c r="A55" s="86"/>
      <c r="B55" s="82"/>
      <c r="C55" s="83"/>
      <c r="D55" s="43" t="str">
        <f t="shared" si="29"/>
        <v/>
      </c>
      <c r="E55" s="68"/>
      <c r="F55" s="68"/>
      <c r="G55" s="68"/>
      <c r="H55" s="68"/>
      <c r="I55" s="68"/>
      <c r="J55" s="68"/>
      <c r="K55" s="57" t="str">
        <f t="shared" si="30"/>
        <v/>
      </c>
      <c r="L55" s="7" t="str">
        <f t="shared" ca="1" si="84"/>
        <v/>
      </c>
      <c r="M55" s="44" t="str">
        <f ca="1">IFERROR(ROUND(IF(OR(D55&lt;&gt;"",K56&lt;&gt;"SER OF",K54&lt;&gt;"SER OF"),IF(K55="SER OF",VLOOKUP($B55,Constants!$B$6:$E$16,3)*AVERAGE(L54,L56)*K54*K56,VLOOKUP($B55,Constants!$B$6:$E$16,3)*L55*K55)),0),"")</f>
        <v/>
      </c>
      <c r="N55" s="83"/>
      <c r="O55" s="69"/>
      <c r="P55" s="69"/>
      <c r="Q55" s="69"/>
      <c r="R55" s="69"/>
      <c r="S55" s="69"/>
      <c r="T55" s="69"/>
      <c r="U55" s="69"/>
      <c r="V55" s="45">
        <f t="shared" si="72"/>
        <v>0</v>
      </c>
      <c r="W55" s="45">
        <f t="shared" si="31"/>
        <v>0</v>
      </c>
      <c r="X55" s="45">
        <f t="shared" si="32"/>
        <v>0</v>
      </c>
      <c r="Y55" s="45">
        <f t="shared" si="33"/>
        <v>0</v>
      </c>
      <c r="Z55" s="45">
        <f t="shared" si="34"/>
        <v>0</v>
      </c>
      <c r="AA55" s="45">
        <f t="shared" si="35"/>
        <v>0</v>
      </c>
      <c r="AB55" s="45">
        <f t="shared" si="36"/>
        <v>0</v>
      </c>
      <c r="AC55" s="45">
        <f t="shared" si="37"/>
        <v>0</v>
      </c>
      <c r="AD55" s="45">
        <f t="shared" si="38"/>
        <v>0</v>
      </c>
      <c r="AE55" s="45">
        <f t="shared" si="39"/>
        <v>0</v>
      </c>
      <c r="AF55" s="45">
        <f t="shared" si="40"/>
        <v>0</v>
      </c>
      <c r="AG55" s="45">
        <f t="shared" si="41"/>
        <v>0</v>
      </c>
      <c r="AH55" s="45">
        <f t="shared" si="42"/>
        <v>0</v>
      </c>
      <c r="AI55" s="45">
        <f t="shared" si="43"/>
        <v>0</v>
      </c>
      <c r="AJ55" s="45">
        <f t="shared" si="44"/>
        <v>0</v>
      </c>
      <c r="AK55" s="45">
        <f t="shared" si="45"/>
        <v>0</v>
      </c>
      <c r="AL55" s="45">
        <f t="shared" si="46"/>
        <v>0</v>
      </c>
      <c r="AM55" s="45">
        <f t="shared" si="47"/>
        <v>0</v>
      </c>
      <c r="AN55" s="45">
        <f t="shared" si="48"/>
        <v>0</v>
      </c>
      <c r="AO55" s="45">
        <f t="shared" si="49"/>
        <v>0</v>
      </c>
      <c r="AP55" s="45">
        <f t="shared" si="50"/>
        <v>0</v>
      </c>
      <c r="AQ55" s="45">
        <f t="shared" si="51"/>
        <v>0</v>
      </c>
      <c r="AR55" s="45">
        <f t="shared" si="52"/>
        <v>0</v>
      </c>
      <c r="AS55" s="45">
        <f t="shared" si="53"/>
        <v>0</v>
      </c>
      <c r="AT55" s="45">
        <f t="shared" si="54"/>
        <v>0</v>
      </c>
      <c r="AU55" s="45">
        <f t="shared" si="55"/>
        <v>0</v>
      </c>
      <c r="AV55" s="45" t="e">
        <f>(1/(P55*12))*PI()*R55*SQRT(((P55*12)/2)^2+((Q55*12)-VLOOKUP(B55,Constants!$B$6:$E$16,4,FALSE))^2)+(2*1.5/12*1)*PI()*((Q55*12)-VLOOKUP(B55,Constants!$B$6:$E$16,4,FALSE))</f>
        <v>#DIV/0!</v>
      </c>
      <c r="AW55" s="45">
        <f t="shared" si="56"/>
        <v>0</v>
      </c>
      <c r="AX55" s="45">
        <f t="shared" si="57"/>
        <v>0</v>
      </c>
      <c r="AY55" s="45">
        <f t="shared" si="58"/>
        <v>0</v>
      </c>
      <c r="AZ55" s="45" t="e">
        <f t="shared" si="59"/>
        <v>#VALUE!</v>
      </c>
      <c r="BA55" s="45">
        <f t="shared" si="60"/>
        <v>0</v>
      </c>
      <c r="BB55" s="45">
        <f t="shared" si="61"/>
        <v>0</v>
      </c>
      <c r="BC55" s="45">
        <f t="shared" si="62"/>
        <v>0</v>
      </c>
      <c r="BD55" s="45">
        <f t="shared" si="63"/>
        <v>0</v>
      </c>
      <c r="BE55" s="45">
        <f t="shared" si="64"/>
        <v>0</v>
      </c>
      <c r="BF55" s="45" t="str">
        <f>IFERROR(IF($K56="SER OF",(-VLOOKUP($N56,Constants!$B$24:$I$60,2,FALSE)*VLOOKUP($B56,Constants!$B$6:$L$16,5)-VLOOKUP($N56,Constants!$B$24:$I$60,3,FALSE)*VLOOKUP($B56,Constants!$B$6:$L$16,6)-VLOOKUP($N56,Constants!$B$24:$I$60,4,FALSE)*VLOOKUP($B56,Constants!$B$6:$L$16,7,FALSE)-VLOOKUP($N56,Constants!$B$24:$I$60,5,FALSE)*VLOOKUP($B56,Constants!$B$6:$L$16,8,FALSE)+VLOOKUP($N56,Constants!$B$24:$I$60,6,FALSE)*VLOOKUP($B56,Constants!$B$6:$L$16,9,FALSE)+VLOOKUP($N56,Constants!$B$24:$I$60,7,FALSE)*VLOOKUP($B56,Constants!$B$6:$L$16,10,FALSE)+VLOOKUP($N56,Constants!$B$24:$I$60,8,FALSE)*VLOOKUP($B56,Constants!$B$6:$L$16,11,FALSE)),IF($K54="SER OF",(-VLOOKUP($N54,Constants!$B$24:$I$60,2,FALSE)*VLOOKUP($B54,Constants!$B$6:$L$16,5)-VLOOKUP($N54,Constants!$B$24:$I$60,3,FALSE)*VLOOKUP($B54,Constants!$B$6:$L$16,6)-VLOOKUP($N54,Constants!$B$24:$I$60,4,FALSE)*VLOOKUP($B54,Constants!$B$6:$L$16,7,FALSE)-VLOOKUP($N54,Constants!$B$24:$I$60,5,FALSE)*VLOOKUP($B54,Constants!$B$6:$L$16,8,FALSE)+VLOOKUP($N54,Constants!$B$24:$I$60,6,FALSE)*VLOOKUP($B54,Constants!$B$6:$L$16,9,FALSE)+VLOOKUP($N54,Constants!$B$24:$I$60,7,FALSE)*VLOOKUP($B54,Constants!$B$6:$L$16,10,FALSE)+VLOOKUP($N54,Constants!$B$24:$I$60,8,FALSE)*VLOOKUP($B54,Constants!$B$6:$L$16,11,FALSE)),IF(K55&lt;&gt;"SER OF",(-VLOOKUP($N55,Constants!$B$24:$I$60,2,FALSE)*VLOOKUP($B55,Constants!$B$6:$L$16,5)-VLOOKUP($N55,Constants!$B$24:$I$60,3,FALSE)*VLOOKUP($B55,Constants!$B$6:$L$16,6)-VLOOKUP($N55,Constants!$B$24:$I$60,4,FALSE)*VLOOKUP($B55,Constants!$B$6:$L$16,7,FALSE)-VLOOKUP($N55,Constants!$B$24:$I$60,5,FALSE)*VLOOKUP($B55,Constants!$B$6:$L$16,8,FALSE)+VLOOKUP($N55,Constants!$B$24:$I$60,6,FALSE)*VLOOKUP($B55,Constants!$B$6:$L$16,9,FALSE)+VLOOKUP($N55,Constants!$B$24:$I$60,7,FALSE)*VLOOKUP($B55,Constants!$B$6:$L$16,10,FALSE)+VLOOKUP($N55,Constants!$B$24:$I$60,8,FALSE)*VLOOKUP($B55,Constants!$B$6:$L$16,11,FALSE)),""))),"")</f>
        <v/>
      </c>
      <c r="BG55" s="45">
        <f t="shared" si="83"/>
        <v>0</v>
      </c>
      <c r="BH55" s="45">
        <f t="shared" si="78"/>
        <v>0</v>
      </c>
      <c r="BI55" s="45">
        <f t="shared" si="79"/>
        <v>0</v>
      </c>
      <c r="BJ55" s="45">
        <f t="shared" si="80"/>
        <v>0</v>
      </c>
      <c r="BK55" s="45">
        <f t="shared" si="81"/>
        <v>0</v>
      </c>
      <c r="BL55" s="45">
        <f t="shared" si="82"/>
        <v>0</v>
      </c>
      <c r="BM55" s="45" t="str">
        <f t="shared" si="85"/>
        <v>-</v>
      </c>
      <c r="BN55" s="45" t="str">
        <f t="shared" si="86"/>
        <v>-</v>
      </c>
      <c r="BO55" s="45" t="str">
        <f t="shared" si="87"/>
        <v>-</v>
      </c>
      <c r="BP55" s="45" t="str">
        <f t="shared" si="88"/>
        <v>-</v>
      </c>
      <c r="BQ55" s="45" t="str">
        <f t="shared" si="89"/>
        <v>-</v>
      </c>
      <c r="BR55" s="45" t="str">
        <f t="shared" si="90"/>
        <v>-</v>
      </c>
      <c r="BS55" s="45" t="str">
        <f t="shared" si="28"/>
        <v/>
      </c>
      <c r="BT55" s="105" t="str">
        <f t="shared" si="91"/>
        <v/>
      </c>
      <c r="BU55" s="63" t="s">
        <v>56</v>
      </c>
      <c r="BV55" s="67"/>
    </row>
    <row r="56" spans="1:74" hidden="1" x14ac:dyDescent="0.2">
      <c r="A56" s="86"/>
      <c r="B56" s="82"/>
      <c r="C56" s="83"/>
      <c r="D56" s="43" t="str">
        <f t="shared" si="29"/>
        <v/>
      </c>
      <c r="E56" s="68"/>
      <c r="F56" s="68"/>
      <c r="G56" s="68"/>
      <c r="H56" s="68"/>
      <c r="I56" s="68"/>
      <c r="J56" s="68"/>
      <c r="K56" s="57" t="str">
        <f t="shared" si="30"/>
        <v/>
      </c>
      <c r="L56" s="7" t="str">
        <f t="shared" ca="1" si="84"/>
        <v/>
      </c>
      <c r="M56" s="44" t="str">
        <f ca="1">IFERROR(ROUND(IF(OR(D56&lt;&gt;"",K57&lt;&gt;"SER OF",K55&lt;&gt;"SER OF"),IF(K56="SER OF",VLOOKUP($B56,Constants!$B$6:$E$16,3)*AVERAGE(L55,L57)*K55*K57,VLOOKUP($B56,Constants!$B$6:$E$16,3)*L56*K56)),0),"")</f>
        <v/>
      </c>
      <c r="N56" s="83"/>
      <c r="O56" s="69"/>
      <c r="P56" s="69"/>
      <c r="Q56" s="69"/>
      <c r="R56" s="69"/>
      <c r="S56" s="69"/>
      <c r="T56" s="69"/>
      <c r="U56" s="69"/>
      <c r="V56" s="45">
        <f t="shared" si="72"/>
        <v>0</v>
      </c>
      <c r="W56" s="45">
        <f t="shared" si="31"/>
        <v>0</v>
      </c>
      <c r="X56" s="45">
        <f t="shared" si="32"/>
        <v>0</v>
      </c>
      <c r="Y56" s="45">
        <f t="shared" si="33"/>
        <v>0</v>
      </c>
      <c r="Z56" s="45">
        <f t="shared" si="34"/>
        <v>0</v>
      </c>
      <c r="AA56" s="45">
        <f t="shared" si="35"/>
        <v>0</v>
      </c>
      <c r="AB56" s="45">
        <f t="shared" si="36"/>
        <v>0</v>
      </c>
      <c r="AC56" s="45">
        <f t="shared" si="37"/>
        <v>0</v>
      </c>
      <c r="AD56" s="45">
        <f t="shared" si="38"/>
        <v>0</v>
      </c>
      <c r="AE56" s="45">
        <f t="shared" si="39"/>
        <v>0</v>
      </c>
      <c r="AF56" s="45">
        <f t="shared" si="40"/>
        <v>0</v>
      </c>
      <c r="AG56" s="45">
        <f t="shared" si="41"/>
        <v>0</v>
      </c>
      <c r="AH56" s="45">
        <f t="shared" si="42"/>
        <v>0</v>
      </c>
      <c r="AI56" s="45">
        <f t="shared" si="43"/>
        <v>0</v>
      </c>
      <c r="AJ56" s="45">
        <f t="shared" si="44"/>
        <v>0</v>
      </c>
      <c r="AK56" s="45">
        <f t="shared" si="45"/>
        <v>0</v>
      </c>
      <c r="AL56" s="45">
        <f t="shared" si="46"/>
        <v>0</v>
      </c>
      <c r="AM56" s="45">
        <f t="shared" si="47"/>
        <v>0</v>
      </c>
      <c r="AN56" s="45">
        <f t="shared" si="48"/>
        <v>0</v>
      </c>
      <c r="AO56" s="45">
        <f t="shared" si="49"/>
        <v>0</v>
      </c>
      <c r="AP56" s="45">
        <f t="shared" si="50"/>
        <v>0</v>
      </c>
      <c r="AQ56" s="45">
        <f t="shared" si="51"/>
        <v>0</v>
      </c>
      <c r="AR56" s="45">
        <f t="shared" si="52"/>
        <v>0</v>
      </c>
      <c r="AS56" s="45">
        <f t="shared" si="53"/>
        <v>0</v>
      </c>
      <c r="AT56" s="45">
        <f t="shared" si="54"/>
        <v>0</v>
      </c>
      <c r="AU56" s="45">
        <f t="shared" si="55"/>
        <v>0</v>
      </c>
      <c r="AV56" s="45" t="e">
        <f>(1/(P56*12))*PI()*R56*SQRT(((P56*12)/2)^2+((Q56*12)-VLOOKUP(B56,Constants!$B$6:$E$16,4,FALSE))^2)+(2*1.5/12*1)*PI()*((Q56*12)-VLOOKUP(B56,Constants!$B$6:$E$16,4,FALSE))</f>
        <v>#DIV/0!</v>
      </c>
      <c r="AW56" s="45">
        <f t="shared" si="56"/>
        <v>0</v>
      </c>
      <c r="AX56" s="45">
        <f t="shared" si="57"/>
        <v>0</v>
      </c>
      <c r="AY56" s="45">
        <f t="shared" si="58"/>
        <v>0</v>
      </c>
      <c r="AZ56" s="45" t="e">
        <f t="shared" si="59"/>
        <v>#VALUE!</v>
      </c>
      <c r="BA56" s="45">
        <f t="shared" si="60"/>
        <v>0</v>
      </c>
      <c r="BB56" s="45">
        <f t="shared" si="61"/>
        <v>0</v>
      </c>
      <c r="BC56" s="45">
        <f t="shared" si="62"/>
        <v>0</v>
      </c>
      <c r="BD56" s="45">
        <f t="shared" si="63"/>
        <v>0</v>
      </c>
      <c r="BE56" s="45">
        <f t="shared" si="64"/>
        <v>0</v>
      </c>
      <c r="BF56" s="45" t="str">
        <f>IFERROR(IF($K57="SER OF",(-VLOOKUP($N57,Constants!$B$24:$I$60,2,FALSE)*VLOOKUP($B57,Constants!$B$6:$L$16,5)-VLOOKUP($N57,Constants!$B$24:$I$60,3,FALSE)*VLOOKUP($B57,Constants!$B$6:$L$16,6)-VLOOKUP($N57,Constants!$B$24:$I$60,4,FALSE)*VLOOKUP($B57,Constants!$B$6:$L$16,7,FALSE)-VLOOKUP($N57,Constants!$B$24:$I$60,5,FALSE)*VLOOKUP($B57,Constants!$B$6:$L$16,8,FALSE)+VLOOKUP($N57,Constants!$B$24:$I$60,6,FALSE)*VLOOKUP($B57,Constants!$B$6:$L$16,9,FALSE)+VLOOKUP($N57,Constants!$B$24:$I$60,7,FALSE)*VLOOKUP($B57,Constants!$B$6:$L$16,10,FALSE)+VLOOKUP($N57,Constants!$B$24:$I$60,8,FALSE)*VLOOKUP($B57,Constants!$B$6:$L$16,11,FALSE)),IF($K55="SER OF",(-VLOOKUP($N55,Constants!$B$24:$I$60,2,FALSE)*VLOOKUP($B55,Constants!$B$6:$L$16,5)-VLOOKUP($N55,Constants!$B$24:$I$60,3,FALSE)*VLOOKUP($B55,Constants!$B$6:$L$16,6)-VLOOKUP($N55,Constants!$B$24:$I$60,4,FALSE)*VLOOKUP($B55,Constants!$B$6:$L$16,7,FALSE)-VLOOKUP($N55,Constants!$B$24:$I$60,5,FALSE)*VLOOKUP($B55,Constants!$B$6:$L$16,8,FALSE)+VLOOKUP($N55,Constants!$B$24:$I$60,6,FALSE)*VLOOKUP($B55,Constants!$B$6:$L$16,9,FALSE)+VLOOKUP($N55,Constants!$B$24:$I$60,7,FALSE)*VLOOKUP($B55,Constants!$B$6:$L$16,10,FALSE)+VLOOKUP($N55,Constants!$B$24:$I$60,8,FALSE)*VLOOKUP($B55,Constants!$B$6:$L$16,11,FALSE)),IF(K56&lt;&gt;"SER OF",(-VLOOKUP($N56,Constants!$B$24:$I$60,2,FALSE)*VLOOKUP($B56,Constants!$B$6:$L$16,5)-VLOOKUP($N56,Constants!$B$24:$I$60,3,FALSE)*VLOOKUP($B56,Constants!$B$6:$L$16,6)-VLOOKUP($N56,Constants!$B$24:$I$60,4,FALSE)*VLOOKUP($B56,Constants!$B$6:$L$16,7,FALSE)-VLOOKUP($N56,Constants!$B$24:$I$60,5,FALSE)*VLOOKUP($B56,Constants!$B$6:$L$16,8,FALSE)+VLOOKUP($N56,Constants!$B$24:$I$60,6,FALSE)*VLOOKUP($B56,Constants!$B$6:$L$16,9,FALSE)+VLOOKUP($N56,Constants!$B$24:$I$60,7,FALSE)*VLOOKUP($B56,Constants!$B$6:$L$16,10,FALSE)+VLOOKUP($N56,Constants!$B$24:$I$60,8,FALSE)*VLOOKUP($B56,Constants!$B$6:$L$16,11,FALSE)),""))),"")</f>
        <v/>
      </c>
      <c r="BG56" s="45">
        <f t="shared" si="83"/>
        <v>0</v>
      </c>
      <c r="BH56" s="45">
        <f t="shared" si="78"/>
        <v>0</v>
      </c>
      <c r="BI56" s="45">
        <f t="shared" si="79"/>
        <v>0</v>
      </c>
      <c r="BJ56" s="45">
        <f t="shared" si="80"/>
        <v>0</v>
      </c>
      <c r="BK56" s="45">
        <f t="shared" si="81"/>
        <v>0</v>
      </c>
      <c r="BL56" s="45">
        <f t="shared" si="82"/>
        <v>0</v>
      </c>
      <c r="BM56" s="45" t="str">
        <f t="shared" si="85"/>
        <v>-</v>
      </c>
      <c r="BN56" s="45" t="str">
        <f t="shared" si="86"/>
        <v>-</v>
      </c>
      <c r="BO56" s="45" t="str">
        <f t="shared" si="87"/>
        <v>-</v>
      </c>
      <c r="BP56" s="45" t="str">
        <f t="shared" si="88"/>
        <v>-</v>
      </c>
      <c r="BQ56" s="45" t="str">
        <f t="shared" si="89"/>
        <v>-</v>
      </c>
      <c r="BR56" s="45" t="str">
        <f t="shared" si="90"/>
        <v>-</v>
      </c>
      <c r="BS56" s="45" t="str">
        <f t="shared" si="28"/>
        <v/>
      </c>
      <c r="BT56" s="105" t="str">
        <f t="shared" si="91"/>
        <v/>
      </c>
      <c r="BU56" s="63" t="s">
        <v>56</v>
      </c>
      <c r="BV56" s="67"/>
    </row>
    <row r="57" spans="1:74" hidden="1" x14ac:dyDescent="0.2">
      <c r="A57" s="86"/>
      <c r="B57" s="82"/>
      <c r="C57" s="83"/>
      <c r="D57" s="43" t="str">
        <f t="shared" si="29"/>
        <v/>
      </c>
      <c r="E57" s="68"/>
      <c r="F57" s="68"/>
      <c r="G57" s="68"/>
      <c r="H57" s="68"/>
      <c r="I57" s="68"/>
      <c r="J57" s="68"/>
      <c r="K57" s="57" t="str">
        <f t="shared" si="30"/>
        <v/>
      </c>
      <c r="L57" s="7" t="str">
        <f t="shared" ca="1" si="84"/>
        <v/>
      </c>
      <c r="M57" s="44" t="str">
        <f ca="1">IFERROR(ROUND(IF(OR(D57&lt;&gt;"",K58&lt;&gt;"SER OF",K56&lt;&gt;"SER OF"),IF(K57="SER OF",VLOOKUP($B57,Constants!$B$6:$E$16,3)*AVERAGE(L56,L58)*K56*K58,VLOOKUP($B57,Constants!$B$6:$E$16,3)*L57*K57)),0),"")</f>
        <v/>
      </c>
      <c r="N57" s="83"/>
      <c r="O57" s="69"/>
      <c r="P57" s="69"/>
      <c r="Q57" s="69"/>
      <c r="R57" s="69"/>
      <c r="S57" s="69"/>
      <c r="T57" s="69"/>
      <c r="U57" s="69"/>
      <c r="V57" s="45">
        <f t="shared" si="72"/>
        <v>0</v>
      </c>
      <c r="W57" s="45">
        <f t="shared" si="31"/>
        <v>0</v>
      </c>
      <c r="X57" s="45">
        <f t="shared" si="32"/>
        <v>0</v>
      </c>
      <c r="Y57" s="45">
        <f t="shared" si="33"/>
        <v>0</v>
      </c>
      <c r="Z57" s="45">
        <f t="shared" si="34"/>
        <v>0</v>
      </c>
      <c r="AA57" s="45">
        <f t="shared" si="35"/>
        <v>0</v>
      </c>
      <c r="AB57" s="45">
        <f t="shared" si="36"/>
        <v>0</v>
      </c>
      <c r="AC57" s="45">
        <f t="shared" si="37"/>
        <v>0</v>
      </c>
      <c r="AD57" s="45">
        <f t="shared" si="38"/>
        <v>0</v>
      </c>
      <c r="AE57" s="45">
        <f t="shared" si="39"/>
        <v>0</v>
      </c>
      <c r="AF57" s="45">
        <f t="shared" si="40"/>
        <v>0</v>
      </c>
      <c r="AG57" s="45">
        <f t="shared" si="41"/>
        <v>0</v>
      </c>
      <c r="AH57" s="45">
        <f t="shared" si="42"/>
        <v>0</v>
      </c>
      <c r="AI57" s="45">
        <f t="shared" si="43"/>
        <v>0</v>
      </c>
      <c r="AJ57" s="45">
        <f t="shared" si="44"/>
        <v>0</v>
      </c>
      <c r="AK57" s="45">
        <f t="shared" si="45"/>
        <v>0</v>
      </c>
      <c r="AL57" s="45">
        <f t="shared" si="46"/>
        <v>0</v>
      </c>
      <c r="AM57" s="45">
        <f t="shared" si="47"/>
        <v>0</v>
      </c>
      <c r="AN57" s="45">
        <f t="shared" si="48"/>
        <v>0</v>
      </c>
      <c r="AO57" s="45">
        <f t="shared" si="49"/>
        <v>0</v>
      </c>
      <c r="AP57" s="45">
        <f t="shared" si="50"/>
        <v>0</v>
      </c>
      <c r="AQ57" s="45">
        <f t="shared" si="51"/>
        <v>0</v>
      </c>
      <c r="AR57" s="45">
        <f t="shared" si="52"/>
        <v>0</v>
      </c>
      <c r="AS57" s="45">
        <f t="shared" si="53"/>
        <v>0</v>
      </c>
      <c r="AT57" s="45">
        <f t="shared" si="54"/>
        <v>0</v>
      </c>
      <c r="AU57" s="45">
        <f t="shared" si="55"/>
        <v>0</v>
      </c>
      <c r="AV57" s="45" t="e">
        <f>(1/(P57*12))*PI()*R57*SQRT(((P57*12)/2)^2+((Q57*12)-VLOOKUP(B57,Constants!$B$6:$E$16,4,FALSE))^2)+(2*1.5/12*1)*PI()*((Q57*12)-VLOOKUP(B57,Constants!$B$6:$E$16,4,FALSE))</f>
        <v>#DIV/0!</v>
      </c>
      <c r="AW57" s="45">
        <f t="shared" si="56"/>
        <v>0</v>
      </c>
      <c r="AX57" s="45">
        <f t="shared" si="57"/>
        <v>0</v>
      </c>
      <c r="AY57" s="45">
        <f t="shared" si="58"/>
        <v>0</v>
      </c>
      <c r="AZ57" s="45" t="e">
        <f t="shared" si="59"/>
        <v>#VALUE!</v>
      </c>
      <c r="BA57" s="45">
        <f t="shared" si="60"/>
        <v>0</v>
      </c>
      <c r="BB57" s="45">
        <f t="shared" si="61"/>
        <v>0</v>
      </c>
      <c r="BC57" s="45">
        <f t="shared" si="62"/>
        <v>0</v>
      </c>
      <c r="BD57" s="45">
        <f t="shared" si="63"/>
        <v>0</v>
      </c>
      <c r="BE57" s="45">
        <f t="shared" si="64"/>
        <v>0</v>
      </c>
      <c r="BF57" s="45" t="str">
        <f>IFERROR(IF($K58="SER OF",(-VLOOKUP($N58,Constants!$B$24:$I$60,2,FALSE)*VLOOKUP($B58,Constants!$B$6:$L$16,5)-VLOOKUP($N58,Constants!$B$24:$I$60,3,FALSE)*VLOOKUP($B58,Constants!$B$6:$L$16,6)-VLOOKUP($N58,Constants!$B$24:$I$60,4,FALSE)*VLOOKUP($B58,Constants!$B$6:$L$16,7,FALSE)-VLOOKUP($N58,Constants!$B$24:$I$60,5,FALSE)*VLOOKUP($B58,Constants!$B$6:$L$16,8,FALSE)+VLOOKUP($N58,Constants!$B$24:$I$60,6,FALSE)*VLOOKUP($B58,Constants!$B$6:$L$16,9,FALSE)+VLOOKUP($N58,Constants!$B$24:$I$60,7,FALSE)*VLOOKUP($B58,Constants!$B$6:$L$16,10,FALSE)+VLOOKUP($N58,Constants!$B$24:$I$60,8,FALSE)*VLOOKUP($B58,Constants!$B$6:$L$16,11,FALSE)),IF($K56="SER OF",(-VLOOKUP($N56,Constants!$B$24:$I$60,2,FALSE)*VLOOKUP($B56,Constants!$B$6:$L$16,5)-VLOOKUP($N56,Constants!$B$24:$I$60,3,FALSE)*VLOOKUP($B56,Constants!$B$6:$L$16,6)-VLOOKUP($N56,Constants!$B$24:$I$60,4,FALSE)*VLOOKUP($B56,Constants!$B$6:$L$16,7,FALSE)-VLOOKUP($N56,Constants!$B$24:$I$60,5,FALSE)*VLOOKUP($B56,Constants!$B$6:$L$16,8,FALSE)+VLOOKUP($N56,Constants!$B$24:$I$60,6,FALSE)*VLOOKUP($B56,Constants!$B$6:$L$16,9,FALSE)+VLOOKUP($N56,Constants!$B$24:$I$60,7,FALSE)*VLOOKUP($B56,Constants!$B$6:$L$16,10,FALSE)+VLOOKUP($N56,Constants!$B$24:$I$60,8,FALSE)*VLOOKUP($B56,Constants!$B$6:$L$16,11,FALSE)),IF(K57&lt;&gt;"SER OF",(-VLOOKUP($N57,Constants!$B$24:$I$60,2,FALSE)*VLOOKUP($B57,Constants!$B$6:$L$16,5)-VLOOKUP($N57,Constants!$B$24:$I$60,3,FALSE)*VLOOKUP($B57,Constants!$B$6:$L$16,6)-VLOOKUP($N57,Constants!$B$24:$I$60,4,FALSE)*VLOOKUP($B57,Constants!$B$6:$L$16,7,FALSE)-VLOOKUP($N57,Constants!$B$24:$I$60,5,FALSE)*VLOOKUP($B57,Constants!$B$6:$L$16,8,FALSE)+VLOOKUP($N57,Constants!$B$24:$I$60,6,FALSE)*VLOOKUP($B57,Constants!$B$6:$L$16,9,FALSE)+VLOOKUP($N57,Constants!$B$24:$I$60,7,FALSE)*VLOOKUP($B57,Constants!$B$6:$L$16,10,FALSE)+VLOOKUP($N57,Constants!$B$24:$I$60,8,FALSE)*VLOOKUP($B57,Constants!$B$6:$L$16,11,FALSE)),""))),"")</f>
        <v/>
      </c>
      <c r="BG57" s="45">
        <f t="shared" si="83"/>
        <v>0</v>
      </c>
      <c r="BH57" s="45">
        <f t="shared" si="78"/>
        <v>0</v>
      </c>
      <c r="BI57" s="45">
        <f t="shared" si="79"/>
        <v>0</v>
      </c>
      <c r="BJ57" s="45">
        <f t="shared" si="80"/>
        <v>0</v>
      </c>
      <c r="BK57" s="45">
        <f t="shared" si="81"/>
        <v>0</v>
      </c>
      <c r="BL57" s="45">
        <f t="shared" si="82"/>
        <v>0</v>
      </c>
      <c r="BM57" s="45" t="str">
        <f t="shared" si="85"/>
        <v>-</v>
      </c>
      <c r="BN57" s="45" t="str">
        <f t="shared" si="86"/>
        <v>-</v>
      </c>
      <c r="BO57" s="45" t="str">
        <f t="shared" si="87"/>
        <v>-</v>
      </c>
      <c r="BP57" s="45" t="str">
        <f t="shared" si="88"/>
        <v>-</v>
      </c>
      <c r="BQ57" s="45" t="str">
        <f t="shared" si="89"/>
        <v>-</v>
      </c>
      <c r="BR57" s="45" t="str">
        <f t="shared" si="90"/>
        <v>-</v>
      </c>
      <c r="BS57" s="45" t="str">
        <f t="shared" si="28"/>
        <v/>
      </c>
      <c r="BT57" s="105" t="str">
        <f t="shared" si="91"/>
        <v/>
      </c>
      <c r="BU57" s="63" t="s">
        <v>56</v>
      </c>
      <c r="BV57" s="67"/>
    </row>
    <row r="58" spans="1:74" hidden="1" x14ac:dyDescent="0.2">
      <c r="A58" s="86"/>
      <c r="B58" s="82"/>
      <c r="C58" s="83"/>
      <c r="D58" s="43" t="str">
        <f t="shared" si="29"/>
        <v/>
      </c>
      <c r="E58" s="68"/>
      <c r="F58" s="68"/>
      <c r="G58" s="68"/>
      <c r="H58" s="68"/>
      <c r="I58" s="68"/>
      <c r="J58" s="68"/>
      <c r="K58" s="57" t="str">
        <f t="shared" si="30"/>
        <v/>
      </c>
      <c r="L58" s="7" t="str">
        <f t="shared" ca="1" si="84"/>
        <v/>
      </c>
      <c r="M58" s="44" t="str">
        <f ca="1">IFERROR(ROUND(IF(OR(D58&lt;&gt;"",K59&lt;&gt;"SER OF",K57&lt;&gt;"SER OF"),IF(K58="SER OF",VLOOKUP($B58,Constants!$B$6:$E$16,3)*AVERAGE(L57,L59)*K57*K59,VLOOKUP($B58,Constants!$B$6:$E$16,3)*L58*K58)),0),"")</f>
        <v/>
      </c>
      <c r="N58" s="83"/>
      <c r="O58" s="69"/>
      <c r="P58" s="69"/>
      <c r="Q58" s="69"/>
      <c r="R58" s="69"/>
      <c r="S58" s="69"/>
      <c r="T58" s="69"/>
      <c r="U58" s="69"/>
      <c r="V58" s="45">
        <f t="shared" si="72"/>
        <v>0</v>
      </c>
      <c r="W58" s="45">
        <f t="shared" si="31"/>
        <v>0</v>
      </c>
      <c r="X58" s="45">
        <f t="shared" si="32"/>
        <v>0</v>
      </c>
      <c r="Y58" s="45">
        <f t="shared" si="33"/>
        <v>0</v>
      </c>
      <c r="Z58" s="45">
        <f t="shared" si="34"/>
        <v>0</v>
      </c>
      <c r="AA58" s="45">
        <f t="shared" si="35"/>
        <v>0</v>
      </c>
      <c r="AB58" s="45">
        <f t="shared" si="36"/>
        <v>0</v>
      </c>
      <c r="AC58" s="45">
        <f t="shared" si="37"/>
        <v>0</v>
      </c>
      <c r="AD58" s="45">
        <f t="shared" si="38"/>
        <v>0</v>
      </c>
      <c r="AE58" s="45">
        <f t="shared" si="39"/>
        <v>0</v>
      </c>
      <c r="AF58" s="45">
        <f t="shared" si="40"/>
        <v>0</v>
      </c>
      <c r="AG58" s="45">
        <f t="shared" si="41"/>
        <v>0</v>
      </c>
      <c r="AH58" s="45">
        <f t="shared" si="42"/>
        <v>0</v>
      </c>
      <c r="AI58" s="45">
        <f t="shared" si="43"/>
        <v>0</v>
      </c>
      <c r="AJ58" s="45">
        <f t="shared" si="44"/>
        <v>0</v>
      </c>
      <c r="AK58" s="45">
        <f t="shared" si="45"/>
        <v>0</v>
      </c>
      <c r="AL58" s="45">
        <f t="shared" si="46"/>
        <v>0</v>
      </c>
      <c r="AM58" s="45">
        <f t="shared" si="47"/>
        <v>0</v>
      </c>
      <c r="AN58" s="45">
        <f t="shared" si="48"/>
        <v>0</v>
      </c>
      <c r="AO58" s="45">
        <f t="shared" si="49"/>
        <v>0</v>
      </c>
      <c r="AP58" s="45">
        <f t="shared" si="50"/>
        <v>0</v>
      </c>
      <c r="AQ58" s="45">
        <f t="shared" si="51"/>
        <v>0</v>
      </c>
      <c r="AR58" s="45">
        <f t="shared" si="52"/>
        <v>0</v>
      </c>
      <c r="AS58" s="45">
        <f t="shared" si="53"/>
        <v>0</v>
      </c>
      <c r="AT58" s="45">
        <f t="shared" si="54"/>
        <v>0</v>
      </c>
      <c r="AU58" s="45">
        <f t="shared" si="55"/>
        <v>0</v>
      </c>
      <c r="AV58" s="45" t="e">
        <f>(1/(P58*12))*PI()*R58*SQRT(((P58*12)/2)^2+((Q58*12)-VLOOKUP(B58,Constants!$B$6:$E$16,4,FALSE))^2)+(2*1.5/12*1)*PI()*((Q58*12)-VLOOKUP(B58,Constants!$B$6:$E$16,4,FALSE))</f>
        <v>#DIV/0!</v>
      </c>
      <c r="AW58" s="45">
        <f t="shared" si="56"/>
        <v>0</v>
      </c>
      <c r="AX58" s="45">
        <f t="shared" si="57"/>
        <v>0</v>
      </c>
      <c r="AY58" s="45">
        <f t="shared" si="58"/>
        <v>0</v>
      </c>
      <c r="AZ58" s="45" t="e">
        <f t="shared" si="59"/>
        <v>#VALUE!</v>
      </c>
      <c r="BA58" s="45">
        <f t="shared" si="60"/>
        <v>0</v>
      </c>
      <c r="BB58" s="45">
        <f t="shared" si="61"/>
        <v>0</v>
      </c>
      <c r="BC58" s="45">
        <f t="shared" si="62"/>
        <v>0</v>
      </c>
      <c r="BD58" s="45">
        <f t="shared" si="63"/>
        <v>0</v>
      </c>
      <c r="BE58" s="45">
        <f t="shared" si="64"/>
        <v>0</v>
      </c>
      <c r="BF58" s="45" t="str">
        <f>IFERROR(IF($K59="SER OF",(-VLOOKUP($N59,Constants!$B$24:$I$60,2,FALSE)*VLOOKUP($B59,Constants!$B$6:$L$16,5)-VLOOKUP($N59,Constants!$B$24:$I$60,3,FALSE)*VLOOKUP($B59,Constants!$B$6:$L$16,6)-VLOOKUP($N59,Constants!$B$24:$I$60,4,FALSE)*VLOOKUP($B59,Constants!$B$6:$L$16,7,FALSE)-VLOOKUP($N59,Constants!$B$24:$I$60,5,FALSE)*VLOOKUP($B59,Constants!$B$6:$L$16,8,FALSE)+VLOOKUP($N59,Constants!$B$24:$I$60,6,FALSE)*VLOOKUP($B59,Constants!$B$6:$L$16,9,FALSE)+VLOOKUP($N59,Constants!$B$24:$I$60,7,FALSE)*VLOOKUP($B59,Constants!$B$6:$L$16,10,FALSE)+VLOOKUP($N59,Constants!$B$24:$I$60,8,FALSE)*VLOOKUP($B59,Constants!$B$6:$L$16,11,FALSE)),IF($K57="SER OF",(-VLOOKUP($N57,Constants!$B$24:$I$60,2,FALSE)*VLOOKUP($B57,Constants!$B$6:$L$16,5)-VLOOKUP($N57,Constants!$B$24:$I$60,3,FALSE)*VLOOKUP($B57,Constants!$B$6:$L$16,6)-VLOOKUP($N57,Constants!$B$24:$I$60,4,FALSE)*VLOOKUP($B57,Constants!$B$6:$L$16,7,FALSE)-VLOOKUP($N57,Constants!$B$24:$I$60,5,FALSE)*VLOOKUP($B57,Constants!$B$6:$L$16,8,FALSE)+VLOOKUP($N57,Constants!$B$24:$I$60,6,FALSE)*VLOOKUP($B57,Constants!$B$6:$L$16,9,FALSE)+VLOOKUP($N57,Constants!$B$24:$I$60,7,FALSE)*VLOOKUP($B57,Constants!$B$6:$L$16,10,FALSE)+VLOOKUP($N57,Constants!$B$24:$I$60,8,FALSE)*VLOOKUP($B57,Constants!$B$6:$L$16,11,FALSE)),IF(K58&lt;&gt;"SER OF",(-VLOOKUP($N58,Constants!$B$24:$I$60,2,FALSE)*VLOOKUP($B58,Constants!$B$6:$L$16,5)-VLOOKUP($N58,Constants!$B$24:$I$60,3,FALSE)*VLOOKUP($B58,Constants!$B$6:$L$16,6)-VLOOKUP($N58,Constants!$B$24:$I$60,4,FALSE)*VLOOKUP($B58,Constants!$B$6:$L$16,7,FALSE)-VLOOKUP($N58,Constants!$B$24:$I$60,5,FALSE)*VLOOKUP($B58,Constants!$B$6:$L$16,8,FALSE)+VLOOKUP($N58,Constants!$B$24:$I$60,6,FALSE)*VLOOKUP($B58,Constants!$B$6:$L$16,9,FALSE)+VLOOKUP($N58,Constants!$B$24:$I$60,7,FALSE)*VLOOKUP($B58,Constants!$B$6:$L$16,10,FALSE)+VLOOKUP($N58,Constants!$B$24:$I$60,8,FALSE)*VLOOKUP($B58,Constants!$B$6:$L$16,11,FALSE)),""))),"")</f>
        <v/>
      </c>
      <c r="BG58" s="45">
        <f t="shared" si="83"/>
        <v>0</v>
      </c>
      <c r="BH58" s="45">
        <f t="shared" si="78"/>
        <v>0</v>
      </c>
      <c r="BI58" s="45">
        <f t="shared" si="79"/>
        <v>0</v>
      </c>
      <c r="BJ58" s="45">
        <f t="shared" si="80"/>
        <v>0</v>
      </c>
      <c r="BK58" s="45">
        <f t="shared" si="81"/>
        <v>0</v>
      </c>
      <c r="BL58" s="45">
        <f t="shared" si="82"/>
        <v>0</v>
      </c>
      <c r="BM58" s="45" t="str">
        <f t="shared" si="85"/>
        <v>-</v>
      </c>
      <c r="BN58" s="45" t="str">
        <f t="shared" si="86"/>
        <v>-</v>
      </c>
      <c r="BO58" s="45" t="str">
        <f t="shared" si="87"/>
        <v>-</v>
      </c>
      <c r="BP58" s="45" t="str">
        <f t="shared" si="88"/>
        <v>-</v>
      </c>
      <c r="BQ58" s="45" t="str">
        <f t="shared" si="89"/>
        <v>-</v>
      </c>
      <c r="BR58" s="45" t="str">
        <f t="shared" si="90"/>
        <v>-</v>
      </c>
      <c r="BS58" s="45" t="str">
        <f t="shared" si="28"/>
        <v/>
      </c>
      <c r="BT58" s="105" t="str">
        <f t="shared" si="91"/>
        <v/>
      </c>
      <c r="BU58" s="63" t="s">
        <v>56</v>
      </c>
      <c r="BV58" s="67"/>
    </row>
    <row r="59" spans="1:74" hidden="1" x14ac:dyDescent="0.2">
      <c r="A59" s="86"/>
      <c r="B59" s="82"/>
      <c r="C59" s="83"/>
      <c r="D59" s="43" t="str">
        <f t="shared" si="29"/>
        <v/>
      </c>
      <c r="E59" s="68"/>
      <c r="F59" s="68"/>
      <c r="G59" s="68"/>
      <c r="H59" s="68"/>
      <c r="I59" s="68"/>
      <c r="J59" s="68"/>
      <c r="K59" s="57" t="str">
        <f t="shared" si="30"/>
        <v/>
      </c>
      <c r="L59" s="7" t="str">
        <f t="shared" ca="1" si="84"/>
        <v/>
      </c>
      <c r="M59" s="44" t="str">
        <f ca="1">IFERROR(ROUND(IF(OR(D59&lt;&gt;"",K60&lt;&gt;"SER OF",K58&lt;&gt;"SER OF"),IF(K59="SER OF",VLOOKUP($B59,Constants!$B$6:$E$16,3)*AVERAGE(L58,L60)*K58*K60,VLOOKUP($B59,Constants!$B$6:$E$16,3)*L59*K59)),0),"")</f>
        <v/>
      </c>
      <c r="N59" s="83"/>
      <c r="O59" s="69"/>
      <c r="P59" s="69"/>
      <c r="Q59" s="69"/>
      <c r="R59" s="69"/>
      <c r="S59" s="69"/>
      <c r="T59" s="69"/>
      <c r="U59" s="69"/>
      <c r="V59" s="45">
        <f t="shared" si="72"/>
        <v>0</v>
      </c>
      <c r="W59" s="45">
        <f t="shared" si="31"/>
        <v>0</v>
      </c>
      <c r="X59" s="45">
        <f t="shared" si="32"/>
        <v>0</v>
      </c>
      <c r="Y59" s="45">
        <f t="shared" si="33"/>
        <v>0</v>
      </c>
      <c r="Z59" s="45">
        <f t="shared" si="34"/>
        <v>0</v>
      </c>
      <c r="AA59" s="45">
        <f t="shared" si="35"/>
        <v>0</v>
      </c>
      <c r="AB59" s="45">
        <f t="shared" si="36"/>
        <v>0</v>
      </c>
      <c r="AC59" s="45">
        <f t="shared" si="37"/>
        <v>0</v>
      </c>
      <c r="AD59" s="45">
        <f t="shared" si="38"/>
        <v>0</v>
      </c>
      <c r="AE59" s="45">
        <f t="shared" si="39"/>
        <v>0</v>
      </c>
      <c r="AF59" s="45">
        <f t="shared" si="40"/>
        <v>0</v>
      </c>
      <c r="AG59" s="45">
        <f t="shared" si="41"/>
        <v>0</v>
      </c>
      <c r="AH59" s="45">
        <f t="shared" si="42"/>
        <v>0</v>
      </c>
      <c r="AI59" s="45">
        <f t="shared" si="43"/>
        <v>0</v>
      </c>
      <c r="AJ59" s="45">
        <f t="shared" si="44"/>
        <v>0</v>
      </c>
      <c r="AK59" s="45">
        <f t="shared" si="45"/>
        <v>0</v>
      </c>
      <c r="AL59" s="45">
        <f t="shared" si="46"/>
        <v>0</v>
      </c>
      <c r="AM59" s="45">
        <f t="shared" si="47"/>
        <v>0</v>
      </c>
      <c r="AN59" s="45">
        <f t="shared" si="48"/>
        <v>0</v>
      </c>
      <c r="AO59" s="45">
        <f t="shared" si="49"/>
        <v>0</v>
      </c>
      <c r="AP59" s="45">
        <f t="shared" si="50"/>
        <v>0</v>
      </c>
      <c r="AQ59" s="45">
        <f t="shared" si="51"/>
        <v>0</v>
      </c>
      <c r="AR59" s="45">
        <f t="shared" si="52"/>
        <v>0</v>
      </c>
      <c r="AS59" s="45">
        <f t="shared" si="53"/>
        <v>0</v>
      </c>
      <c r="AT59" s="45">
        <f t="shared" si="54"/>
        <v>0</v>
      </c>
      <c r="AU59" s="45">
        <f t="shared" si="55"/>
        <v>0</v>
      </c>
      <c r="AV59" s="45" t="e">
        <f>(1/(P59*12))*PI()*R59*SQRT(((P59*12)/2)^2+((Q59*12)-VLOOKUP(B59,Constants!$B$6:$E$16,4,FALSE))^2)+(2*1.5/12*1)*PI()*((Q59*12)-VLOOKUP(B59,Constants!$B$6:$E$16,4,FALSE))</f>
        <v>#DIV/0!</v>
      </c>
      <c r="AW59" s="45">
        <f t="shared" si="56"/>
        <v>0</v>
      </c>
      <c r="AX59" s="45">
        <f t="shared" si="57"/>
        <v>0</v>
      </c>
      <c r="AY59" s="45">
        <f t="shared" si="58"/>
        <v>0</v>
      </c>
      <c r="AZ59" s="45" t="e">
        <f t="shared" si="59"/>
        <v>#VALUE!</v>
      </c>
      <c r="BA59" s="45">
        <f t="shared" si="60"/>
        <v>0</v>
      </c>
      <c r="BB59" s="45">
        <f t="shared" si="61"/>
        <v>0</v>
      </c>
      <c r="BC59" s="45">
        <f t="shared" si="62"/>
        <v>0</v>
      </c>
      <c r="BD59" s="45">
        <f t="shared" si="63"/>
        <v>0</v>
      </c>
      <c r="BE59" s="45">
        <f t="shared" si="64"/>
        <v>0</v>
      </c>
      <c r="BF59" s="45" t="str">
        <f>IFERROR(IF($K60="SER OF",(-VLOOKUP($N60,Constants!$B$24:$I$60,2,FALSE)*VLOOKUP($B60,Constants!$B$6:$L$16,5)-VLOOKUP($N60,Constants!$B$24:$I$60,3,FALSE)*VLOOKUP($B60,Constants!$B$6:$L$16,6)-VLOOKUP($N60,Constants!$B$24:$I$60,4,FALSE)*VLOOKUP($B60,Constants!$B$6:$L$16,7,FALSE)-VLOOKUP($N60,Constants!$B$24:$I$60,5,FALSE)*VLOOKUP($B60,Constants!$B$6:$L$16,8,FALSE)+VLOOKUP($N60,Constants!$B$24:$I$60,6,FALSE)*VLOOKUP($B60,Constants!$B$6:$L$16,9,FALSE)+VLOOKUP($N60,Constants!$B$24:$I$60,7,FALSE)*VLOOKUP($B60,Constants!$B$6:$L$16,10,FALSE)+VLOOKUP($N60,Constants!$B$24:$I$60,8,FALSE)*VLOOKUP($B60,Constants!$B$6:$L$16,11,FALSE)),IF($K58="SER OF",(-VLOOKUP($N58,Constants!$B$24:$I$60,2,FALSE)*VLOOKUP($B58,Constants!$B$6:$L$16,5)-VLOOKUP($N58,Constants!$B$24:$I$60,3,FALSE)*VLOOKUP($B58,Constants!$B$6:$L$16,6)-VLOOKUP($N58,Constants!$B$24:$I$60,4,FALSE)*VLOOKUP($B58,Constants!$B$6:$L$16,7,FALSE)-VLOOKUP($N58,Constants!$B$24:$I$60,5,FALSE)*VLOOKUP($B58,Constants!$B$6:$L$16,8,FALSE)+VLOOKUP($N58,Constants!$B$24:$I$60,6,FALSE)*VLOOKUP($B58,Constants!$B$6:$L$16,9,FALSE)+VLOOKUP($N58,Constants!$B$24:$I$60,7,FALSE)*VLOOKUP($B58,Constants!$B$6:$L$16,10,FALSE)+VLOOKUP($N58,Constants!$B$24:$I$60,8,FALSE)*VLOOKUP($B58,Constants!$B$6:$L$16,11,FALSE)),IF(K59&lt;&gt;"SER OF",(-VLOOKUP($N59,Constants!$B$24:$I$60,2,FALSE)*VLOOKUP($B59,Constants!$B$6:$L$16,5)-VLOOKUP($N59,Constants!$B$24:$I$60,3,FALSE)*VLOOKUP($B59,Constants!$B$6:$L$16,6)-VLOOKUP($N59,Constants!$B$24:$I$60,4,FALSE)*VLOOKUP($B59,Constants!$B$6:$L$16,7,FALSE)-VLOOKUP($N59,Constants!$B$24:$I$60,5,FALSE)*VLOOKUP($B59,Constants!$B$6:$L$16,8,FALSE)+VLOOKUP($N59,Constants!$B$24:$I$60,6,FALSE)*VLOOKUP($B59,Constants!$B$6:$L$16,9,FALSE)+VLOOKUP($N59,Constants!$B$24:$I$60,7,FALSE)*VLOOKUP($B59,Constants!$B$6:$L$16,10,FALSE)+VLOOKUP($N59,Constants!$B$24:$I$60,8,FALSE)*VLOOKUP($B59,Constants!$B$6:$L$16,11,FALSE)),""))),"")</f>
        <v/>
      </c>
      <c r="BG59" s="45">
        <f t="shared" si="83"/>
        <v>0</v>
      </c>
      <c r="BH59" s="45">
        <f t="shared" si="78"/>
        <v>0</v>
      </c>
      <c r="BI59" s="45">
        <f t="shared" si="79"/>
        <v>0</v>
      </c>
      <c r="BJ59" s="45">
        <f t="shared" si="80"/>
        <v>0</v>
      </c>
      <c r="BK59" s="45">
        <f t="shared" si="81"/>
        <v>0</v>
      </c>
      <c r="BL59" s="45">
        <f t="shared" si="82"/>
        <v>0</v>
      </c>
      <c r="BM59" s="45" t="str">
        <f t="shared" si="85"/>
        <v>-</v>
      </c>
      <c r="BN59" s="45" t="str">
        <f t="shared" si="86"/>
        <v>-</v>
      </c>
      <c r="BO59" s="45" t="str">
        <f t="shared" si="87"/>
        <v>-</v>
      </c>
      <c r="BP59" s="45" t="str">
        <f t="shared" si="88"/>
        <v>-</v>
      </c>
      <c r="BQ59" s="45" t="str">
        <f t="shared" si="89"/>
        <v>-</v>
      </c>
      <c r="BR59" s="45" t="str">
        <f t="shared" si="90"/>
        <v>-</v>
      </c>
      <c r="BS59" s="45" t="str">
        <f t="shared" si="28"/>
        <v/>
      </c>
      <c r="BT59" s="105" t="str">
        <f t="shared" si="91"/>
        <v/>
      </c>
      <c r="BU59" s="63" t="s">
        <v>56</v>
      </c>
      <c r="BV59" s="67"/>
    </row>
    <row r="60" spans="1:74" hidden="1" x14ac:dyDescent="0.2">
      <c r="A60" s="86"/>
      <c r="B60" s="82"/>
      <c r="C60" s="83"/>
      <c r="D60" s="43" t="str">
        <f t="shared" si="29"/>
        <v/>
      </c>
      <c r="E60" s="68"/>
      <c r="F60" s="68"/>
      <c r="G60" s="68"/>
      <c r="H60" s="68"/>
      <c r="I60" s="68"/>
      <c r="J60" s="68"/>
      <c r="K60" s="57" t="str">
        <f t="shared" si="30"/>
        <v/>
      </c>
      <c r="L60" s="7" t="str">
        <f t="shared" ca="1" si="84"/>
        <v/>
      </c>
      <c r="M60" s="44" t="str">
        <f ca="1">IFERROR(ROUND(IF(OR(D60&lt;&gt;"",K61&lt;&gt;"SER OF",K59&lt;&gt;"SER OF"),IF(K60="SER OF",VLOOKUP($B60,Constants!$B$6:$E$16,3)*AVERAGE(L59,L61)*K59*K61,VLOOKUP($B60,Constants!$B$6:$E$16,3)*L60*K60)),0),"")</f>
        <v/>
      </c>
      <c r="N60" s="83"/>
      <c r="O60" s="69"/>
      <c r="P60" s="69"/>
      <c r="Q60" s="69"/>
      <c r="R60" s="69"/>
      <c r="S60" s="69"/>
      <c r="T60" s="69"/>
      <c r="U60" s="69"/>
      <c r="V60" s="45">
        <f t="shared" si="72"/>
        <v>0</v>
      </c>
      <c r="W60" s="45">
        <f t="shared" si="31"/>
        <v>0</v>
      </c>
      <c r="X60" s="45">
        <f t="shared" si="32"/>
        <v>0</v>
      </c>
      <c r="Y60" s="45">
        <f t="shared" si="33"/>
        <v>0</v>
      </c>
      <c r="Z60" s="45">
        <f t="shared" si="34"/>
        <v>0</v>
      </c>
      <c r="AA60" s="45">
        <f t="shared" si="35"/>
        <v>0</v>
      </c>
      <c r="AB60" s="45">
        <f t="shared" si="36"/>
        <v>0</v>
      </c>
      <c r="AC60" s="45">
        <f t="shared" si="37"/>
        <v>0</v>
      </c>
      <c r="AD60" s="45">
        <f t="shared" si="38"/>
        <v>0</v>
      </c>
      <c r="AE60" s="45">
        <f t="shared" si="39"/>
        <v>0</v>
      </c>
      <c r="AF60" s="45">
        <f t="shared" si="40"/>
        <v>0</v>
      </c>
      <c r="AG60" s="45">
        <f t="shared" si="41"/>
        <v>0</v>
      </c>
      <c r="AH60" s="45">
        <f t="shared" si="42"/>
        <v>0</v>
      </c>
      <c r="AI60" s="45">
        <f t="shared" si="43"/>
        <v>0</v>
      </c>
      <c r="AJ60" s="45">
        <f t="shared" si="44"/>
        <v>0</v>
      </c>
      <c r="AK60" s="45">
        <f t="shared" si="45"/>
        <v>0</v>
      </c>
      <c r="AL60" s="45">
        <f t="shared" si="46"/>
        <v>0</v>
      </c>
      <c r="AM60" s="45">
        <f t="shared" si="47"/>
        <v>0</v>
      </c>
      <c r="AN60" s="45">
        <f t="shared" si="48"/>
        <v>0</v>
      </c>
      <c r="AO60" s="45">
        <f t="shared" si="49"/>
        <v>0</v>
      </c>
      <c r="AP60" s="45">
        <f t="shared" si="50"/>
        <v>0</v>
      </c>
      <c r="AQ60" s="45">
        <f t="shared" si="51"/>
        <v>0</v>
      </c>
      <c r="AR60" s="45">
        <f t="shared" si="52"/>
        <v>0</v>
      </c>
      <c r="AS60" s="45">
        <f t="shared" si="53"/>
        <v>0</v>
      </c>
      <c r="AT60" s="45">
        <f t="shared" si="54"/>
        <v>0</v>
      </c>
      <c r="AU60" s="45">
        <f t="shared" si="55"/>
        <v>0</v>
      </c>
      <c r="AV60" s="45" t="e">
        <f>(1/(P60*12))*PI()*R60*SQRT(((P60*12)/2)^2+((Q60*12)-VLOOKUP(B60,Constants!$B$6:$E$16,4,FALSE))^2)+(2*1.5/12*1)*PI()*((Q60*12)-VLOOKUP(B60,Constants!$B$6:$E$16,4,FALSE))</f>
        <v>#DIV/0!</v>
      </c>
      <c r="AW60" s="45">
        <f t="shared" si="56"/>
        <v>0</v>
      </c>
      <c r="AX60" s="45">
        <f t="shared" si="57"/>
        <v>0</v>
      </c>
      <c r="AY60" s="45">
        <f t="shared" si="58"/>
        <v>0</v>
      </c>
      <c r="AZ60" s="45" t="e">
        <f t="shared" si="59"/>
        <v>#VALUE!</v>
      </c>
      <c r="BA60" s="45">
        <f t="shared" si="60"/>
        <v>0</v>
      </c>
      <c r="BB60" s="45">
        <f t="shared" si="61"/>
        <v>0</v>
      </c>
      <c r="BC60" s="45">
        <f t="shared" si="62"/>
        <v>0</v>
      </c>
      <c r="BD60" s="45">
        <f t="shared" si="63"/>
        <v>0</v>
      </c>
      <c r="BE60" s="45">
        <f t="shared" si="64"/>
        <v>0</v>
      </c>
      <c r="BF60" s="45" t="str">
        <f>IFERROR(IF($K61="SER OF",(-VLOOKUP($N61,Constants!$B$24:$I$60,2,FALSE)*VLOOKUP($B61,Constants!$B$6:$L$16,5)-VLOOKUP($N61,Constants!$B$24:$I$60,3,FALSE)*VLOOKUP($B61,Constants!$B$6:$L$16,6)-VLOOKUP($N61,Constants!$B$24:$I$60,4,FALSE)*VLOOKUP($B61,Constants!$B$6:$L$16,7,FALSE)-VLOOKUP($N61,Constants!$B$24:$I$60,5,FALSE)*VLOOKUP($B61,Constants!$B$6:$L$16,8,FALSE)+VLOOKUP($N61,Constants!$B$24:$I$60,6,FALSE)*VLOOKUP($B61,Constants!$B$6:$L$16,9,FALSE)+VLOOKUP($N61,Constants!$B$24:$I$60,7,FALSE)*VLOOKUP($B61,Constants!$B$6:$L$16,10,FALSE)+VLOOKUP($N61,Constants!$B$24:$I$60,8,FALSE)*VLOOKUP($B61,Constants!$B$6:$L$16,11,FALSE)),IF($K59="SER OF",(-VLOOKUP($N59,Constants!$B$24:$I$60,2,FALSE)*VLOOKUP($B59,Constants!$B$6:$L$16,5)-VLOOKUP($N59,Constants!$B$24:$I$60,3,FALSE)*VLOOKUP($B59,Constants!$B$6:$L$16,6)-VLOOKUP($N59,Constants!$B$24:$I$60,4,FALSE)*VLOOKUP($B59,Constants!$B$6:$L$16,7,FALSE)-VLOOKUP($N59,Constants!$B$24:$I$60,5,FALSE)*VLOOKUP($B59,Constants!$B$6:$L$16,8,FALSE)+VLOOKUP($N59,Constants!$B$24:$I$60,6,FALSE)*VLOOKUP($B59,Constants!$B$6:$L$16,9,FALSE)+VLOOKUP($N59,Constants!$B$24:$I$60,7,FALSE)*VLOOKUP($B59,Constants!$B$6:$L$16,10,FALSE)+VLOOKUP($N59,Constants!$B$24:$I$60,8,FALSE)*VLOOKUP($B59,Constants!$B$6:$L$16,11,FALSE)),IF(K60&lt;&gt;"SER OF",(-VLOOKUP($N60,Constants!$B$24:$I$60,2,FALSE)*VLOOKUP($B60,Constants!$B$6:$L$16,5)-VLOOKUP($N60,Constants!$B$24:$I$60,3,FALSE)*VLOOKUP($B60,Constants!$B$6:$L$16,6)-VLOOKUP($N60,Constants!$B$24:$I$60,4,FALSE)*VLOOKUP($B60,Constants!$B$6:$L$16,7,FALSE)-VLOOKUP($N60,Constants!$B$24:$I$60,5,FALSE)*VLOOKUP($B60,Constants!$B$6:$L$16,8,FALSE)+VLOOKUP($N60,Constants!$B$24:$I$60,6,FALSE)*VLOOKUP($B60,Constants!$B$6:$L$16,9,FALSE)+VLOOKUP($N60,Constants!$B$24:$I$60,7,FALSE)*VLOOKUP($B60,Constants!$B$6:$L$16,10,FALSE)+VLOOKUP($N60,Constants!$B$24:$I$60,8,FALSE)*VLOOKUP($B60,Constants!$B$6:$L$16,11,FALSE)),""))),"")</f>
        <v/>
      </c>
      <c r="BG60" s="45">
        <f t="shared" si="83"/>
        <v>0</v>
      </c>
      <c r="BH60" s="45">
        <f t="shared" si="78"/>
        <v>0</v>
      </c>
      <c r="BI60" s="45">
        <f t="shared" si="79"/>
        <v>0</v>
      </c>
      <c r="BJ60" s="45">
        <f t="shared" si="80"/>
        <v>0</v>
      </c>
      <c r="BK60" s="45">
        <f t="shared" si="81"/>
        <v>0</v>
      </c>
      <c r="BL60" s="45">
        <f t="shared" si="82"/>
        <v>0</v>
      </c>
      <c r="BM60" s="45" t="str">
        <f t="shared" si="85"/>
        <v>-</v>
      </c>
      <c r="BN60" s="45" t="str">
        <f t="shared" si="86"/>
        <v>-</v>
      </c>
      <c r="BO60" s="45" t="str">
        <f t="shared" si="87"/>
        <v>-</v>
      </c>
      <c r="BP60" s="45" t="str">
        <f t="shared" si="88"/>
        <v>-</v>
      </c>
      <c r="BQ60" s="45" t="str">
        <f t="shared" si="89"/>
        <v>-</v>
      </c>
      <c r="BR60" s="45" t="str">
        <f t="shared" si="90"/>
        <v>-</v>
      </c>
      <c r="BS60" s="45" t="str">
        <f t="shared" si="28"/>
        <v/>
      </c>
      <c r="BT60" s="105" t="str">
        <f t="shared" si="91"/>
        <v/>
      </c>
      <c r="BU60" s="63" t="s">
        <v>56</v>
      </c>
      <c r="BV60" s="67"/>
    </row>
    <row r="61" spans="1:74" hidden="1" x14ac:dyDescent="0.2">
      <c r="A61" s="86"/>
      <c r="B61" s="82"/>
      <c r="C61" s="83"/>
      <c r="D61" s="43" t="str">
        <f t="shared" si="29"/>
        <v/>
      </c>
      <c r="E61" s="68"/>
      <c r="F61" s="68"/>
      <c r="G61" s="68"/>
      <c r="H61" s="68"/>
      <c r="I61" s="68"/>
      <c r="J61" s="68"/>
      <c r="K61" s="57" t="str">
        <f t="shared" si="30"/>
        <v/>
      </c>
      <c r="L61" s="7" t="str">
        <f t="shared" ca="1" si="84"/>
        <v/>
      </c>
      <c r="M61" s="44" t="str">
        <f ca="1">IFERROR(ROUND(IF(OR(D61&lt;&gt;"",K62&lt;&gt;"SER OF",K60&lt;&gt;"SER OF"),IF(K61="SER OF",VLOOKUP($B61,Constants!$B$6:$E$16,3)*AVERAGE(L60,L62)*K60*K62,VLOOKUP($B61,Constants!$B$6:$E$16,3)*L61*K61)),0),"")</f>
        <v/>
      </c>
      <c r="N61" s="83"/>
      <c r="O61" s="69"/>
      <c r="P61" s="69"/>
      <c r="Q61" s="69"/>
      <c r="R61" s="69"/>
      <c r="S61" s="69"/>
      <c r="T61" s="69"/>
      <c r="U61" s="69"/>
      <c r="V61" s="45">
        <f t="shared" si="72"/>
        <v>0</v>
      </c>
      <c r="W61" s="45">
        <f t="shared" si="31"/>
        <v>0</v>
      </c>
      <c r="X61" s="45">
        <f t="shared" si="32"/>
        <v>0</v>
      </c>
      <c r="Y61" s="45">
        <f t="shared" si="33"/>
        <v>0</v>
      </c>
      <c r="Z61" s="45">
        <f t="shared" si="34"/>
        <v>0</v>
      </c>
      <c r="AA61" s="45">
        <f t="shared" si="35"/>
        <v>0</v>
      </c>
      <c r="AB61" s="45">
        <f t="shared" si="36"/>
        <v>0</v>
      </c>
      <c r="AC61" s="45">
        <f t="shared" si="37"/>
        <v>0</v>
      </c>
      <c r="AD61" s="45">
        <f t="shared" si="38"/>
        <v>0</v>
      </c>
      <c r="AE61" s="45">
        <f t="shared" si="39"/>
        <v>0</v>
      </c>
      <c r="AF61" s="45">
        <f t="shared" si="40"/>
        <v>0</v>
      </c>
      <c r="AG61" s="45">
        <f t="shared" si="41"/>
        <v>0</v>
      </c>
      <c r="AH61" s="45">
        <f t="shared" si="42"/>
        <v>0</v>
      </c>
      <c r="AI61" s="45">
        <f t="shared" si="43"/>
        <v>0</v>
      </c>
      <c r="AJ61" s="45">
        <f t="shared" si="44"/>
        <v>0</v>
      </c>
      <c r="AK61" s="45">
        <f t="shared" si="45"/>
        <v>0</v>
      </c>
      <c r="AL61" s="45">
        <f t="shared" si="46"/>
        <v>0</v>
      </c>
      <c r="AM61" s="45">
        <f t="shared" si="47"/>
        <v>0</v>
      </c>
      <c r="AN61" s="45">
        <f t="shared" si="48"/>
        <v>0</v>
      </c>
      <c r="AO61" s="45">
        <f t="shared" si="49"/>
        <v>0</v>
      </c>
      <c r="AP61" s="45">
        <f t="shared" si="50"/>
        <v>0</v>
      </c>
      <c r="AQ61" s="45">
        <f t="shared" si="51"/>
        <v>0</v>
      </c>
      <c r="AR61" s="45">
        <f t="shared" si="52"/>
        <v>0</v>
      </c>
      <c r="AS61" s="45">
        <f t="shared" si="53"/>
        <v>0</v>
      </c>
      <c r="AT61" s="45">
        <f t="shared" si="54"/>
        <v>0</v>
      </c>
      <c r="AU61" s="45">
        <f t="shared" si="55"/>
        <v>0</v>
      </c>
      <c r="AV61" s="45" t="e">
        <f>(1/(P61*12))*PI()*R61*SQRT(((P61*12)/2)^2+((Q61*12)-VLOOKUP(B61,Constants!$B$6:$E$16,4,FALSE))^2)+(2*1.5/12*1)*PI()*((Q61*12)-VLOOKUP(B61,Constants!$B$6:$E$16,4,FALSE))</f>
        <v>#DIV/0!</v>
      </c>
      <c r="AW61" s="45">
        <f t="shared" si="56"/>
        <v>0</v>
      </c>
      <c r="AX61" s="45">
        <f t="shared" si="57"/>
        <v>0</v>
      </c>
      <c r="AY61" s="45">
        <f t="shared" si="58"/>
        <v>0</v>
      </c>
      <c r="AZ61" s="45" t="e">
        <f t="shared" si="59"/>
        <v>#VALUE!</v>
      </c>
      <c r="BA61" s="45">
        <f t="shared" si="60"/>
        <v>0</v>
      </c>
      <c r="BB61" s="45">
        <f t="shared" si="61"/>
        <v>0</v>
      </c>
      <c r="BC61" s="45">
        <f t="shared" si="62"/>
        <v>0</v>
      </c>
      <c r="BD61" s="45">
        <f t="shared" si="63"/>
        <v>0</v>
      </c>
      <c r="BE61" s="45">
        <f t="shared" si="64"/>
        <v>0</v>
      </c>
      <c r="BF61" s="45" t="str">
        <f>IFERROR(IF($K62="SER OF",(-VLOOKUP($N62,Constants!$B$24:$I$60,2,FALSE)*VLOOKUP($B62,Constants!$B$6:$L$16,5)-VLOOKUP($N62,Constants!$B$24:$I$60,3,FALSE)*VLOOKUP($B62,Constants!$B$6:$L$16,6)-VLOOKUP($N62,Constants!$B$24:$I$60,4,FALSE)*VLOOKUP($B62,Constants!$B$6:$L$16,7,FALSE)-VLOOKUP($N62,Constants!$B$24:$I$60,5,FALSE)*VLOOKUP($B62,Constants!$B$6:$L$16,8,FALSE)+VLOOKUP($N62,Constants!$B$24:$I$60,6,FALSE)*VLOOKUP($B62,Constants!$B$6:$L$16,9,FALSE)+VLOOKUP($N62,Constants!$B$24:$I$60,7,FALSE)*VLOOKUP($B62,Constants!$B$6:$L$16,10,FALSE)+VLOOKUP($N62,Constants!$B$24:$I$60,8,FALSE)*VLOOKUP($B62,Constants!$B$6:$L$16,11,FALSE)),IF($K60="SER OF",(-VLOOKUP($N60,Constants!$B$24:$I$60,2,FALSE)*VLOOKUP($B60,Constants!$B$6:$L$16,5)-VLOOKUP($N60,Constants!$B$24:$I$60,3,FALSE)*VLOOKUP($B60,Constants!$B$6:$L$16,6)-VLOOKUP($N60,Constants!$B$24:$I$60,4,FALSE)*VLOOKUP($B60,Constants!$B$6:$L$16,7,FALSE)-VLOOKUP($N60,Constants!$B$24:$I$60,5,FALSE)*VLOOKUP($B60,Constants!$B$6:$L$16,8,FALSE)+VLOOKUP($N60,Constants!$B$24:$I$60,6,FALSE)*VLOOKUP($B60,Constants!$B$6:$L$16,9,FALSE)+VLOOKUP($N60,Constants!$B$24:$I$60,7,FALSE)*VLOOKUP($B60,Constants!$B$6:$L$16,10,FALSE)+VLOOKUP($N60,Constants!$B$24:$I$60,8,FALSE)*VLOOKUP($B60,Constants!$B$6:$L$16,11,FALSE)),IF(K61&lt;&gt;"SER OF",(-VLOOKUP($N61,Constants!$B$24:$I$60,2,FALSE)*VLOOKUP($B61,Constants!$B$6:$L$16,5)-VLOOKUP($N61,Constants!$B$24:$I$60,3,FALSE)*VLOOKUP($B61,Constants!$B$6:$L$16,6)-VLOOKUP($N61,Constants!$B$24:$I$60,4,FALSE)*VLOOKUP($B61,Constants!$B$6:$L$16,7,FALSE)-VLOOKUP($N61,Constants!$B$24:$I$60,5,FALSE)*VLOOKUP($B61,Constants!$B$6:$L$16,8,FALSE)+VLOOKUP($N61,Constants!$B$24:$I$60,6,FALSE)*VLOOKUP($B61,Constants!$B$6:$L$16,9,FALSE)+VLOOKUP($N61,Constants!$B$24:$I$60,7,FALSE)*VLOOKUP($B61,Constants!$B$6:$L$16,10,FALSE)+VLOOKUP($N61,Constants!$B$24:$I$60,8,FALSE)*VLOOKUP($B61,Constants!$B$6:$L$16,11,FALSE)),""))),"")</f>
        <v/>
      </c>
      <c r="BG61" s="45">
        <f t="shared" si="83"/>
        <v>0</v>
      </c>
      <c r="BH61" s="45">
        <f t="shared" si="78"/>
        <v>0</v>
      </c>
      <c r="BI61" s="45">
        <f t="shared" si="79"/>
        <v>0</v>
      </c>
      <c r="BJ61" s="45">
        <f t="shared" si="80"/>
        <v>0</v>
      </c>
      <c r="BK61" s="45">
        <f t="shared" si="81"/>
        <v>0</v>
      </c>
      <c r="BL61" s="45">
        <f t="shared" si="82"/>
        <v>0</v>
      </c>
      <c r="BM61" s="45" t="str">
        <f t="shared" si="85"/>
        <v>-</v>
      </c>
      <c r="BN61" s="45" t="str">
        <f t="shared" si="86"/>
        <v>-</v>
      </c>
      <c r="BO61" s="45" t="str">
        <f t="shared" si="87"/>
        <v>-</v>
      </c>
      <c r="BP61" s="45" t="str">
        <f t="shared" si="88"/>
        <v>-</v>
      </c>
      <c r="BQ61" s="45" t="str">
        <f t="shared" si="89"/>
        <v>-</v>
      </c>
      <c r="BR61" s="45" t="str">
        <f t="shared" si="90"/>
        <v>-</v>
      </c>
      <c r="BS61" s="45" t="str">
        <f t="shared" si="28"/>
        <v/>
      </c>
      <c r="BT61" s="105" t="str">
        <f t="shared" si="91"/>
        <v/>
      </c>
      <c r="BU61" s="63" t="s">
        <v>56</v>
      </c>
      <c r="BV61" s="67"/>
    </row>
    <row r="62" spans="1:74" hidden="1" x14ac:dyDescent="0.2">
      <c r="A62" s="86"/>
      <c r="B62" s="82"/>
      <c r="C62" s="83"/>
      <c r="D62" s="43" t="str">
        <f t="shared" si="29"/>
        <v/>
      </c>
      <c r="E62" s="68"/>
      <c r="F62" s="68"/>
      <c r="G62" s="68"/>
      <c r="H62" s="68"/>
      <c r="I62" s="68"/>
      <c r="J62" s="68"/>
      <c r="K62" s="57" t="str">
        <f t="shared" si="30"/>
        <v/>
      </c>
      <c r="L62" s="7" t="str">
        <f t="shared" ca="1" si="84"/>
        <v/>
      </c>
      <c r="M62" s="44" t="str">
        <f ca="1">IFERROR(ROUND(IF(OR(D62&lt;&gt;"",K63&lt;&gt;"SER OF",K61&lt;&gt;"SER OF"),IF(K62="SER OF",VLOOKUP($B62,Constants!$B$6:$E$16,3)*AVERAGE(L61,L63)*K61*K63,VLOOKUP($B62,Constants!$B$6:$E$16,3)*L62*K62)),0),"")</f>
        <v/>
      </c>
      <c r="N62" s="83"/>
      <c r="O62" s="69"/>
      <c r="P62" s="69"/>
      <c r="Q62" s="69"/>
      <c r="R62" s="69"/>
      <c r="S62" s="69"/>
      <c r="T62" s="69"/>
      <c r="U62" s="69"/>
      <c r="V62" s="45">
        <f t="shared" si="72"/>
        <v>0</v>
      </c>
      <c r="W62" s="45">
        <f t="shared" si="31"/>
        <v>0</v>
      </c>
      <c r="X62" s="45">
        <f t="shared" si="32"/>
        <v>0</v>
      </c>
      <c r="Y62" s="45">
        <f t="shared" si="33"/>
        <v>0</v>
      </c>
      <c r="Z62" s="45">
        <f t="shared" si="34"/>
        <v>0</v>
      </c>
      <c r="AA62" s="45">
        <f t="shared" si="35"/>
        <v>0</v>
      </c>
      <c r="AB62" s="45">
        <f t="shared" si="36"/>
        <v>0</v>
      </c>
      <c r="AC62" s="45">
        <f t="shared" si="37"/>
        <v>0</v>
      </c>
      <c r="AD62" s="45">
        <f t="shared" si="38"/>
        <v>0</v>
      </c>
      <c r="AE62" s="45">
        <f t="shared" si="39"/>
        <v>0</v>
      </c>
      <c r="AF62" s="45">
        <f t="shared" si="40"/>
        <v>0</v>
      </c>
      <c r="AG62" s="45">
        <f t="shared" si="41"/>
        <v>0</v>
      </c>
      <c r="AH62" s="45">
        <f t="shared" si="42"/>
        <v>0</v>
      </c>
      <c r="AI62" s="45">
        <f t="shared" si="43"/>
        <v>0</v>
      </c>
      <c r="AJ62" s="45">
        <f t="shared" si="44"/>
        <v>0</v>
      </c>
      <c r="AK62" s="45">
        <f t="shared" si="45"/>
        <v>0</v>
      </c>
      <c r="AL62" s="45">
        <f t="shared" si="46"/>
        <v>0</v>
      </c>
      <c r="AM62" s="45">
        <f t="shared" si="47"/>
        <v>0</v>
      </c>
      <c r="AN62" s="45">
        <f t="shared" si="48"/>
        <v>0</v>
      </c>
      <c r="AO62" s="45">
        <f t="shared" si="49"/>
        <v>0</v>
      </c>
      <c r="AP62" s="45">
        <f t="shared" si="50"/>
        <v>0</v>
      </c>
      <c r="AQ62" s="45">
        <f t="shared" si="51"/>
        <v>0</v>
      </c>
      <c r="AR62" s="45">
        <f t="shared" si="52"/>
        <v>0</v>
      </c>
      <c r="AS62" s="45">
        <f t="shared" si="53"/>
        <v>0</v>
      </c>
      <c r="AT62" s="45">
        <f t="shared" si="54"/>
        <v>0</v>
      </c>
      <c r="AU62" s="45">
        <f t="shared" si="55"/>
        <v>0</v>
      </c>
      <c r="AV62" s="45" t="e">
        <f>(1/(P62*12))*PI()*R62*SQRT(((P62*12)/2)^2+((Q62*12)-VLOOKUP(B62,Constants!$B$6:$E$16,4,FALSE))^2)+(2*1.5/12*1)*PI()*((Q62*12)-VLOOKUP(B62,Constants!$B$6:$E$16,4,FALSE))</f>
        <v>#DIV/0!</v>
      </c>
      <c r="AW62" s="45">
        <f t="shared" si="56"/>
        <v>0</v>
      </c>
      <c r="AX62" s="45">
        <f t="shared" si="57"/>
        <v>0</v>
      </c>
      <c r="AY62" s="45">
        <f t="shared" si="58"/>
        <v>0</v>
      </c>
      <c r="AZ62" s="45" t="e">
        <f t="shared" si="59"/>
        <v>#VALUE!</v>
      </c>
      <c r="BA62" s="45">
        <f t="shared" si="60"/>
        <v>0</v>
      </c>
      <c r="BB62" s="45">
        <f t="shared" si="61"/>
        <v>0</v>
      </c>
      <c r="BC62" s="45">
        <f t="shared" si="62"/>
        <v>0</v>
      </c>
      <c r="BD62" s="45">
        <f t="shared" si="63"/>
        <v>0</v>
      </c>
      <c r="BE62" s="45">
        <f t="shared" si="64"/>
        <v>0</v>
      </c>
      <c r="BF62" s="45" t="str">
        <f>IFERROR(IF($K63="SER OF",(-VLOOKUP($N63,Constants!$B$24:$I$60,2,FALSE)*VLOOKUP($B63,Constants!$B$6:$L$16,5)-VLOOKUP($N63,Constants!$B$24:$I$60,3,FALSE)*VLOOKUP($B63,Constants!$B$6:$L$16,6)-VLOOKUP($N63,Constants!$B$24:$I$60,4,FALSE)*VLOOKUP($B63,Constants!$B$6:$L$16,7,FALSE)-VLOOKUP($N63,Constants!$B$24:$I$60,5,FALSE)*VLOOKUP($B63,Constants!$B$6:$L$16,8,FALSE)+VLOOKUP($N63,Constants!$B$24:$I$60,6,FALSE)*VLOOKUP($B63,Constants!$B$6:$L$16,9,FALSE)+VLOOKUP($N63,Constants!$B$24:$I$60,7,FALSE)*VLOOKUP($B63,Constants!$B$6:$L$16,10,FALSE)+VLOOKUP($N63,Constants!$B$24:$I$60,8,FALSE)*VLOOKUP($B63,Constants!$B$6:$L$16,11,FALSE)),IF($K61="SER OF",(-VLOOKUP($N61,Constants!$B$24:$I$60,2,FALSE)*VLOOKUP($B61,Constants!$B$6:$L$16,5)-VLOOKUP($N61,Constants!$B$24:$I$60,3,FALSE)*VLOOKUP($B61,Constants!$B$6:$L$16,6)-VLOOKUP($N61,Constants!$B$24:$I$60,4,FALSE)*VLOOKUP($B61,Constants!$B$6:$L$16,7,FALSE)-VLOOKUP($N61,Constants!$B$24:$I$60,5,FALSE)*VLOOKUP($B61,Constants!$B$6:$L$16,8,FALSE)+VLOOKUP($N61,Constants!$B$24:$I$60,6,FALSE)*VLOOKUP($B61,Constants!$B$6:$L$16,9,FALSE)+VLOOKUP($N61,Constants!$B$24:$I$60,7,FALSE)*VLOOKUP($B61,Constants!$B$6:$L$16,10,FALSE)+VLOOKUP($N61,Constants!$B$24:$I$60,8,FALSE)*VLOOKUP($B61,Constants!$B$6:$L$16,11,FALSE)),IF(K62&lt;&gt;"SER OF",(-VLOOKUP($N62,Constants!$B$24:$I$60,2,FALSE)*VLOOKUP($B62,Constants!$B$6:$L$16,5)-VLOOKUP($N62,Constants!$B$24:$I$60,3,FALSE)*VLOOKUP($B62,Constants!$B$6:$L$16,6)-VLOOKUP($N62,Constants!$B$24:$I$60,4,FALSE)*VLOOKUP($B62,Constants!$B$6:$L$16,7,FALSE)-VLOOKUP($N62,Constants!$B$24:$I$60,5,FALSE)*VLOOKUP($B62,Constants!$B$6:$L$16,8,FALSE)+VLOOKUP($N62,Constants!$B$24:$I$60,6,FALSE)*VLOOKUP($B62,Constants!$B$6:$L$16,9,FALSE)+VLOOKUP($N62,Constants!$B$24:$I$60,7,FALSE)*VLOOKUP($B62,Constants!$B$6:$L$16,10,FALSE)+VLOOKUP($N62,Constants!$B$24:$I$60,8,FALSE)*VLOOKUP($B62,Constants!$B$6:$L$16,11,FALSE)),""))),"")</f>
        <v/>
      </c>
      <c r="BG62" s="45">
        <f t="shared" si="83"/>
        <v>0</v>
      </c>
      <c r="BH62" s="45">
        <f t="shared" si="78"/>
        <v>0</v>
      </c>
      <c r="BI62" s="45">
        <f t="shared" si="79"/>
        <v>0</v>
      </c>
      <c r="BJ62" s="45">
        <f t="shared" si="80"/>
        <v>0</v>
      </c>
      <c r="BK62" s="45">
        <f t="shared" si="81"/>
        <v>0</v>
      </c>
      <c r="BL62" s="45">
        <f t="shared" si="82"/>
        <v>0</v>
      </c>
      <c r="BM62" s="45" t="str">
        <f t="shared" si="85"/>
        <v>-</v>
      </c>
      <c r="BN62" s="45" t="str">
        <f t="shared" si="86"/>
        <v>-</v>
      </c>
      <c r="BO62" s="45" t="str">
        <f t="shared" si="87"/>
        <v>-</v>
      </c>
      <c r="BP62" s="45" t="str">
        <f t="shared" si="88"/>
        <v>-</v>
      </c>
      <c r="BQ62" s="45" t="str">
        <f t="shared" si="89"/>
        <v>-</v>
      </c>
      <c r="BR62" s="45" t="str">
        <f t="shared" si="90"/>
        <v>-</v>
      </c>
      <c r="BS62" s="45" t="str">
        <f t="shared" si="28"/>
        <v/>
      </c>
      <c r="BT62" s="105" t="str">
        <f t="shared" si="91"/>
        <v/>
      </c>
      <c r="BU62" s="63" t="s">
        <v>56</v>
      </c>
      <c r="BV62" s="67"/>
    </row>
    <row r="63" spans="1:74" hidden="1" x14ac:dyDescent="0.2">
      <c r="A63" s="86"/>
      <c r="B63" s="82"/>
      <c r="C63" s="83"/>
      <c r="D63" s="43" t="str">
        <f t="shared" si="29"/>
        <v/>
      </c>
      <c r="E63" s="68"/>
      <c r="F63" s="68"/>
      <c r="G63" s="68"/>
      <c r="H63" s="68"/>
      <c r="I63" s="68"/>
      <c r="J63" s="68"/>
      <c r="K63" s="57" t="str">
        <f t="shared" si="30"/>
        <v/>
      </c>
      <c r="L63" s="7" t="str">
        <f t="shared" ca="1" si="84"/>
        <v/>
      </c>
      <c r="M63" s="44" t="str">
        <f ca="1">IFERROR(ROUND(IF(OR(D63&lt;&gt;"",K64&lt;&gt;"SER OF",K62&lt;&gt;"SER OF"),IF(K63="SER OF",VLOOKUP($B63,Constants!$B$6:$E$16,3)*AVERAGE(L62,L64)*K62*K64,VLOOKUP($B63,Constants!$B$6:$E$16,3)*L63*K63)),0),"")</f>
        <v/>
      </c>
      <c r="N63" s="83"/>
      <c r="O63" s="69"/>
      <c r="P63" s="69"/>
      <c r="Q63" s="69"/>
      <c r="R63" s="69"/>
      <c r="S63" s="69"/>
      <c r="T63" s="69"/>
      <c r="U63" s="69"/>
      <c r="V63" s="45">
        <f t="shared" si="72"/>
        <v>0</v>
      </c>
      <c r="W63" s="45">
        <f t="shared" si="31"/>
        <v>0</v>
      </c>
      <c r="X63" s="45">
        <f t="shared" si="32"/>
        <v>0</v>
      </c>
      <c r="Y63" s="45">
        <f t="shared" si="33"/>
        <v>0</v>
      </c>
      <c r="Z63" s="45">
        <f t="shared" si="34"/>
        <v>0</v>
      </c>
      <c r="AA63" s="45">
        <f t="shared" si="35"/>
        <v>0</v>
      </c>
      <c r="AB63" s="45">
        <f t="shared" si="36"/>
        <v>0</v>
      </c>
      <c r="AC63" s="45">
        <f t="shared" si="37"/>
        <v>0</v>
      </c>
      <c r="AD63" s="45">
        <f t="shared" si="38"/>
        <v>0</v>
      </c>
      <c r="AE63" s="45">
        <f t="shared" si="39"/>
        <v>0</v>
      </c>
      <c r="AF63" s="45">
        <f t="shared" si="40"/>
        <v>0</v>
      </c>
      <c r="AG63" s="45">
        <f t="shared" si="41"/>
        <v>0</v>
      </c>
      <c r="AH63" s="45">
        <f t="shared" si="42"/>
        <v>0</v>
      </c>
      <c r="AI63" s="45">
        <f t="shared" si="43"/>
        <v>0</v>
      </c>
      <c r="AJ63" s="45">
        <f t="shared" si="44"/>
        <v>0</v>
      </c>
      <c r="AK63" s="45">
        <f t="shared" si="45"/>
        <v>0</v>
      </c>
      <c r="AL63" s="45">
        <f t="shared" si="46"/>
        <v>0</v>
      </c>
      <c r="AM63" s="45">
        <f t="shared" si="47"/>
        <v>0</v>
      </c>
      <c r="AN63" s="45">
        <f t="shared" si="48"/>
        <v>0</v>
      </c>
      <c r="AO63" s="45">
        <f t="shared" si="49"/>
        <v>0</v>
      </c>
      <c r="AP63" s="45">
        <f t="shared" si="50"/>
        <v>0</v>
      </c>
      <c r="AQ63" s="45">
        <f t="shared" si="51"/>
        <v>0</v>
      </c>
      <c r="AR63" s="45">
        <f t="shared" si="52"/>
        <v>0</v>
      </c>
      <c r="AS63" s="45">
        <f t="shared" si="53"/>
        <v>0</v>
      </c>
      <c r="AT63" s="45">
        <f t="shared" si="54"/>
        <v>0</v>
      </c>
      <c r="AU63" s="45">
        <f t="shared" si="55"/>
        <v>0</v>
      </c>
      <c r="AV63" s="45" t="e">
        <f>(1/(P63*12))*PI()*R63*SQRT(((P63*12)/2)^2+((Q63*12)-VLOOKUP(B63,Constants!$B$6:$E$16,4,FALSE))^2)+(2*1.5/12*1)*PI()*((Q63*12)-VLOOKUP(B63,Constants!$B$6:$E$16,4,FALSE))</f>
        <v>#DIV/0!</v>
      </c>
      <c r="AW63" s="45">
        <f t="shared" si="56"/>
        <v>0</v>
      </c>
      <c r="AX63" s="45">
        <f t="shared" si="57"/>
        <v>0</v>
      </c>
      <c r="AY63" s="45">
        <f t="shared" si="58"/>
        <v>0</v>
      </c>
      <c r="AZ63" s="45" t="e">
        <f t="shared" si="59"/>
        <v>#VALUE!</v>
      </c>
      <c r="BA63" s="45">
        <f t="shared" si="60"/>
        <v>0</v>
      </c>
      <c r="BB63" s="45">
        <f t="shared" si="61"/>
        <v>0</v>
      </c>
      <c r="BC63" s="45">
        <f t="shared" si="62"/>
        <v>0</v>
      </c>
      <c r="BD63" s="45">
        <f t="shared" si="63"/>
        <v>0</v>
      </c>
      <c r="BE63" s="45">
        <f t="shared" si="64"/>
        <v>0</v>
      </c>
      <c r="BF63" s="45" t="str">
        <f>IFERROR(IF($K64="SER OF",(-VLOOKUP($N64,Constants!$B$24:$I$60,2,FALSE)*VLOOKUP($B64,Constants!$B$6:$L$16,5)-VLOOKUP($N64,Constants!$B$24:$I$60,3,FALSE)*VLOOKUP($B64,Constants!$B$6:$L$16,6)-VLOOKUP($N64,Constants!$B$24:$I$60,4,FALSE)*VLOOKUP($B64,Constants!$B$6:$L$16,7,FALSE)-VLOOKUP($N64,Constants!$B$24:$I$60,5,FALSE)*VLOOKUP($B64,Constants!$B$6:$L$16,8,FALSE)+VLOOKUP($N64,Constants!$B$24:$I$60,6,FALSE)*VLOOKUP($B64,Constants!$B$6:$L$16,9,FALSE)+VLOOKUP($N64,Constants!$B$24:$I$60,7,FALSE)*VLOOKUP($B64,Constants!$B$6:$L$16,10,FALSE)+VLOOKUP($N64,Constants!$B$24:$I$60,8,FALSE)*VLOOKUP($B64,Constants!$B$6:$L$16,11,FALSE)),IF($K62="SER OF",(-VLOOKUP($N62,Constants!$B$24:$I$60,2,FALSE)*VLOOKUP($B62,Constants!$B$6:$L$16,5)-VLOOKUP($N62,Constants!$B$24:$I$60,3,FALSE)*VLOOKUP($B62,Constants!$B$6:$L$16,6)-VLOOKUP($N62,Constants!$B$24:$I$60,4,FALSE)*VLOOKUP($B62,Constants!$B$6:$L$16,7,FALSE)-VLOOKUP($N62,Constants!$B$24:$I$60,5,FALSE)*VLOOKUP($B62,Constants!$B$6:$L$16,8,FALSE)+VLOOKUP($N62,Constants!$B$24:$I$60,6,FALSE)*VLOOKUP($B62,Constants!$B$6:$L$16,9,FALSE)+VLOOKUP($N62,Constants!$B$24:$I$60,7,FALSE)*VLOOKUP($B62,Constants!$B$6:$L$16,10,FALSE)+VLOOKUP($N62,Constants!$B$24:$I$60,8,FALSE)*VLOOKUP($B62,Constants!$B$6:$L$16,11,FALSE)),IF(K63&lt;&gt;"SER OF",(-VLOOKUP($N63,Constants!$B$24:$I$60,2,FALSE)*VLOOKUP($B63,Constants!$B$6:$L$16,5)-VLOOKUP($N63,Constants!$B$24:$I$60,3,FALSE)*VLOOKUP($B63,Constants!$B$6:$L$16,6)-VLOOKUP($N63,Constants!$B$24:$I$60,4,FALSE)*VLOOKUP($B63,Constants!$B$6:$L$16,7,FALSE)-VLOOKUP($N63,Constants!$B$24:$I$60,5,FALSE)*VLOOKUP($B63,Constants!$B$6:$L$16,8,FALSE)+VLOOKUP($N63,Constants!$B$24:$I$60,6,FALSE)*VLOOKUP($B63,Constants!$B$6:$L$16,9,FALSE)+VLOOKUP($N63,Constants!$B$24:$I$60,7,FALSE)*VLOOKUP($B63,Constants!$B$6:$L$16,10,FALSE)+VLOOKUP($N63,Constants!$B$24:$I$60,8,FALSE)*VLOOKUP($B63,Constants!$B$6:$L$16,11,FALSE)),""))),"")</f>
        <v/>
      </c>
      <c r="BG63" s="45">
        <f t="shared" si="83"/>
        <v>0</v>
      </c>
      <c r="BH63" s="45">
        <f t="shared" si="78"/>
        <v>0</v>
      </c>
      <c r="BI63" s="45">
        <f t="shared" si="79"/>
        <v>0</v>
      </c>
      <c r="BJ63" s="45">
        <f t="shared" si="80"/>
        <v>0</v>
      </c>
      <c r="BK63" s="45">
        <f t="shared" si="81"/>
        <v>0</v>
      </c>
      <c r="BL63" s="45">
        <f t="shared" si="82"/>
        <v>0</v>
      </c>
      <c r="BM63" s="45" t="str">
        <f t="shared" si="85"/>
        <v>-</v>
      </c>
      <c r="BN63" s="45" t="str">
        <f t="shared" si="86"/>
        <v>-</v>
      </c>
      <c r="BO63" s="45" t="str">
        <f t="shared" si="87"/>
        <v>-</v>
      </c>
      <c r="BP63" s="45" t="str">
        <f t="shared" si="88"/>
        <v>-</v>
      </c>
      <c r="BQ63" s="45" t="str">
        <f t="shared" si="89"/>
        <v>-</v>
      </c>
      <c r="BR63" s="45" t="str">
        <f t="shared" si="90"/>
        <v>-</v>
      </c>
      <c r="BS63" s="45" t="str">
        <f t="shared" si="28"/>
        <v/>
      </c>
      <c r="BT63" s="105" t="str">
        <f t="shared" si="91"/>
        <v/>
      </c>
      <c r="BU63" s="63" t="s">
        <v>56</v>
      </c>
      <c r="BV63" s="67"/>
    </row>
    <row r="64" spans="1:74" hidden="1" x14ac:dyDescent="0.2">
      <c r="A64" s="86"/>
      <c r="B64" s="82"/>
      <c r="C64" s="83"/>
      <c r="D64" s="43" t="str">
        <f t="shared" si="29"/>
        <v/>
      </c>
      <c r="E64" s="68"/>
      <c r="F64" s="68"/>
      <c r="G64" s="68"/>
      <c r="H64" s="68"/>
      <c r="I64" s="68"/>
      <c r="J64" s="68"/>
      <c r="K64" s="57" t="str">
        <f t="shared" si="30"/>
        <v/>
      </c>
      <c r="L64" s="7" t="str">
        <f t="shared" ca="1" si="84"/>
        <v/>
      </c>
      <c r="M64" s="44" t="str">
        <f ca="1">IFERROR(ROUND(IF(OR(D64&lt;&gt;"",K65&lt;&gt;"SER OF",K63&lt;&gt;"SER OF"),IF(K64="SER OF",VLOOKUP($B64,Constants!$B$6:$E$16,3)*AVERAGE(L63,L65)*K63*K65,VLOOKUP($B64,Constants!$B$6:$E$16,3)*L64*K64)),0),"")</f>
        <v/>
      </c>
      <c r="N64" s="83"/>
      <c r="O64" s="69"/>
      <c r="P64" s="69"/>
      <c r="Q64" s="69"/>
      <c r="R64" s="69"/>
      <c r="S64" s="69"/>
      <c r="T64" s="69"/>
      <c r="U64" s="69"/>
      <c r="V64" s="45">
        <f t="shared" si="72"/>
        <v>0</v>
      </c>
      <c r="W64" s="45">
        <f t="shared" si="31"/>
        <v>0</v>
      </c>
      <c r="X64" s="45">
        <f t="shared" si="32"/>
        <v>0</v>
      </c>
      <c r="Y64" s="45">
        <f t="shared" si="33"/>
        <v>0</v>
      </c>
      <c r="Z64" s="45">
        <f t="shared" si="34"/>
        <v>0</v>
      </c>
      <c r="AA64" s="45">
        <f t="shared" si="35"/>
        <v>0</v>
      </c>
      <c r="AB64" s="45">
        <f t="shared" si="36"/>
        <v>0</v>
      </c>
      <c r="AC64" s="45">
        <f t="shared" si="37"/>
        <v>0</v>
      </c>
      <c r="AD64" s="45">
        <f t="shared" si="38"/>
        <v>0</v>
      </c>
      <c r="AE64" s="45">
        <f t="shared" si="39"/>
        <v>0</v>
      </c>
      <c r="AF64" s="45">
        <f t="shared" si="40"/>
        <v>0</v>
      </c>
      <c r="AG64" s="45">
        <f t="shared" si="41"/>
        <v>0</v>
      </c>
      <c r="AH64" s="45">
        <f t="shared" si="42"/>
        <v>0</v>
      </c>
      <c r="AI64" s="45">
        <f t="shared" si="43"/>
        <v>0</v>
      </c>
      <c r="AJ64" s="45">
        <f t="shared" si="44"/>
        <v>0</v>
      </c>
      <c r="AK64" s="45">
        <f t="shared" si="45"/>
        <v>0</v>
      </c>
      <c r="AL64" s="45">
        <f t="shared" si="46"/>
        <v>0</v>
      </c>
      <c r="AM64" s="45">
        <f t="shared" si="47"/>
        <v>0</v>
      </c>
      <c r="AN64" s="45">
        <f t="shared" si="48"/>
        <v>0</v>
      </c>
      <c r="AO64" s="45">
        <f t="shared" si="49"/>
        <v>0</v>
      </c>
      <c r="AP64" s="45">
        <f t="shared" si="50"/>
        <v>0</v>
      </c>
      <c r="AQ64" s="45">
        <f t="shared" si="51"/>
        <v>0</v>
      </c>
      <c r="AR64" s="45">
        <f t="shared" si="52"/>
        <v>0</v>
      </c>
      <c r="AS64" s="45">
        <f t="shared" si="53"/>
        <v>0</v>
      </c>
      <c r="AT64" s="45">
        <f t="shared" si="54"/>
        <v>0</v>
      </c>
      <c r="AU64" s="45">
        <f t="shared" si="55"/>
        <v>0</v>
      </c>
      <c r="AV64" s="45" t="e">
        <f>(1/(P64*12))*PI()*R64*SQRT(((P64*12)/2)^2+((Q64*12)-VLOOKUP(B64,Constants!$B$6:$E$16,4,FALSE))^2)+(2*1.5/12*1)*PI()*((Q64*12)-VLOOKUP(B64,Constants!$B$6:$E$16,4,FALSE))</f>
        <v>#DIV/0!</v>
      </c>
      <c r="AW64" s="45">
        <f t="shared" si="56"/>
        <v>0</v>
      </c>
      <c r="AX64" s="45">
        <f t="shared" si="57"/>
        <v>0</v>
      </c>
      <c r="AY64" s="45">
        <f t="shared" si="58"/>
        <v>0</v>
      </c>
      <c r="AZ64" s="45" t="e">
        <f t="shared" si="59"/>
        <v>#VALUE!</v>
      </c>
      <c r="BA64" s="45">
        <f t="shared" si="60"/>
        <v>0</v>
      </c>
      <c r="BB64" s="45">
        <f t="shared" si="61"/>
        <v>0</v>
      </c>
      <c r="BC64" s="45">
        <f t="shared" si="62"/>
        <v>0</v>
      </c>
      <c r="BD64" s="45">
        <f t="shared" si="63"/>
        <v>0</v>
      </c>
      <c r="BE64" s="45">
        <f t="shared" si="64"/>
        <v>0</v>
      </c>
      <c r="BF64" s="45" t="str">
        <f>IFERROR(IF($K65="SER OF",(-VLOOKUP($N65,Constants!$B$24:$I$60,2,FALSE)*VLOOKUP($B65,Constants!$B$6:$L$16,5)-VLOOKUP($N65,Constants!$B$24:$I$60,3,FALSE)*VLOOKUP($B65,Constants!$B$6:$L$16,6)-VLOOKUP($N65,Constants!$B$24:$I$60,4,FALSE)*VLOOKUP($B65,Constants!$B$6:$L$16,7,FALSE)-VLOOKUP($N65,Constants!$B$24:$I$60,5,FALSE)*VLOOKUP($B65,Constants!$B$6:$L$16,8,FALSE)+VLOOKUP($N65,Constants!$B$24:$I$60,6,FALSE)*VLOOKUP($B65,Constants!$B$6:$L$16,9,FALSE)+VLOOKUP($N65,Constants!$B$24:$I$60,7,FALSE)*VLOOKUP($B65,Constants!$B$6:$L$16,10,FALSE)+VLOOKUP($N65,Constants!$B$24:$I$60,8,FALSE)*VLOOKUP($B65,Constants!$B$6:$L$16,11,FALSE)),IF($K63="SER OF",(-VLOOKUP($N63,Constants!$B$24:$I$60,2,FALSE)*VLOOKUP($B63,Constants!$B$6:$L$16,5)-VLOOKUP($N63,Constants!$B$24:$I$60,3,FALSE)*VLOOKUP($B63,Constants!$B$6:$L$16,6)-VLOOKUP($N63,Constants!$B$24:$I$60,4,FALSE)*VLOOKUP($B63,Constants!$B$6:$L$16,7,FALSE)-VLOOKUP($N63,Constants!$B$24:$I$60,5,FALSE)*VLOOKUP($B63,Constants!$B$6:$L$16,8,FALSE)+VLOOKUP($N63,Constants!$B$24:$I$60,6,FALSE)*VLOOKUP($B63,Constants!$B$6:$L$16,9,FALSE)+VLOOKUP($N63,Constants!$B$24:$I$60,7,FALSE)*VLOOKUP($B63,Constants!$B$6:$L$16,10,FALSE)+VLOOKUP($N63,Constants!$B$24:$I$60,8,FALSE)*VLOOKUP($B63,Constants!$B$6:$L$16,11,FALSE)),IF(K64&lt;&gt;"SER OF",(-VLOOKUP($N64,Constants!$B$24:$I$60,2,FALSE)*VLOOKUP($B64,Constants!$B$6:$L$16,5)-VLOOKUP($N64,Constants!$B$24:$I$60,3,FALSE)*VLOOKUP($B64,Constants!$B$6:$L$16,6)-VLOOKUP($N64,Constants!$B$24:$I$60,4,FALSE)*VLOOKUP($B64,Constants!$B$6:$L$16,7,FALSE)-VLOOKUP($N64,Constants!$B$24:$I$60,5,FALSE)*VLOOKUP($B64,Constants!$B$6:$L$16,8,FALSE)+VLOOKUP($N64,Constants!$B$24:$I$60,6,FALSE)*VLOOKUP($B64,Constants!$B$6:$L$16,9,FALSE)+VLOOKUP($N64,Constants!$B$24:$I$60,7,FALSE)*VLOOKUP($B64,Constants!$B$6:$L$16,10,FALSE)+VLOOKUP($N64,Constants!$B$24:$I$60,8,FALSE)*VLOOKUP($B64,Constants!$B$6:$L$16,11,FALSE)),""))),"")</f>
        <v/>
      </c>
      <c r="BG64" s="45">
        <f t="shared" si="83"/>
        <v>0</v>
      </c>
      <c r="BH64" s="45">
        <f t="shared" si="78"/>
        <v>0</v>
      </c>
      <c r="BI64" s="45">
        <f t="shared" si="79"/>
        <v>0</v>
      </c>
      <c r="BJ64" s="45">
        <f t="shared" si="80"/>
        <v>0</v>
      </c>
      <c r="BK64" s="45">
        <f t="shared" si="81"/>
        <v>0</v>
      </c>
      <c r="BL64" s="45">
        <f t="shared" si="82"/>
        <v>0</v>
      </c>
      <c r="BM64" s="45" t="str">
        <f t="shared" si="85"/>
        <v>-</v>
      </c>
      <c r="BN64" s="45" t="str">
        <f t="shared" si="86"/>
        <v>-</v>
      </c>
      <c r="BO64" s="45" t="str">
        <f t="shared" si="87"/>
        <v>-</v>
      </c>
      <c r="BP64" s="45" t="str">
        <f t="shared" si="88"/>
        <v>-</v>
      </c>
      <c r="BQ64" s="45" t="str">
        <f t="shared" si="89"/>
        <v>-</v>
      </c>
      <c r="BR64" s="45" t="str">
        <f t="shared" si="90"/>
        <v>-</v>
      </c>
      <c r="BS64" s="45" t="str">
        <f t="shared" si="28"/>
        <v/>
      </c>
      <c r="BT64" s="105" t="str">
        <f t="shared" si="91"/>
        <v/>
      </c>
      <c r="BU64" s="63" t="s">
        <v>56</v>
      </c>
      <c r="BV64" s="67"/>
    </row>
    <row r="65" spans="1:74" hidden="1" x14ac:dyDescent="0.2">
      <c r="A65" s="86"/>
      <c r="B65" s="82"/>
      <c r="C65" s="83"/>
      <c r="D65" s="43" t="str">
        <f t="shared" si="29"/>
        <v/>
      </c>
      <c r="E65" s="68"/>
      <c r="F65" s="68"/>
      <c r="G65" s="68"/>
      <c r="H65" s="68"/>
      <c r="I65" s="68"/>
      <c r="J65" s="68"/>
      <c r="K65" s="57" t="str">
        <f t="shared" si="30"/>
        <v/>
      </c>
      <c r="L65" s="7" t="str">
        <f t="shared" ca="1" si="84"/>
        <v/>
      </c>
      <c r="M65" s="44" t="str">
        <f ca="1">IFERROR(ROUND(IF(OR(D65&lt;&gt;"",K66&lt;&gt;"SER OF",K64&lt;&gt;"SER OF"),IF(K65="SER OF",VLOOKUP($B65,Constants!$B$6:$E$16,3)*AVERAGE(L64,L66)*K64*K66,VLOOKUP($B65,Constants!$B$6:$E$16,3)*L65*K65)),0),"")</f>
        <v/>
      </c>
      <c r="N65" s="83"/>
      <c r="O65" s="69"/>
      <c r="P65" s="69"/>
      <c r="Q65" s="69"/>
      <c r="R65" s="69"/>
      <c r="S65" s="69"/>
      <c r="T65" s="69"/>
      <c r="U65" s="69"/>
      <c r="V65" s="45">
        <f t="shared" si="72"/>
        <v>0</v>
      </c>
      <c r="W65" s="45">
        <f t="shared" si="31"/>
        <v>0</v>
      </c>
      <c r="X65" s="45">
        <f t="shared" si="32"/>
        <v>0</v>
      </c>
      <c r="Y65" s="45">
        <f t="shared" si="33"/>
        <v>0</v>
      </c>
      <c r="Z65" s="45">
        <f t="shared" si="34"/>
        <v>0</v>
      </c>
      <c r="AA65" s="45">
        <f t="shared" si="35"/>
        <v>0</v>
      </c>
      <c r="AB65" s="45">
        <f t="shared" si="36"/>
        <v>0</v>
      </c>
      <c r="AC65" s="45">
        <f t="shared" si="37"/>
        <v>0</v>
      </c>
      <c r="AD65" s="45">
        <f t="shared" si="38"/>
        <v>0</v>
      </c>
      <c r="AE65" s="45">
        <f t="shared" si="39"/>
        <v>0</v>
      </c>
      <c r="AF65" s="45">
        <f t="shared" si="40"/>
        <v>0</v>
      </c>
      <c r="AG65" s="45">
        <f t="shared" si="41"/>
        <v>0</v>
      </c>
      <c r="AH65" s="45">
        <f t="shared" si="42"/>
        <v>0</v>
      </c>
      <c r="AI65" s="45">
        <f t="shared" si="43"/>
        <v>0</v>
      </c>
      <c r="AJ65" s="45">
        <f t="shared" si="44"/>
        <v>0</v>
      </c>
      <c r="AK65" s="45">
        <f t="shared" si="45"/>
        <v>0</v>
      </c>
      <c r="AL65" s="45">
        <f t="shared" si="46"/>
        <v>0</v>
      </c>
      <c r="AM65" s="45">
        <f t="shared" si="47"/>
        <v>0</v>
      </c>
      <c r="AN65" s="45">
        <f t="shared" si="48"/>
        <v>0</v>
      </c>
      <c r="AO65" s="45">
        <f t="shared" si="49"/>
        <v>0</v>
      </c>
      <c r="AP65" s="45">
        <f t="shared" si="50"/>
        <v>0</v>
      </c>
      <c r="AQ65" s="45">
        <f t="shared" si="51"/>
        <v>0</v>
      </c>
      <c r="AR65" s="45">
        <f t="shared" si="52"/>
        <v>0</v>
      </c>
      <c r="AS65" s="45">
        <f t="shared" si="53"/>
        <v>0</v>
      </c>
      <c r="AT65" s="45">
        <f t="shared" si="54"/>
        <v>0</v>
      </c>
      <c r="AU65" s="45">
        <f t="shared" si="55"/>
        <v>0</v>
      </c>
      <c r="AV65" s="45" t="e">
        <f>(1/(P65*12))*PI()*R65*SQRT(((P65*12)/2)^2+((Q65*12)-VLOOKUP(B65,Constants!$B$6:$E$16,4,FALSE))^2)+(2*1.5/12*1)*PI()*((Q65*12)-VLOOKUP(B65,Constants!$B$6:$E$16,4,FALSE))</f>
        <v>#DIV/0!</v>
      </c>
      <c r="AW65" s="45">
        <f t="shared" si="56"/>
        <v>0</v>
      </c>
      <c r="AX65" s="45">
        <f t="shared" si="57"/>
        <v>0</v>
      </c>
      <c r="AY65" s="45">
        <f t="shared" si="58"/>
        <v>0</v>
      </c>
      <c r="AZ65" s="45" t="e">
        <f t="shared" si="59"/>
        <v>#VALUE!</v>
      </c>
      <c r="BA65" s="45">
        <f t="shared" si="60"/>
        <v>0</v>
      </c>
      <c r="BB65" s="45">
        <f t="shared" si="61"/>
        <v>0</v>
      </c>
      <c r="BC65" s="45">
        <f t="shared" si="62"/>
        <v>0</v>
      </c>
      <c r="BD65" s="45">
        <f t="shared" si="63"/>
        <v>0</v>
      </c>
      <c r="BE65" s="45">
        <f t="shared" si="64"/>
        <v>0</v>
      </c>
      <c r="BF65" s="45" t="str">
        <f>IFERROR(IF($K66="SER OF",(-VLOOKUP($N66,Constants!$B$24:$I$60,2,FALSE)*VLOOKUP($B66,Constants!$B$6:$L$16,5)-VLOOKUP($N66,Constants!$B$24:$I$60,3,FALSE)*VLOOKUP($B66,Constants!$B$6:$L$16,6)-VLOOKUP($N66,Constants!$B$24:$I$60,4,FALSE)*VLOOKUP($B66,Constants!$B$6:$L$16,7,FALSE)-VLOOKUP($N66,Constants!$B$24:$I$60,5,FALSE)*VLOOKUP($B66,Constants!$B$6:$L$16,8,FALSE)+VLOOKUP($N66,Constants!$B$24:$I$60,6,FALSE)*VLOOKUP($B66,Constants!$B$6:$L$16,9,FALSE)+VLOOKUP($N66,Constants!$B$24:$I$60,7,FALSE)*VLOOKUP($B66,Constants!$B$6:$L$16,10,FALSE)+VLOOKUP($N66,Constants!$B$24:$I$60,8,FALSE)*VLOOKUP($B66,Constants!$B$6:$L$16,11,FALSE)),IF($K64="SER OF",(-VLOOKUP($N64,Constants!$B$24:$I$60,2,FALSE)*VLOOKUP($B64,Constants!$B$6:$L$16,5)-VLOOKUP($N64,Constants!$B$24:$I$60,3,FALSE)*VLOOKUP($B64,Constants!$B$6:$L$16,6)-VLOOKUP($N64,Constants!$B$24:$I$60,4,FALSE)*VLOOKUP($B64,Constants!$B$6:$L$16,7,FALSE)-VLOOKUP($N64,Constants!$B$24:$I$60,5,FALSE)*VLOOKUP($B64,Constants!$B$6:$L$16,8,FALSE)+VLOOKUP($N64,Constants!$B$24:$I$60,6,FALSE)*VLOOKUP($B64,Constants!$B$6:$L$16,9,FALSE)+VLOOKUP($N64,Constants!$B$24:$I$60,7,FALSE)*VLOOKUP($B64,Constants!$B$6:$L$16,10,FALSE)+VLOOKUP($N64,Constants!$B$24:$I$60,8,FALSE)*VLOOKUP($B64,Constants!$B$6:$L$16,11,FALSE)),IF(K65&lt;&gt;"SER OF",(-VLOOKUP($N65,Constants!$B$24:$I$60,2,FALSE)*VLOOKUP($B65,Constants!$B$6:$L$16,5)-VLOOKUP($N65,Constants!$B$24:$I$60,3,FALSE)*VLOOKUP($B65,Constants!$B$6:$L$16,6)-VLOOKUP($N65,Constants!$B$24:$I$60,4,FALSE)*VLOOKUP($B65,Constants!$B$6:$L$16,7,FALSE)-VLOOKUP($N65,Constants!$B$24:$I$60,5,FALSE)*VLOOKUP($B65,Constants!$B$6:$L$16,8,FALSE)+VLOOKUP($N65,Constants!$B$24:$I$60,6,FALSE)*VLOOKUP($B65,Constants!$B$6:$L$16,9,FALSE)+VLOOKUP($N65,Constants!$B$24:$I$60,7,FALSE)*VLOOKUP($B65,Constants!$B$6:$L$16,10,FALSE)+VLOOKUP($N65,Constants!$B$24:$I$60,8,FALSE)*VLOOKUP($B65,Constants!$B$6:$L$16,11,FALSE)),""))),"")</f>
        <v/>
      </c>
      <c r="BG65" s="45">
        <f t="shared" si="83"/>
        <v>0</v>
      </c>
      <c r="BH65" s="45">
        <f t="shared" si="78"/>
        <v>0</v>
      </c>
      <c r="BI65" s="45">
        <f t="shared" si="79"/>
        <v>0</v>
      </c>
      <c r="BJ65" s="45">
        <f t="shared" si="80"/>
        <v>0</v>
      </c>
      <c r="BK65" s="45">
        <f t="shared" si="81"/>
        <v>0</v>
      </c>
      <c r="BL65" s="45">
        <f t="shared" si="82"/>
        <v>0</v>
      </c>
      <c r="BM65" s="45" t="str">
        <f t="shared" si="85"/>
        <v>-</v>
      </c>
      <c r="BN65" s="45" t="str">
        <f t="shared" si="86"/>
        <v>-</v>
      </c>
      <c r="BO65" s="45" t="str">
        <f t="shared" si="87"/>
        <v>-</v>
      </c>
      <c r="BP65" s="45" t="str">
        <f t="shared" si="88"/>
        <v>-</v>
      </c>
      <c r="BQ65" s="45" t="str">
        <f t="shared" si="89"/>
        <v>-</v>
      </c>
      <c r="BR65" s="45" t="str">
        <f t="shared" si="90"/>
        <v>-</v>
      </c>
      <c r="BS65" s="45" t="str">
        <f t="shared" si="28"/>
        <v/>
      </c>
      <c r="BT65" s="105" t="str">
        <f t="shared" si="91"/>
        <v/>
      </c>
      <c r="BU65" s="63" t="s">
        <v>56</v>
      </c>
      <c r="BV65" s="67"/>
    </row>
    <row r="66" spans="1:74" hidden="1" x14ac:dyDescent="0.2">
      <c r="A66" s="86"/>
      <c r="B66" s="82"/>
      <c r="C66" s="83"/>
      <c r="D66" s="43" t="str">
        <f t="shared" si="29"/>
        <v/>
      </c>
      <c r="E66" s="68"/>
      <c r="F66" s="68"/>
      <c r="G66" s="68"/>
      <c r="H66" s="68"/>
      <c r="I66" s="68"/>
      <c r="J66" s="68"/>
      <c r="K66" s="57" t="str">
        <f t="shared" si="30"/>
        <v/>
      </c>
      <c r="L66" s="7" t="str">
        <f t="shared" ca="1" si="84"/>
        <v/>
      </c>
      <c r="M66" s="44" t="str">
        <f ca="1">IFERROR(ROUND(IF(OR(D66&lt;&gt;"",K67&lt;&gt;"SER OF",K65&lt;&gt;"SER OF"),IF(K66="SER OF",VLOOKUP($B66,Constants!$B$6:$E$16,3)*AVERAGE(L65,L67)*K65*K67,VLOOKUP($B66,Constants!$B$6:$E$16,3)*L66*K66)),0),"")</f>
        <v/>
      </c>
      <c r="N66" s="83"/>
      <c r="O66" s="69"/>
      <c r="P66" s="69"/>
      <c r="Q66" s="69"/>
      <c r="R66" s="69"/>
      <c r="S66" s="69"/>
      <c r="T66" s="69"/>
      <c r="U66" s="69"/>
      <c r="V66" s="45">
        <f t="shared" si="72"/>
        <v>0</v>
      </c>
      <c r="W66" s="45">
        <f t="shared" si="31"/>
        <v>0</v>
      </c>
      <c r="X66" s="45">
        <f t="shared" si="32"/>
        <v>0</v>
      </c>
      <c r="Y66" s="45">
        <f t="shared" si="33"/>
        <v>0</v>
      </c>
      <c r="Z66" s="45">
        <f t="shared" si="34"/>
        <v>0</v>
      </c>
      <c r="AA66" s="45">
        <f t="shared" si="35"/>
        <v>0</v>
      </c>
      <c r="AB66" s="45">
        <f t="shared" si="36"/>
        <v>0</v>
      </c>
      <c r="AC66" s="45">
        <f t="shared" si="37"/>
        <v>0</v>
      </c>
      <c r="AD66" s="45">
        <f t="shared" si="38"/>
        <v>0</v>
      </c>
      <c r="AE66" s="45">
        <f t="shared" si="39"/>
        <v>0</v>
      </c>
      <c r="AF66" s="45">
        <f t="shared" si="40"/>
        <v>0</v>
      </c>
      <c r="AG66" s="45">
        <f t="shared" si="41"/>
        <v>0</v>
      </c>
      <c r="AH66" s="45">
        <f t="shared" si="42"/>
        <v>0</v>
      </c>
      <c r="AI66" s="45">
        <f t="shared" si="43"/>
        <v>0</v>
      </c>
      <c r="AJ66" s="45">
        <f t="shared" si="44"/>
        <v>0</v>
      </c>
      <c r="AK66" s="45">
        <f t="shared" si="45"/>
        <v>0</v>
      </c>
      <c r="AL66" s="45">
        <f t="shared" si="46"/>
        <v>0</v>
      </c>
      <c r="AM66" s="45">
        <f t="shared" si="47"/>
        <v>0</v>
      </c>
      <c r="AN66" s="45">
        <f t="shared" si="48"/>
        <v>0</v>
      </c>
      <c r="AO66" s="45">
        <f t="shared" si="49"/>
        <v>0</v>
      </c>
      <c r="AP66" s="45">
        <f t="shared" si="50"/>
        <v>0</v>
      </c>
      <c r="AQ66" s="45">
        <f t="shared" si="51"/>
        <v>0</v>
      </c>
      <c r="AR66" s="45">
        <f t="shared" si="52"/>
        <v>0</v>
      </c>
      <c r="AS66" s="45">
        <f t="shared" si="53"/>
        <v>0</v>
      </c>
      <c r="AT66" s="45">
        <f t="shared" si="54"/>
        <v>0</v>
      </c>
      <c r="AU66" s="45">
        <f t="shared" si="55"/>
        <v>0</v>
      </c>
      <c r="AV66" s="45" t="e">
        <f>(1/(P66*12))*PI()*R66*SQRT(((P66*12)/2)^2+((Q66*12)-VLOOKUP(B66,Constants!$B$6:$E$16,4,FALSE))^2)+(2*1.5/12*1)*PI()*((Q66*12)-VLOOKUP(B66,Constants!$B$6:$E$16,4,FALSE))</f>
        <v>#DIV/0!</v>
      </c>
      <c r="AW66" s="45">
        <f t="shared" si="56"/>
        <v>0</v>
      </c>
      <c r="AX66" s="45">
        <f t="shared" si="57"/>
        <v>0</v>
      </c>
      <c r="AY66" s="45">
        <f t="shared" si="58"/>
        <v>0</v>
      </c>
      <c r="AZ66" s="45" t="e">
        <f t="shared" si="59"/>
        <v>#VALUE!</v>
      </c>
      <c r="BA66" s="45">
        <f t="shared" si="60"/>
        <v>0</v>
      </c>
      <c r="BB66" s="45">
        <f t="shared" si="61"/>
        <v>0</v>
      </c>
      <c r="BC66" s="45">
        <f t="shared" si="62"/>
        <v>0</v>
      </c>
      <c r="BD66" s="45">
        <f t="shared" si="63"/>
        <v>0</v>
      </c>
      <c r="BE66" s="45">
        <f t="shared" si="64"/>
        <v>0</v>
      </c>
      <c r="BF66" s="45" t="str">
        <f>IFERROR(IF($K67="SER OF",(-VLOOKUP($N67,Constants!$B$24:$I$60,2,FALSE)*VLOOKUP($B67,Constants!$B$6:$L$16,5)-VLOOKUP($N67,Constants!$B$24:$I$60,3,FALSE)*VLOOKUP($B67,Constants!$B$6:$L$16,6)-VLOOKUP($N67,Constants!$B$24:$I$60,4,FALSE)*VLOOKUP($B67,Constants!$B$6:$L$16,7,FALSE)-VLOOKUP($N67,Constants!$B$24:$I$60,5,FALSE)*VLOOKUP($B67,Constants!$B$6:$L$16,8,FALSE)+VLOOKUP($N67,Constants!$B$24:$I$60,6,FALSE)*VLOOKUP($B67,Constants!$B$6:$L$16,9,FALSE)+VLOOKUP($N67,Constants!$B$24:$I$60,7,FALSE)*VLOOKUP($B67,Constants!$B$6:$L$16,10,FALSE)+VLOOKUP($N67,Constants!$B$24:$I$60,8,FALSE)*VLOOKUP($B67,Constants!$B$6:$L$16,11,FALSE)),IF($K65="SER OF",(-VLOOKUP($N65,Constants!$B$24:$I$60,2,FALSE)*VLOOKUP($B65,Constants!$B$6:$L$16,5)-VLOOKUP($N65,Constants!$B$24:$I$60,3,FALSE)*VLOOKUP($B65,Constants!$B$6:$L$16,6)-VLOOKUP($N65,Constants!$B$24:$I$60,4,FALSE)*VLOOKUP($B65,Constants!$B$6:$L$16,7,FALSE)-VLOOKUP($N65,Constants!$B$24:$I$60,5,FALSE)*VLOOKUP($B65,Constants!$B$6:$L$16,8,FALSE)+VLOOKUP($N65,Constants!$B$24:$I$60,6,FALSE)*VLOOKUP($B65,Constants!$B$6:$L$16,9,FALSE)+VLOOKUP($N65,Constants!$B$24:$I$60,7,FALSE)*VLOOKUP($B65,Constants!$B$6:$L$16,10,FALSE)+VLOOKUP($N65,Constants!$B$24:$I$60,8,FALSE)*VLOOKUP($B65,Constants!$B$6:$L$16,11,FALSE)),IF(K66&lt;&gt;"SER OF",(-VLOOKUP($N66,Constants!$B$24:$I$60,2,FALSE)*VLOOKUP($B66,Constants!$B$6:$L$16,5)-VLOOKUP($N66,Constants!$B$24:$I$60,3,FALSE)*VLOOKUP($B66,Constants!$B$6:$L$16,6)-VLOOKUP($N66,Constants!$B$24:$I$60,4,FALSE)*VLOOKUP($B66,Constants!$B$6:$L$16,7,FALSE)-VLOOKUP($N66,Constants!$B$24:$I$60,5,FALSE)*VLOOKUP($B66,Constants!$B$6:$L$16,8,FALSE)+VLOOKUP($N66,Constants!$B$24:$I$60,6,FALSE)*VLOOKUP($B66,Constants!$B$6:$L$16,9,FALSE)+VLOOKUP($N66,Constants!$B$24:$I$60,7,FALSE)*VLOOKUP($B66,Constants!$B$6:$L$16,10,FALSE)+VLOOKUP($N66,Constants!$B$24:$I$60,8,FALSE)*VLOOKUP($B66,Constants!$B$6:$L$16,11,FALSE)),""))),"")</f>
        <v/>
      </c>
      <c r="BG66" s="45">
        <f t="shared" si="83"/>
        <v>0</v>
      </c>
      <c r="BH66" s="45">
        <f t="shared" si="78"/>
        <v>0</v>
      </c>
      <c r="BI66" s="45">
        <f t="shared" si="79"/>
        <v>0</v>
      </c>
      <c r="BJ66" s="45">
        <f t="shared" si="80"/>
        <v>0</v>
      </c>
      <c r="BK66" s="45">
        <f t="shared" si="81"/>
        <v>0</v>
      </c>
      <c r="BL66" s="45">
        <f t="shared" si="82"/>
        <v>0</v>
      </c>
      <c r="BM66" s="45" t="str">
        <f t="shared" si="85"/>
        <v>-</v>
      </c>
      <c r="BN66" s="45" t="str">
        <f t="shared" si="86"/>
        <v>-</v>
      </c>
      <c r="BO66" s="45" t="str">
        <f t="shared" si="87"/>
        <v>-</v>
      </c>
      <c r="BP66" s="45" t="str">
        <f t="shared" si="88"/>
        <v>-</v>
      </c>
      <c r="BQ66" s="45" t="str">
        <f t="shared" si="89"/>
        <v>-</v>
      </c>
      <c r="BR66" s="45" t="str">
        <f t="shared" si="90"/>
        <v>-</v>
      </c>
      <c r="BS66" s="45" t="str">
        <f t="shared" si="28"/>
        <v/>
      </c>
      <c r="BT66" s="105" t="str">
        <f t="shared" si="91"/>
        <v/>
      </c>
      <c r="BU66" s="63" t="s">
        <v>56</v>
      </c>
      <c r="BV66" s="67"/>
    </row>
    <row r="67" spans="1:74" hidden="1" x14ac:dyDescent="0.2">
      <c r="A67" s="86"/>
      <c r="B67" s="82"/>
      <c r="C67" s="83"/>
      <c r="D67" s="43" t="str">
        <f t="shared" si="29"/>
        <v/>
      </c>
      <c r="E67" s="68"/>
      <c r="F67" s="68"/>
      <c r="G67" s="68"/>
      <c r="H67" s="68"/>
      <c r="I67" s="68"/>
      <c r="J67" s="68"/>
      <c r="K67" s="57" t="str">
        <f t="shared" si="30"/>
        <v/>
      </c>
      <c r="L67" s="7" t="str">
        <f t="shared" ca="1" si="84"/>
        <v/>
      </c>
      <c r="M67" s="44" t="str">
        <f ca="1">IFERROR(ROUND(IF(OR(D67&lt;&gt;"",K68&lt;&gt;"SER OF",K66&lt;&gt;"SER OF"),IF(K67="SER OF",VLOOKUP($B67,Constants!$B$6:$E$16,3)*AVERAGE(L66,L68)*K66*K68,VLOOKUP($B67,Constants!$B$6:$E$16,3)*L67*K67)),0),"")</f>
        <v/>
      </c>
      <c r="N67" s="83"/>
      <c r="O67" s="69"/>
      <c r="P67" s="69"/>
      <c r="Q67" s="69"/>
      <c r="R67" s="69"/>
      <c r="S67" s="69"/>
      <c r="T67" s="69"/>
      <c r="U67" s="69"/>
      <c r="V67" s="45">
        <f t="shared" si="72"/>
        <v>0</v>
      </c>
      <c r="W67" s="45">
        <f t="shared" si="31"/>
        <v>0</v>
      </c>
      <c r="X67" s="45">
        <f t="shared" si="32"/>
        <v>0</v>
      </c>
      <c r="Y67" s="45">
        <f t="shared" si="33"/>
        <v>0</v>
      </c>
      <c r="Z67" s="45">
        <f t="shared" si="34"/>
        <v>0</v>
      </c>
      <c r="AA67" s="45">
        <f t="shared" si="35"/>
        <v>0</v>
      </c>
      <c r="AB67" s="45">
        <f t="shared" si="36"/>
        <v>0</v>
      </c>
      <c r="AC67" s="45">
        <f t="shared" si="37"/>
        <v>0</v>
      </c>
      <c r="AD67" s="45">
        <f t="shared" si="38"/>
        <v>0</v>
      </c>
      <c r="AE67" s="45">
        <f t="shared" si="39"/>
        <v>0</v>
      </c>
      <c r="AF67" s="45">
        <f t="shared" si="40"/>
        <v>0</v>
      </c>
      <c r="AG67" s="45">
        <f t="shared" si="41"/>
        <v>0</v>
      </c>
      <c r="AH67" s="45">
        <f t="shared" si="42"/>
        <v>0</v>
      </c>
      <c r="AI67" s="45">
        <f t="shared" si="43"/>
        <v>0</v>
      </c>
      <c r="AJ67" s="45">
        <f t="shared" si="44"/>
        <v>0</v>
      </c>
      <c r="AK67" s="45">
        <f t="shared" si="45"/>
        <v>0</v>
      </c>
      <c r="AL67" s="45">
        <f t="shared" si="46"/>
        <v>0</v>
      </c>
      <c r="AM67" s="45">
        <f t="shared" si="47"/>
        <v>0</v>
      </c>
      <c r="AN67" s="45">
        <f t="shared" si="48"/>
        <v>0</v>
      </c>
      <c r="AO67" s="45">
        <f t="shared" si="49"/>
        <v>0</v>
      </c>
      <c r="AP67" s="45">
        <f t="shared" si="50"/>
        <v>0</v>
      </c>
      <c r="AQ67" s="45">
        <f t="shared" si="51"/>
        <v>0</v>
      </c>
      <c r="AR67" s="45">
        <f t="shared" si="52"/>
        <v>0</v>
      </c>
      <c r="AS67" s="45">
        <f t="shared" si="53"/>
        <v>0</v>
      </c>
      <c r="AT67" s="45">
        <f t="shared" si="54"/>
        <v>0</v>
      </c>
      <c r="AU67" s="45">
        <f t="shared" si="55"/>
        <v>0</v>
      </c>
      <c r="AV67" s="45" t="e">
        <f>(1/(P67*12))*PI()*R67*SQRT(((P67*12)/2)^2+((Q67*12)-VLOOKUP(B67,Constants!$B$6:$E$16,4,FALSE))^2)+(2*1.5/12*1)*PI()*((Q67*12)-VLOOKUP(B67,Constants!$B$6:$E$16,4,FALSE))</f>
        <v>#DIV/0!</v>
      </c>
      <c r="AW67" s="45">
        <f t="shared" si="56"/>
        <v>0</v>
      </c>
      <c r="AX67" s="45">
        <f t="shared" si="57"/>
        <v>0</v>
      </c>
      <c r="AY67" s="45">
        <f t="shared" si="58"/>
        <v>0</v>
      </c>
      <c r="AZ67" s="45" t="e">
        <f t="shared" si="59"/>
        <v>#VALUE!</v>
      </c>
      <c r="BA67" s="45">
        <f t="shared" si="60"/>
        <v>0</v>
      </c>
      <c r="BB67" s="45">
        <f t="shared" si="61"/>
        <v>0</v>
      </c>
      <c r="BC67" s="45">
        <f t="shared" si="62"/>
        <v>0</v>
      </c>
      <c r="BD67" s="45">
        <f t="shared" si="63"/>
        <v>0</v>
      </c>
      <c r="BE67" s="45">
        <f t="shared" si="64"/>
        <v>0</v>
      </c>
      <c r="BF67" s="45" t="str">
        <f>IFERROR(IF($K68="SER OF",(-VLOOKUP($N68,Constants!$B$24:$I$60,2,FALSE)*VLOOKUP($B68,Constants!$B$6:$L$16,5)-VLOOKUP($N68,Constants!$B$24:$I$60,3,FALSE)*VLOOKUP($B68,Constants!$B$6:$L$16,6)-VLOOKUP($N68,Constants!$B$24:$I$60,4,FALSE)*VLOOKUP($B68,Constants!$B$6:$L$16,7,FALSE)-VLOOKUP($N68,Constants!$B$24:$I$60,5,FALSE)*VLOOKUP($B68,Constants!$B$6:$L$16,8,FALSE)+VLOOKUP($N68,Constants!$B$24:$I$60,6,FALSE)*VLOOKUP($B68,Constants!$B$6:$L$16,9,FALSE)+VLOOKUP($N68,Constants!$B$24:$I$60,7,FALSE)*VLOOKUP($B68,Constants!$B$6:$L$16,10,FALSE)+VLOOKUP($N68,Constants!$B$24:$I$60,8,FALSE)*VLOOKUP($B68,Constants!$B$6:$L$16,11,FALSE)),IF($K66="SER OF",(-VLOOKUP($N66,Constants!$B$24:$I$60,2,FALSE)*VLOOKUP($B66,Constants!$B$6:$L$16,5)-VLOOKUP($N66,Constants!$B$24:$I$60,3,FALSE)*VLOOKUP($B66,Constants!$B$6:$L$16,6)-VLOOKUP($N66,Constants!$B$24:$I$60,4,FALSE)*VLOOKUP($B66,Constants!$B$6:$L$16,7,FALSE)-VLOOKUP($N66,Constants!$B$24:$I$60,5,FALSE)*VLOOKUP($B66,Constants!$B$6:$L$16,8,FALSE)+VLOOKUP($N66,Constants!$B$24:$I$60,6,FALSE)*VLOOKUP($B66,Constants!$B$6:$L$16,9,FALSE)+VLOOKUP($N66,Constants!$B$24:$I$60,7,FALSE)*VLOOKUP($B66,Constants!$B$6:$L$16,10,FALSE)+VLOOKUP($N66,Constants!$B$24:$I$60,8,FALSE)*VLOOKUP($B66,Constants!$B$6:$L$16,11,FALSE)),IF(K67&lt;&gt;"SER OF",(-VLOOKUP($N67,Constants!$B$24:$I$60,2,FALSE)*VLOOKUP($B67,Constants!$B$6:$L$16,5)-VLOOKUP($N67,Constants!$B$24:$I$60,3,FALSE)*VLOOKUP($B67,Constants!$B$6:$L$16,6)-VLOOKUP($N67,Constants!$B$24:$I$60,4,FALSE)*VLOOKUP($B67,Constants!$B$6:$L$16,7,FALSE)-VLOOKUP($N67,Constants!$B$24:$I$60,5,FALSE)*VLOOKUP($B67,Constants!$B$6:$L$16,8,FALSE)+VLOOKUP($N67,Constants!$B$24:$I$60,6,FALSE)*VLOOKUP($B67,Constants!$B$6:$L$16,9,FALSE)+VLOOKUP($N67,Constants!$B$24:$I$60,7,FALSE)*VLOOKUP($B67,Constants!$B$6:$L$16,10,FALSE)+VLOOKUP($N67,Constants!$B$24:$I$60,8,FALSE)*VLOOKUP($B67,Constants!$B$6:$L$16,11,FALSE)),""))),"")</f>
        <v/>
      </c>
      <c r="BG67" s="45">
        <f t="shared" si="83"/>
        <v>0</v>
      </c>
      <c r="BH67" s="45">
        <f t="shared" si="78"/>
        <v>0</v>
      </c>
      <c r="BI67" s="45">
        <f t="shared" si="79"/>
        <v>0</v>
      </c>
      <c r="BJ67" s="45">
        <f t="shared" si="80"/>
        <v>0</v>
      </c>
      <c r="BK67" s="45">
        <f t="shared" si="81"/>
        <v>0</v>
      </c>
      <c r="BL67" s="45">
        <f t="shared" si="82"/>
        <v>0</v>
      </c>
      <c r="BM67" s="45" t="str">
        <f t="shared" si="85"/>
        <v>-</v>
      </c>
      <c r="BN67" s="45" t="str">
        <f t="shared" si="86"/>
        <v>-</v>
      </c>
      <c r="BO67" s="45" t="str">
        <f t="shared" si="87"/>
        <v>-</v>
      </c>
      <c r="BP67" s="45" t="str">
        <f t="shared" si="88"/>
        <v>-</v>
      </c>
      <c r="BQ67" s="45" t="str">
        <f t="shared" si="89"/>
        <v>-</v>
      </c>
      <c r="BR67" s="45" t="str">
        <f t="shared" si="90"/>
        <v>-</v>
      </c>
      <c r="BS67" s="45" t="str">
        <f t="shared" si="28"/>
        <v/>
      </c>
      <c r="BT67" s="105" t="str">
        <f t="shared" si="91"/>
        <v/>
      </c>
      <c r="BU67" s="63" t="s">
        <v>56</v>
      </c>
      <c r="BV67" s="67"/>
    </row>
    <row r="68" spans="1:74" hidden="1" x14ac:dyDescent="0.2">
      <c r="A68" s="86"/>
      <c r="B68" s="82"/>
      <c r="C68" s="83"/>
      <c r="D68" s="43" t="str">
        <f t="shared" si="29"/>
        <v/>
      </c>
      <c r="E68" s="68"/>
      <c r="F68" s="68"/>
      <c r="G68" s="68"/>
      <c r="H68" s="68"/>
      <c r="I68" s="68"/>
      <c r="J68" s="68"/>
      <c r="K68" s="57" t="str">
        <f t="shared" si="30"/>
        <v/>
      </c>
      <c r="L68" s="7" t="str">
        <f t="shared" ca="1" si="84"/>
        <v/>
      </c>
      <c r="M68" s="44" t="str">
        <f ca="1">IFERROR(ROUND(IF(OR(D68&lt;&gt;"",K69&lt;&gt;"SER OF",K67&lt;&gt;"SER OF"),IF(K68="SER OF",VLOOKUP($B68,Constants!$B$6:$E$16,3)*AVERAGE(L67,L69)*K67*K69,VLOOKUP($B68,Constants!$B$6:$E$16,3)*L68*K68)),0),"")</f>
        <v/>
      </c>
      <c r="N68" s="83"/>
      <c r="O68" s="69"/>
      <c r="P68" s="69"/>
      <c r="Q68" s="69"/>
      <c r="R68" s="69"/>
      <c r="S68" s="69"/>
      <c r="T68" s="69"/>
      <c r="U68" s="69"/>
      <c r="V68" s="45">
        <f t="shared" si="72"/>
        <v>0</v>
      </c>
      <c r="W68" s="45">
        <f t="shared" si="31"/>
        <v>0</v>
      </c>
      <c r="X68" s="45">
        <f t="shared" si="32"/>
        <v>0</v>
      </c>
      <c r="Y68" s="45">
        <f t="shared" si="33"/>
        <v>0</v>
      </c>
      <c r="Z68" s="45">
        <f t="shared" si="34"/>
        <v>0</v>
      </c>
      <c r="AA68" s="45">
        <f t="shared" si="35"/>
        <v>0</v>
      </c>
      <c r="AB68" s="45">
        <f t="shared" si="36"/>
        <v>0</v>
      </c>
      <c r="AC68" s="45">
        <f t="shared" si="37"/>
        <v>0</v>
      </c>
      <c r="AD68" s="45">
        <f t="shared" si="38"/>
        <v>0</v>
      </c>
      <c r="AE68" s="45">
        <f t="shared" si="39"/>
        <v>0</v>
      </c>
      <c r="AF68" s="45">
        <f t="shared" si="40"/>
        <v>0</v>
      </c>
      <c r="AG68" s="45">
        <f t="shared" si="41"/>
        <v>0</v>
      </c>
      <c r="AH68" s="45">
        <f t="shared" si="42"/>
        <v>0</v>
      </c>
      <c r="AI68" s="45">
        <f t="shared" si="43"/>
        <v>0</v>
      </c>
      <c r="AJ68" s="45">
        <f t="shared" si="44"/>
        <v>0</v>
      </c>
      <c r="AK68" s="45">
        <f t="shared" si="45"/>
        <v>0</v>
      </c>
      <c r="AL68" s="45">
        <f t="shared" si="46"/>
        <v>0</v>
      </c>
      <c r="AM68" s="45">
        <f t="shared" si="47"/>
        <v>0</v>
      </c>
      <c r="AN68" s="45">
        <f t="shared" si="48"/>
        <v>0</v>
      </c>
      <c r="AO68" s="45">
        <f t="shared" si="49"/>
        <v>0</v>
      </c>
      <c r="AP68" s="45">
        <f t="shared" si="50"/>
        <v>0</v>
      </c>
      <c r="AQ68" s="45">
        <f t="shared" si="51"/>
        <v>0</v>
      </c>
      <c r="AR68" s="45">
        <f t="shared" si="52"/>
        <v>0</v>
      </c>
      <c r="AS68" s="45">
        <f t="shared" si="53"/>
        <v>0</v>
      </c>
      <c r="AT68" s="45">
        <f t="shared" si="54"/>
        <v>0</v>
      </c>
      <c r="AU68" s="45">
        <f t="shared" si="55"/>
        <v>0</v>
      </c>
      <c r="AV68" s="45" t="e">
        <f>(1/(P68*12))*PI()*R68*SQRT(((P68*12)/2)^2+((Q68*12)-VLOOKUP(B68,Constants!$B$6:$E$16,4,FALSE))^2)+(2*1.5/12*1)*PI()*((Q68*12)-VLOOKUP(B68,Constants!$B$6:$E$16,4,FALSE))</f>
        <v>#DIV/0!</v>
      </c>
      <c r="AW68" s="45">
        <f t="shared" si="56"/>
        <v>0</v>
      </c>
      <c r="AX68" s="45">
        <f t="shared" si="57"/>
        <v>0</v>
      </c>
      <c r="AY68" s="45">
        <f t="shared" si="58"/>
        <v>0</v>
      </c>
      <c r="AZ68" s="45" t="e">
        <f t="shared" si="59"/>
        <v>#VALUE!</v>
      </c>
      <c r="BA68" s="45">
        <f t="shared" si="60"/>
        <v>0</v>
      </c>
      <c r="BB68" s="45">
        <f t="shared" si="61"/>
        <v>0</v>
      </c>
      <c r="BC68" s="45">
        <f t="shared" si="62"/>
        <v>0</v>
      </c>
      <c r="BD68" s="45">
        <f t="shared" si="63"/>
        <v>0</v>
      </c>
      <c r="BE68" s="45">
        <f t="shared" si="64"/>
        <v>0</v>
      </c>
      <c r="BF68" s="45" t="str">
        <f>IFERROR(IF($K69="SER OF",(-VLOOKUP($N69,Constants!$B$24:$I$60,2,FALSE)*VLOOKUP($B69,Constants!$B$6:$L$16,5)-VLOOKUP($N69,Constants!$B$24:$I$60,3,FALSE)*VLOOKUP($B69,Constants!$B$6:$L$16,6)-VLOOKUP($N69,Constants!$B$24:$I$60,4,FALSE)*VLOOKUP($B69,Constants!$B$6:$L$16,7,FALSE)-VLOOKUP($N69,Constants!$B$24:$I$60,5,FALSE)*VLOOKUP($B69,Constants!$B$6:$L$16,8,FALSE)+VLOOKUP($N69,Constants!$B$24:$I$60,6,FALSE)*VLOOKUP($B69,Constants!$B$6:$L$16,9,FALSE)+VLOOKUP($N69,Constants!$B$24:$I$60,7,FALSE)*VLOOKUP($B69,Constants!$B$6:$L$16,10,FALSE)+VLOOKUP($N69,Constants!$B$24:$I$60,8,FALSE)*VLOOKUP($B69,Constants!$B$6:$L$16,11,FALSE)),IF($K67="SER OF",(-VLOOKUP($N67,Constants!$B$24:$I$60,2,FALSE)*VLOOKUP($B67,Constants!$B$6:$L$16,5)-VLOOKUP($N67,Constants!$B$24:$I$60,3,FALSE)*VLOOKUP($B67,Constants!$B$6:$L$16,6)-VLOOKUP($N67,Constants!$B$24:$I$60,4,FALSE)*VLOOKUP($B67,Constants!$B$6:$L$16,7,FALSE)-VLOOKUP($N67,Constants!$B$24:$I$60,5,FALSE)*VLOOKUP($B67,Constants!$B$6:$L$16,8,FALSE)+VLOOKUP($N67,Constants!$B$24:$I$60,6,FALSE)*VLOOKUP($B67,Constants!$B$6:$L$16,9,FALSE)+VLOOKUP($N67,Constants!$B$24:$I$60,7,FALSE)*VLOOKUP($B67,Constants!$B$6:$L$16,10,FALSE)+VLOOKUP($N67,Constants!$B$24:$I$60,8,FALSE)*VLOOKUP($B67,Constants!$B$6:$L$16,11,FALSE)),IF(K68&lt;&gt;"SER OF",(-VLOOKUP($N68,Constants!$B$24:$I$60,2,FALSE)*VLOOKUP($B68,Constants!$B$6:$L$16,5)-VLOOKUP($N68,Constants!$B$24:$I$60,3,FALSE)*VLOOKUP($B68,Constants!$B$6:$L$16,6)-VLOOKUP($N68,Constants!$B$24:$I$60,4,FALSE)*VLOOKUP($B68,Constants!$B$6:$L$16,7,FALSE)-VLOOKUP($N68,Constants!$B$24:$I$60,5,FALSE)*VLOOKUP($B68,Constants!$B$6:$L$16,8,FALSE)+VLOOKUP($N68,Constants!$B$24:$I$60,6,FALSE)*VLOOKUP($B68,Constants!$B$6:$L$16,9,FALSE)+VLOOKUP($N68,Constants!$B$24:$I$60,7,FALSE)*VLOOKUP($B68,Constants!$B$6:$L$16,10,FALSE)+VLOOKUP($N68,Constants!$B$24:$I$60,8,FALSE)*VLOOKUP($B68,Constants!$B$6:$L$16,11,FALSE)),""))),"")</f>
        <v/>
      </c>
      <c r="BG68" s="45">
        <f t="shared" si="83"/>
        <v>0</v>
      </c>
      <c r="BH68" s="45">
        <f t="shared" si="78"/>
        <v>0</v>
      </c>
      <c r="BI68" s="45">
        <f t="shared" si="79"/>
        <v>0</v>
      </c>
      <c r="BJ68" s="45">
        <f t="shared" si="80"/>
        <v>0</v>
      </c>
      <c r="BK68" s="45">
        <f t="shared" si="81"/>
        <v>0</v>
      </c>
      <c r="BL68" s="45">
        <f t="shared" si="82"/>
        <v>0</v>
      </c>
      <c r="BM68" s="45" t="str">
        <f t="shared" si="85"/>
        <v>-</v>
      </c>
      <c r="BN68" s="45" t="str">
        <f t="shared" si="86"/>
        <v>-</v>
      </c>
      <c r="BO68" s="45" t="str">
        <f t="shared" si="87"/>
        <v>-</v>
      </c>
      <c r="BP68" s="45" t="str">
        <f t="shared" si="88"/>
        <v>-</v>
      </c>
      <c r="BQ68" s="45" t="str">
        <f t="shared" si="89"/>
        <v>-</v>
      </c>
      <c r="BR68" s="45" t="str">
        <f t="shared" si="90"/>
        <v>-</v>
      </c>
      <c r="BS68" s="45" t="str">
        <f t="shared" si="28"/>
        <v/>
      </c>
      <c r="BT68" s="105" t="str">
        <f t="shared" si="91"/>
        <v/>
      </c>
      <c r="BU68" s="63" t="s">
        <v>56</v>
      </c>
      <c r="BV68" s="67"/>
    </row>
    <row r="69" spans="1:74" hidden="1" x14ac:dyDescent="0.2">
      <c r="A69" s="86"/>
      <c r="B69" s="82"/>
      <c r="C69" s="83"/>
      <c r="D69" s="43" t="str">
        <f t="shared" si="29"/>
        <v/>
      </c>
      <c r="E69" s="68"/>
      <c r="F69" s="68"/>
      <c r="G69" s="68"/>
      <c r="H69" s="68"/>
      <c r="I69" s="68"/>
      <c r="J69" s="68"/>
      <c r="K69" s="57" t="str">
        <f t="shared" si="30"/>
        <v/>
      </c>
      <c r="L69" s="7" t="str">
        <f t="shared" ca="1" si="84"/>
        <v/>
      </c>
      <c r="M69" s="44" t="str">
        <f ca="1">IFERROR(ROUND(IF(OR(D69&lt;&gt;"",K70&lt;&gt;"SER OF",K68&lt;&gt;"SER OF"),IF(K69="SER OF",VLOOKUP($B69,Constants!$B$6:$E$16,3)*AVERAGE(L68,L70)*K68*K70,VLOOKUP($B69,Constants!$B$6:$E$16,3)*L69*K69)),0),"")</f>
        <v/>
      </c>
      <c r="N69" s="83"/>
      <c r="O69" s="69"/>
      <c r="P69" s="69"/>
      <c r="Q69" s="69"/>
      <c r="R69" s="69"/>
      <c r="S69" s="69"/>
      <c r="T69" s="69"/>
      <c r="U69" s="69"/>
      <c r="V69" s="45">
        <f t="shared" si="72"/>
        <v>0</v>
      </c>
      <c r="W69" s="45">
        <f t="shared" si="31"/>
        <v>0</v>
      </c>
      <c r="X69" s="45">
        <f t="shared" si="32"/>
        <v>0</v>
      </c>
      <c r="Y69" s="45">
        <f t="shared" si="33"/>
        <v>0</v>
      </c>
      <c r="Z69" s="45">
        <f t="shared" si="34"/>
        <v>0</v>
      </c>
      <c r="AA69" s="45">
        <f t="shared" si="35"/>
        <v>0</v>
      </c>
      <c r="AB69" s="45">
        <f t="shared" si="36"/>
        <v>0</v>
      </c>
      <c r="AC69" s="45">
        <f t="shared" si="37"/>
        <v>0</v>
      </c>
      <c r="AD69" s="45">
        <f t="shared" si="38"/>
        <v>0</v>
      </c>
      <c r="AE69" s="45">
        <f t="shared" si="39"/>
        <v>0</v>
      </c>
      <c r="AF69" s="45">
        <f t="shared" si="40"/>
        <v>0</v>
      </c>
      <c r="AG69" s="45">
        <f t="shared" si="41"/>
        <v>0</v>
      </c>
      <c r="AH69" s="45">
        <f t="shared" si="42"/>
        <v>0</v>
      </c>
      <c r="AI69" s="45">
        <f t="shared" si="43"/>
        <v>0</v>
      </c>
      <c r="AJ69" s="45">
        <f t="shared" si="44"/>
        <v>0</v>
      </c>
      <c r="AK69" s="45">
        <f t="shared" si="45"/>
        <v>0</v>
      </c>
      <c r="AL69" s="45">
        <f t="shared" si="46"/>
        <v>0</v>
      </c>
      <c r="AM69" s="45">
        <f t="shared" si="47"/>
        <v>0</v>
      </c>
      <c r="AN69" s="45">
        <f t="shared" si="48"/>
        <v>0</v>
      </c>
      <c r="AO69" s="45">
        <f t="shared" si="49"/>
        <v>0</v>
      </c>
      <c r="AP69" s="45">
        <f t="shared" si="50"/>
        <v>0</v>
      </c>
      <c r="AQ69" s="45">
        <f t="shared" si="51"/>
        <v>0</v>
      </c>
      <c r="AR69" s="45">
        <f t="shared" si="52"/>
        <v>0</v>
      </c>
      <c r="AS69" s="45">
        <f t="shared" si="53"/>
        <v>0</v>
      </c>
      <c r="AT69" s="45">
        <f t="shared" si="54"/>
        <v>0</v>
      </c>
      <c r="AU69" s="45">
        <f t="shared" si="55"/>
        <v>0</v>
      </c>
      <c r="AV69" s="45" t="e">
        <f>(1/(P69*12))*PI()*R69*SQRT(((P69*12)/2)^2+((Q69*12)-VLOOKUP(B69,Constants!$B$6:$E$16,4,FALSE))^2)+(2*1.5/12*1)*PI()*((Q69*12)-VLOOKUP(B69,Constants!$B$6:$E$16,4,FALSE))</f>
        <v>#DIV/0!</v>
      </c>
      <c r="AW69" s="45">
        <f t="shared" si="56"/>
        <v>0</v>
      </c>
      <c r="AX69" s="45">
        <f t="shared" si="57"/>
        <v>0</v>
      </c>
      <c r="AY69" s="45">
        <f t="shared" si="58"/>
        <v>0</v>
      </c>
      <c r="AZ69" s="45" t="e">
        <f t="shared" si="59"/>
        <v>#VALUE!</v>
      </c>
      <c r="BA69" s="45">
        <f t="shared" si="60"/>
        <v>0</v>
      </c>
      <c r="BB69" s="45">
        <f t="shared" si="61"/>
        <v>0</v>
      </c>
      <c r="BC69" s="45">
        <f t="shared" si="62"/>
        <v>0</v>
      </c>
      <c r="BD69" s="45">
        <f t="shared" si="63"/>
        <v>0</v>
      </c>
      <c r="BE69" s="45">
        <f t="shared" si="64"/>
        <v>0</v>
      </c>
      <c r="BF69" s="45" t="str">
        <f>IFERROR(IF($K70="SER OF",(-VLOOKUP($N70,Constants!$B$24:$I$60,2,FALSE)*VLOOKUP($B70,Constants!$B$6:$L$16,5)-VLOOKUP($N70,Constants!$B$24:$I$60,3,FALSE)*VLOOKUP($B70,Constants!$B$6:$L$16,6)-VLOOKUP($N70,Constants!$B$24:$I$60,4,FALSE)*VLOOKUP($B70,Constants!$B$6:$L$16,7,FALSE)-VLOOKUP($N70,Constants!$B$24:$I$60,5,FALSE)*VLOOKUP($B70,Constants!$B$6:$L$16,8,FALSE)+VLOOKUP($N70,Constants!$B$24:$I$60,6,FALSE)*VLOOKUP($B70,Constants!$B$6:$L$16,9,FALSE)+VLOOKUP($N70,Constants!$B$24:$I$60,7,FALSE)*VLOOKUP($B70,Constants!$B$6:$L$16,10,FALSE)+VLOOKUP($N70,Constants!$B$24:$I$60,8,FALSE)*VLOOKUP($B70,Constants!$B$6:$L$16,11,FALSE)),IF($K68="SER OF",(-VLOOKUP($N68,Constants!$B$24:$I$60,2,FALSE)*VLOOKUP($B68,Constants!$B$6:$L$16,5)-VLOOKUP($N68,Constants!$B$24:$I$60,3,FALSE)*VLOOKUP($B68,Constants!$B$6:$L$16,6)-VLOOKUP($N68,Constants!$B$24:$I$60,4,FALSE)*VLOOKUP($B68,Constants!$B$6:$L$16,7,FALSE)-VLOOKUP($N68,Constants!$B$24:$I$60,5,FALSE)*VLOOKUP($B68,Constants!$B$6:$L$16,8,FALSE)+VLOOKUP($N68,Constants!$B$24:$I$60,6,FALSE)*VLOOKUP($B68,Constants!$B$6:$L$16,9,FALSE)+VLOOKUP($N68,Constants!$B$24:$I$60,7,FALSE)*VLOOKUP($B68,Constants!$B$6:$L$16,10,FALSE)+VLOOKUP($N68,Constants!$B$24:$I$60,8,FALSE)*VLOOKUP($B68,Constants!$B$6:$L$16,11,FALSE)),IF(K69&lt;&gt;"SER OF",(-VLOOKUP($N69,Constants!$B$24:$I$60,2,FALSE)*VLOOKUP($B69,Constants!$B$6:$L$16,5)-VLOOKUP($N69,Constants!$B$24:$I$60,3,FALSE)*VLOOKUP($B69,Constants!$B$6:$L$16,6)-VLOOKUP($N69,Constants!$B$24:$I$60,4,FALSE)*VLOOKUP($B69,Constants!$B$6:$L$16,7,FALSE)-VLOOKUP($N69,Constants!$B$24:$I$60,5,FALSE)*VLOOKUP($B69,Constants!$B$6:$L$16,8,FALSE)+VLOOKUP($N69,Constants!$B$24:$I$60,6,FALSE)*VLOOKUP($B69,Constants!$B$6:$L$16,9,FALSE)+VLOOKUP($N69,Constants!$B$24:$I$60,7,FALSE)*VLOOKUP($B69,Constants!$B$6:$L$16,10,FALSE)+VLOOKUP($N69,Constants!$B$24:$I$60,8,FALSE)*VLOOKUP($B69,Constants!$B$6:$L$16,11,FALSE)),""))),"")</f>
        <v/>
      </c>
      <c r="BG69" s="45">
        <f t="shared" si="83"/>
        <v>0</v>
      </c>
      <c r="BH69" s="45">
        <f t="shared" si="78"/>
        <v>0</v>
      </c>
      <c r="BI69" s="45">
        <f t="shared" si="79"/>
        <v>0</v>
      </c>
      <c r="BJ69" s="45">
        <f t="shared" si="80"/>
        <v>0</v>
      </c>
      <c r="BK69" s="45">
        <f t="shared" si="81"/>
        <v>0</v>
      </c>
      <c r="BL69" s="45">
        <f t="shared" si="82"/>
        <v>0</v>
      </c>
      <c r="BM69" s="45" t="str">
        <f t="shared" si="85"/>
        <v>-</v>
      </c>
      <c r="BN69" s="45" t="str">
        <f t="shared" si="86"/>
        <v>-</v>
      </c>
      <c r="BO69" s="45" t="str">
        <f t="shared" si="87"/>
        <v>-</v>
      </c>
      <c r="BP69" s="45" t="str">
        <f t="shared" si="88"/>
        <v>-</v>
      </c>
      <c r="BQ69" s="45" t="str">
        <f t="shared" si="89"/>
        <v>-</v>
      </c>
      <c r="BR69" s="45" t="str">
        <f t="shared" si="90"/>
        <v>-</v>
      </c>
      <c r="BS69" s="45" t="str">
        <f t="shared" si="28"/>
        <v/>
      </c>
      <c r="BT69" s="105" t="str">
        <f t="shared" si="91"/>
        <v/>
      </c>
      <c r="BU69" s="63" t="s">
        <v>56</v>
      </c>
      <c r="BV69" s="67"/>
    </row>
    <row r="70" spans="1:74" hidden="1" x14ac:dyDescent="0.2">
      <c r="A70" s="86"/>
      <c r="B70" s="82"/>
      <c r="C70" s="83"/>
      <c r="D70" s="43" t="str">
        <f t="shared" si="29"/>
        <v/>
      </c>
      <c r="E70" s="68"/>
      <c r="F70" s="68"/>
      <c r="G70" s="68"/>
      <c r="H70" s="68"/>
      <c r="I70" s="68"/>
      <c r="J70" s="68"/>
      <c r="K70" s="57" t="str">
        <f t="shared" si="30"/>
        <v/>
      </c>
      <c r="L70" s="7" t="str">
        <f t="shared" ref="L70:L102" ca="1" si="92">IF(AND($N70="STR",$K70&lt;&gt;"SER OF"),$O70,IF($K70="SER OF","TO",IF(OR(AND($N69="STR",$K69="SER OF"),AND($N71="STR",$K71="SER OF")),O70,IF(SUM(P70:U70)=0,"",IF($K71="SER OF",CEILING(BF70/12+OFFSET(V70,0,N71-1),1/12),IF($K69="SER OF",CEILING(BF70/12+OFFSET(V70,0,N69-1),1/12),CEILING(BF70/12+OFFSET(V70,0,N70-1),1/12)))))))</f>
        <v/>
      </c>
      <c r="M70" s="44" t="str">
        <f ca="1">IFERROR(ROUND(IF(OR(D70&lt;&gt;"",K71&lt;&gt;"SER OF",K69&lt;&gt;"SER OF"),IF(K70="SER OF",VLOOKUP($B70,Constants!$B$6:$E$16,3)*AVERAGE(L69,L71)*K69*K71,VLOOKUP($B70,Constants!$B$6:$E$16,3)*L70*K70)),0),"")</f>
        <v/>
      </c>
      <c r="N70" s="83"/>
      <c r="O70" s="69"/>
      <c r="P70" s="69"/>
      <c r="Q70" s="69"/>
      <c r="R70" s="69"/>
      <c r="S70" s="69"/>
      <c r="T70" s="69"/>
      <c r="U70" s="69"/>
      <c r="V70" s="45">
        <f t="shared" si="72"/>
        <v>0</v>
      </c>
      <c r="W70" s="45">
        <f t="shared" si="31"/>
        <v>0</v>
      </c>
      <c r="X70" s="45">
        <f t="shared" si="32"/>
        <v>0</v>
      </c>
      <c r="Y70" s="45">
        <f t="shared" si="33"/>
        <v>0</v>
      </c>
      <c r="Z70" s="45">
        <f t="shared" si="34"/>
        <v>0</v>
      </c>
      <c r="AA70" s="45">
        <f t="shared" si="35"/>
        <v>0</v>
      </c>
      <c r="AB70" s="45">
        <f t="shared" si="36"/>
        <v>0</v>
      </c>
      <c r="AC70" s="45">
        <f t="shared" si="37"/>
        <v>0</v>
      </c>
      <c r="AD70" s="45">
        <f t="shared" si="38"/>
        <v>0</v>
      </c>
      <c r="AE70" s="45">
        <f t="shared" si="39"/>
        <v>0</v>
      </c>
      <c r="AF70" s="45">
        <f t="shared" si="40"/>
        <v>0</v>
      </c>
      <c r="AG70" s="45">
        <f t="shared" si="41"/>
        <v>0</v>
      </c>
      <c r="AH70" s="45">
        <f t="shared" si="42"/>
        <v>0</v>
      </c>
      <c r="AI70" s="45">
        <f t="shared" si="43"/>
        <v>0</v>
      </c>
      <c r="AJ70" s="45">
        <f t="shared" si="44"/>
        <v>0</v>
      </c>
      <c r="AK70" s="45">
        <f t="shared" si="45"/>
        <v>0</v>
      </c>
      <c r="AL70" s="45">
        <f t="shared" si="46"/>
        <v>0</v>
      </c>
      <c r="AM70" s="45">
        <f t="shared" si="47"/>
        <v>0</v>
      </c>
      <c r="AN70" s="45">
        <f t="shared" si="48"/>
        <v>0</v>
      </c>
      <c r="AO70" s="45">
        <f t="shared" si="49"/>
        <v>0</v>
      </c>
      <c r="AP70" s="45">
        <f t="shared" si="50"/>
        <v>0</v>
      </c>
      <c r="AQ70" s="45">
        <f t="shared" si="51"/>
        <v>0</v>
      </c>
      <c r="AR70" s="45">
        <f t="shared" si="52"/>
        <v>0</v>
      </c>
      <c r="AS70" s="45">
        <f t="shared" si="53"/>
        <v>0</v>
      </c>
      <c r="AT70" s="45">
        <f t="shared" si="54"/>
        <v>0</v>
      </c>
      <c r="AU70" s="45">
        <f t="shared" si="55"/>
        <v>0</v>
      </c>
      <c r="AV70" s="45" t="e">
        <f>(1/(P70*12))*PI()*R70*SQRT(((P70*12)/2)^2+((Q70*12)-VLOOKUP(B70,Constants!$B$6:$E$16,4,FALSE))^2)+(2*1.5/12*1)*PI()*((Q70*12)-VLOOKUP(B70,Constants!$B$6:$E$16,4,FALSE))</f>
        <v>#DIV/0!</v>
      </c>
      <c r="AW70" s="45">
        <f t="shared" si="56"/>
        <v>0</v>
      </c>
      <c r="AX70" s="45">
        <f t="shared" si="57"/>
        <v>0</v>
      </c>
      <c r="AY70" s="45">
        <f t="shared" si="58"/>
        <v>0</v>
      </c>
      <c r="AZ70" s="45" t="e">
        <f t="shared" si="59"/>
        <v>#VALUE!</v>
      </c>
      <c r="BA70" s="45">
        <f t="shared" si="60"/>
        <v>0</v>
      </c>
      <c r="BB70" s="45">
        <f t="shared" si="61"/>
        <v>0</v>
      </c>
      <c r="BC70" s="45">
        <f t="shared" si="62"/>
        <v>0</v>
      </c>
      <c r="BD70" s="45">
        <f t="shared" si="63"/>
        <v>0</v>
      </c>
      <c r="BE70" s="45">
        <f t="shared" si="64"/>
        <v>0</v>
      </c>
      <c r="BF70" s="45" t="str">
        <f>IFERROR(IF($K71="SER OF",(-VLOOKUP($N71,Constants!$B$24:$I$60,2,FALSE)*VLOOKUP($B71,Constants!$B$6:$L$16,5)-VLOOKUP($N71,Constants!$B$24:$I$60,3,FALSE)*VLOOKUP($B71,Constants!$B$6:$L$16,6)-VLOOKUP($N71,Constants!$B$24:$I$60,4,FALSE)*VLOOKUP($B71,Constants!$B$6:$L$16,7,FALSE)-VLOOKUP($N71,Constants!$B$24:$I$60,5,FALSE)*VLOOKUP($B71,Constants!$B$6:$L$16,8,FALSE)+VLOOKUP($N71,Constants!$B$24:$I$60,6,FALSE)*VLOOKUP($B71,Constants!$B$6:$L$16,9,FALSE)+VLOOKUP($N71,Constants!$B$24:$I$60,7,FALSE)*VLOOKUP($B71,Constants!$B$6:$L$16,10,FALSE)+VLOOKUP($N71,Constants!$B$24:$I$60,8,FALSE)*VLOOKUP($B71,Constants!$B$6:$L$16,11,FALSE)),IF($K69="SER OF",(-VLOOKUP($N69,Constants!$B$24:$I$60,2,FALSE)*VLOOKUP($B69,Constants!$B$6:$L$16,5)-VLOOKUP($N69,Constants!$B$24:$I$60,3,FALSE)*VLOOKUP($B69,Constants!$B$6:$L$16,6)-VLOOKUP($N69,Constants!$B$24:$I$60,4,FALSE)*VLOOKUP($B69,Constants!$B$6:$L$16,7,FALSE)-VLOOKUP($N69,Constants!$B$24:$I$60,5,FALSE)*VLOOKUP($B69,Constants!$B$6:$L$16,8,FALSE)+VLOOKUP($N69,Constants!$B$24:$I$60,6,FALSE)*VLOOKUP($B69,Constants!$B$6:$L$16,9,FALSE)+VLOOKUP($N69,Constants!$B$24:$I$60,7,FALSE)*VLOOKUP($B69,Constants!$B$6:$L$16,10,FALSE)+VLOOKUP($N69,Constants!$B$24:$I$60,8,FALSE)*VLOOKUP($B69,Constants!$B$6:$L$16,11,FALSE)),IF(K70&lt;&gt;"SER OF",(-VLOOKUP($N70,Constants!$B$24:$I$60,2,FALSE)*VLOOKUP($B70,Constants!$B$6:$L$16,5)-VLOOKUP($N70,Constants!$B$24:$I$60,3,FALSE)*VLOOKUP($B70,Constants!$B$6:$L$16,6)-VLOOKUP($N70,Constants!$B$24:$I$60,4,FALSE)*VLOOKUP($B70,Constants!$B$6:$L$16,7,FALSE)-VLOOKUP($N70,Constants!$B$24:$I$60,5,FALSE)*VLOOKUP($B70,Constants!$B$6:$L$16,8,FALSE)+VLOOKUP($N70,Constants!$B$24:$I$60,6,FALSE)*VLOOKUP($B70,Constants!$B$6:$L$16,9,FALSE)+VLOOKUP($N70,Constants!$B$24:$I$60,7,FALSE)*VLOOKUP($B70,Constants!$B$6:$L$16,10,FALSE)+VLOOKUP($N70,Constants!$B$24:$I$60,8,FALSE)*VLOOKUP($B70,Constants!$B$6:$L$16,11,FALSE)),""))),"")</f>
        <v/>
      </c>
      <c r="BG70" s="45">
        <f t="shared" si="83"/>
        <v>0</v>
      </c>
      <c r="BH70" s="45">
        <f t="shared" si="78"/>
        <v>0</v>
      </c>
      <c r="BI70" s="45">
        <f t="shared" si="79"/>
        <v>0</v>
      </c>
      <c r="BJ70" s="45">
        <f t="shared" si="80"/>
        <v>0</v>
      </c>
      <c r="BK70" s="45">
        <f t="shared" si="81"/>
        <v>0</v>
      </c>
      <c r="BL70" s="45">
        <f t="shared" si="82"/>
        <v>0</v>
      </c>
      <c r="BM70" s="45" t="str">
        <f t="shared" si="85"/>
        <v>-</v>
      </c>
      <c r="BN70" s="45" t="str">
        <f t="shared" si="86"/>
        <v>-</v>
      </c>
      <c r="BO70" s="45" t="str">
        <f t="shared" si="87"/>
        <v>-</v>
      </c>
      <c r="BP70" s="45" t="str">
        <f t="shared" si="88"/>
        <v>-</v>
      </c>
      <c r="BQ70" s="45" t="str">
        <f t="shared" si="89"/>
        <v>-</v>
      </c>
      <c r="BR70" s="45" t="str">
        <f t="shared" si="90"/>
        <v>-</v>
      </c>
      <c r="BS70" s="45" t="str">
        <f t="shared" ref="BS70:BS103" si="93">IF(O70="TO","INCR = ",IF(K71="SER OF",IF(COUNT(BM71:BR71)=1," ",IF(COUNT(BM71:BR71)=2,INDEX($BG$4:$BL$4,MATCH(SMALL(BM71:BR71,1),$BG$3:$BL$3,0))&amp;" = ",IF(COUNT(BM71:BR71)=3,INDEX($BG$4:$BL$4,MATCH(SMALL(BM71:BR71,1),$BG$3:$BL$3,0))&amp;" = "," "))),IF(K70="SER OF",IF(COUNT(BM70:BR70)=1,INDEX($BG$4:$BL$4,MATCH(SMALL(BM70:BR70,1),$BG$3:$BL$3,0))&amp;" = ",IF(COUNT(BM70:BR70)=2,INDEX($BG$4:$BL$4,MATCH(SMALL(BM70:BR70,2),$BG$3:$BL$3,0))&amp;" = ",IF(COUNT(BM70:BR70)=3,INDEX($BG$4:$BL$4,MATCH(SMALL(BM70:BR70,2),$BG$3:$BL$3,0))&amp;" = "," "))),IF(K69="SER OF",IF(COUNT(BW69:CB69)=1,"",IF(COUNT(BW69:CB69)=2,"",IF(COUNT(BW69:CB69)=3,INDEX($BG$4:$BL$4,MATCH(SMALL(BW69:CB69,3),$BG$3:$BL$3,0))&amp;" = "," "))),""))))</f>
        <v/>
      </c>
      <c r="BT70" s="105" t="str">
        <f t="shared" si="91"/>
        <v/>
      </c>
      <c r="BU70" s="63" t="s">
        <v>56</v>
      </c>
      <c r="BV70" s="67"/>
    </row>
    <row r="71" spans="1:74" hidden="1" x14ac:dyDescent="0.2">
      <c r="A71" s="86"/>
      <c r="B71" s="82"/>
      <c r="C71" s="83"/>
      <c r="D71" s="43" t="str">
        <f t="shared" ref="D71:D102" si="94">IF(A71="","",IF(C71&lt;10,A71&amp;B71&amp;0&amp;C71,A71&amp;B71&amp;C71))</f>
        <v/>
      </c>
      <c r="E71" s="68"/>
      <c r="F71" s="68"/>
      <c r="G71" s="68"/>
      <c r="H71" s="68"/>
      <c r="I71" s="68"/>
      <c r="J71" s="68"/>
      <c r="K71" s="57" t="str">
        <f t="shared" ref="K71:K102" si="95">IF(AND(A71="",COUNTIF(E70:J72,"SER OF")=0),"",IF(COUNTIF(E70:J70,"SER OF")&gt;=1,MAX(E71:J71),IF(COUNTIF(E71:J71,"SER OF")&gt;=1,"SER OF",SUM(E71:J71))))</f>
        <v/>
      </c>
      <c r="L71" s="7" t="str">
        <f t="shared" ca="1" si="92"/>
        <v/>
      </c>
      <c r="M71" s="44" t="str">
        <f ca="1">IFERROR(ROUND(IF(OR(D71&lt;&gt;"",K72&lt;&gt;"SER OF",K70&lt;&gt;"SER OF"),IF(K71="SER OF",VLOOKUP($B71,Constants!$B$6:$E$16,3)*AVERAGE(L70,L72)*K70*K72,VLOOKUP($B71,Constants!$B$6:$E$16,3)*L71*K71)),0),"")</f>
        <v/>
      </c>
      <c r="N71" s="83"/>
      <c r="O71" s="69"/>
      <c r="P71" s="69"/>
      <c r="Q71" s="69"/>
      <c r="R71" s="69"/>
      <c r="S71" s="69"/>
      <c r="T71" s="69"/>
      <c r="U71" s="69"/>
      <c r="V71" s="45">
        <f t="shared" ref="V71:V102" si="96">P71+Q71</f>
        <v>0</v>
      </c>
      <c r="W71" s="45">
        <f t="shared" ref="W71:W102" si="97">P71+Q71+R71</f>
        <v>0</v>
      </c>
      <c r="X71" s="45">
        <f t="shared" ref="X71:X102" si="98">P71*2+Q71*2</f>
        <v>0</v>
      </c>
      <c r="Y71" s="45">
        <f t="shared" ref="Y71:Y102" si="99">P71+2*Q71</f>
        <v>0</v>
      </c>
      <c r="Z71" s="45">
        <f t="shared" ref="Z71:Z102" si="100">P71+2*Q71+2*R71</f>
        <v>0</v>
      </c>
      <c r="AA71" s="45">
        <f t="shared" ref="AA71:AA102" si="101">P71+2*Q71+2*R71</f>
        <v>0</v>
      </c>
      <c r="AB71" s="45">
        <f t="shared" ref="AB71:AB102" si="102">P71+Q71+R71+S71</f>
        <v>0</v>
      </c>
      <c r="AC71" s="45">
        <f t="shared" ref="AC71:AC102" si="103">P71+Q71+R71</f>
        <v>0</v>
      </c>
      <c r="AD71" s="45">
        <f t="shared" ref="AD71:AD102" si="104">SQRT(P71^2+Q71^2)+R71+S71</f>
        <v>0</v>
      </c>
      <c r="AE71" s="45">
        <f t="shared" ref="AE71:AE102" si="105">SQRT(P71^2+Q71^2)+R71+S71</f>
        <v>0</v>
      </c>
      <c r="AF71" s="45">
        <f t="shared" ref="AF71:AF102" si="106">SQRT(P71^2+Q71^2)+R71</f>
        <v>0</v>
      </c>
      <c r="AG71" s="45">
        <f t="shared" ref="AG71:AG102" si="107">SQRT(P71^2+Q71^2)+R71+S71+T71</f>
        <v>0</v>
      </c>
      <c r="AH71" s="45">
        <f t="shared" ref="AH71:AH102" si="108">P71+SQRT(Q71^2+R71^2)+S71</f>
        <v>0</v>
      </c>
      <c r="AI71" s="45">
        <f t="shared" ref="AI71:AI102" si="109">P71+Q71+SQRT(R71^2+S71^2)+T71</f>
        <v>0</v>
      </c>
      <c r="AJ71" s="45">
        <f t="shared" ref="AJ71:AJ102" si="110">2*P71+2*Q71+T71+2*SQRT(R71^2+S71^2)</f>
        <v>0</v>
      </c>
      <c r="AK71" s="45">
        <f t="shared" ref="AK71:AK102" si="111">P71</f>
        <v>0</v>
      </c>
      <c r="AL71" s="45">
        <f t="shared" ref="AL71:AL102" si="112">P71</f>
        <v>0</v>
      </c>
      <c r="AM71" s="45">
        <f t="shared" ref="AM71:AM102" si="113">P71+SQRT(Q71^2+R71^2)</f>
        <v>0</v>
      </c>
      <c r="AN71" s="45">
        <f t="shared" ref="AN71:AN102" si="114">P71+SQRT(Q71^2+R71^2)</f>
        <v>0</v>
      </c>
      <c r="AO71" s="45">
        <f t="shared" ref="AO71:AO102" si="115">SQRT(P71^2+Q71^2)+R71+SQRT(S71^2+T71^2)</f>
        <v>0</v>
      </c>
      <c r="AP71" s="45">
        <f t="shared" ref="AP71:AP102" si="116">P71+R71*2+2*SQRT(Q71^2+S71^2)</f>
        <v>0</v>
      </c>
      <c r="AQ71" s="45">
        <f t="shared" ref="AQ71:AQ102" si="117">R71+PI()*U71+P71+Q71/COS(ATAN(1/9.25))</f>
        <v>0</v>
      </c>
      <c r="AR71" s="45">
        <f t="shared" ref="AR71:AR102" si="118">R71+PI()*U71+P71+Q71/COS(ATAN(1/5.25))</f>
        <v>0</v>
      </c>
      <c r="AS71" s="45">
        <f t="shared" ref="AS71:AS102" si="119">Q71*2+PI()*P71/2</f>
        <v>0</v>
      </c>
      <c r="AT71" s="45">
        <f t="shared" ref="AT71:AT102" si="120">P71+SQRT(Q71^2+S71^2)+SQRT(R71^2+T71^2)</f>
        <v>0</v>
      </c>
      <c r="AU71" s="45">
        <f t="shared" ref="AU71:AU102" si="121">P71+Q71+S71*3+SQRT(P71^2+(S71+T71-Q71)^2)+SQRT(P71^2+(R71+Q71-S71)^2)</f>
        <v>0</v>
      </c>
      <c r="AV71" s="45" t="e">
        <f>(1/(P71*12))*PI()*R71*SQRT(((P71*12)/2)^2+((Q71*12)-VLOOKUP(B71,Constants!$B$6:$E$16,4,FALSE))^2)+(2*1.5/12*1)*PI()*((Q71*12)-VLOOKUP(B71,Constants!$B$6:$E$16,4,FALSE))</f>
        <v>#DIV/0!</v>
      </c>
      <c r="AW71" s="45">
        <f t="shared" ref="AW71:AW102" si="122">Q71*2+P71/COS(ATAN(1/5.25))</f>
        <v>0</v>
      </c>
      <c r="AX71" s="45">
        <f t="shared" ref="AX71:AX102" si="123">P71+Q71+S71+R71/COS(ATAN(1/5.25))</f>
        <v>0</v>
      </c>
      <c r="AY71" s="45">
        <f t="shared" ref="AY71:AY102" si="124">P71*2+R71+S71+Q71</f>
        <v>0</v>
      </c>
      <c r="AZ71" s="45" t="e">
        <f t="shared" ref="AZ71:AZ102" si="125">(P71-Q71)+SQRT(Q71^2+R71^2)+BF71/12</f>
        <v>#VALUE!</v>
      </c>
      <c r="BA71" s="45">
        <f t="shared" ref="BA71:BA102" si="126">P71*2+Q71*2+R71+2*SQRT(2*S71^2)</f>
        <v>0</v>
      </c>
      <c r="BB71" s="45">
        <f t="shared" ref="BB71:BB102" si="127">P71*2+Q71*2</f>
        <v>0</v>
      </c>
      <c r="BC71" s="45">
        <f t="shared" ref="BC71:BC102" si="128">P71*2+Q71+R71+2*S71/COS(ATAN(1/5.25))+PI()*U71</f>
        <v>0</v>
      </c>
      <c r="BD71" s="45">
        <f t="shared" ref="BD71:BD102" si="129">P71*2+Q71+R71+S71+S71/COS(ATAN(1/5.25))+PI()*U71</f>
        <v>0</v>
      </c>
      <c r="BE71" s="45">
        <f t="shared" ref="BE71:BE102" si="130">Q71*2+R71+P71+2*T71/COS(ATAN(1/5.25))+S71</f>
        <v>0</v>
      </c>
      <c r="BF71" s="45" t="str">
        <f>IFERROR(IF($K72="SER OF",(-VLOOKUP($N72,Constants!$B$24:$I$60,2,FALSE)*VLOOKUP($B72,Constants!$B$6:$L$16,5)-VLOOKUP($N72,Constants!$B$24:$I$60,3,FALSE)*VLOOKUP($B72,Constants!$B$6:$L$16,6)-VLOOKUP($N72,Constants!$B$24:$I$60,4,FALSE)*VLOOKUP($B72,Constants!$B$6:$L$16,7,FALSE)-VLOOKUP($N72,Constants!$B$24:$I$60,5,FALSE)*VLOOKUP($B72,Constants!$B$6:$L$16,8,FALSE)+VLOOKUP($N72,Constants!$B$24:$I$60,6,FALSE)*VLOOKUP($B72,Constants!$B$6:$L$16,9,FALSE)+VLOOKUP($N72,Constants!$B$24:$I$60,7,FALSE)*VLOOKUP($B72,Constants!$B$6:$L$16,10,FALSE)+VLOOKUP($N72,Constants!$B$24:$I$60,8,FALSE)*VLOOKUP($B72,Constants!$B$6:$L$16,11,FALSE)),IF($K70="SER OF",(-VLOOKUP($N70,Constants!$B$24:$I$60,2,FALSE)*VLOOKUP($B70,Constants!$B$6:$L$16,5)-VLOOKUP($N70,Constants!$B$24:$I$60,3,FALSE)*VLOOKUP($B70,Constants!$B$6:$L$16,6)-VLOOKUP($N70,Constants!$B$24:$I$60,4,FALSE)*VLOOKUP($B70,Constants!$B$6:$L$16,7,FALSE)-VLOOKUP($N70,Constants!$B$24:$I$60,5,FALSE)*VLOOKUP($B70,Constants!$B$6:$L$16,8,FALSE)+VLOOKUP($N70,Constants!$B$24:$I$60,6,FALSE)*VLOOKUP($B70,Constants!$B$6:$L$16,9,FALSE)+VLOOKUP($N70,Constants!$B$24:$I$60,7,FALSE)*VLOOKUP($B70,Constants!$B$6:$L$16,10,FALSE)+VLOOKUP($N70,Constants!$B$24:$I$60,8,FALSE)*VLOOKUP($B70,Constants!$B$6:$L$16,11,FALSE)),IF(K71&lt;&gt;"SER OF",(-VLOOKUP($N71,Constants!$B$24:$I$60,2,FALSE)*VLOOKUP($B71,Constants!$B$6:$L$16,5)-VLOOKUP($N71,Constants!$B$24:$I$60,3,FALSE)*VLOOKUP($B71,Constants!$B$6:$L$16,6)-VLOOKUP($N71,Constants!$B$24:$I$60,4,FALSE)*VLOOKUP($B71,Constants!$B$6:$L$16,7,FALSE)-VLOOKUP($N71,Constants!$B$24:$I$60,5,FALSE)*VLOOKUP($B71,Constants!$B$6:$L$16,8,FALSE)+VLOOKUP($N71,Constants!$B$24:$I$60,6,FALSE)*VLOOKUP($B71,Constants!$B$6:$L$16,9,FALSE)+VLOOKUP($N71,Constants!$B$24:$I$60,7,FALSE)*VLOOKUP($B71,Constants!$B$6:$L$16,10,FALSE)+VLOOKUP($N71,Constants!$B$24:$I$60,8,FALSE)*VLOOKUP($B71,Constants!$B$6:$L$16,11,FALSE)),""))),"")</f>
        <v/>
      </c>
      <c r="BG71" s="45">
        <f t="shared" si="83"/>
        <v>0</v>
      </c>
      <c r="BH71" s="45">
        <f t="shared" si="78"/>
        <v>0</v>
      </c>
      <c r="BI71" s="45">
        <f t="shared" si="79"/>
        <v>0</v>
      </c>
      <c r="BJ71" s="45">
        <f t="shared" si="80"/>
        <v>0</v>
      </c>
      <c r="BK71" s="45">
        <f t="shared" si="81"/>
        <v>0</v>
      </c>
      <c r="BL71" s="45">
        <f t="shared" si="82"/>
        <v>0</v>
      </c>
      <c r="BM71" s="45" t="str">
        <f t="shared" si="85"/>
        <v>-</v>
      </c>
      <c r="BN71" s="45" t="str">
        <f t="shared" si="86"/>
        <v>-</v>
      </c>
      <c r="BO71" s="45" t="str">
        <f t="shared" si="87"/>
        <v>-</v>
      </c>
      <c r="BP71" s="45" t="str">
        <f t="shared" si="88"/>
        <v>-</v>
      </c>
      <c r="BQ71" s="45" t="str">
        <f t="shared" si="89"/>
        <v>-</v>
      </c>
      <c r="BR71" s="45" t="str">
        <f t="shared" si="90"/>
        <v>-</v>
      </c>
      <c r="BS71" s="45" t="str">
        <f t="shared" si="93"/>
        <v/>
      </c>
      <c r="BT71" s="105" t="str">
        <f t="shared" si="91"/>
        <v/>
      </c>
      <c r="BU71" s="63" t="s">
        <v>56</v>
      </c>
      <c r="BV71" s="67"/>
    </row>
    <row r="72" spans="1:74" hidden="1" x14ac:dyDescent="0.2">
      <c r="A72" s="86"/>
      <c r="B72" s="82"/>
      <c r="C72" s="83"/>
      <c r="D72" s="43" t="str">
        <f t="shared" si="94"/>
        <v/>
      </c>
      <c r="E72" s="68"/>
      <c r="F72" s="68"/>
      <c r="G72" s="68"/>
      <c r="H72" s="68"/>
      <c r="I72" s="68"/>
      <c r="J72" s="68"/>
      <c r="K72" s="57" t="str">
        <f t="shared" si="95"/>
        <v/>
      </c>
      <c r="L72" s="7" t="str">
        <f t="shared" ca="1" si="92"/>
        <v/>
      </c>
      <c r="M72" s="44" t="str">
        <f ca="1">IFERROR(ROUND(IF(OR(D72&lt;&gt;"",K73&lt;&gt;"SER OF",K71&lt;&gt;"SER OF"),IF(K72="SER OF",VLOOKUP($B72,Constants!$B$6:$E$16,3)*AVERAGE(L71,L73)*K71*K73,VLOOKUP($B72,Constants!$B$6:$E$16,3)*L72*K72)),0),"")</f>
        <v/>
      </c>
      <c r="N72" s="83"/>
      <c r="O72" s="69"/>
      <c r="P72" s="69"/>
      <c r="Q72" s="69"/>
      <c r="R72" s="69"/>
      <c r="S72" s="69"/>
      <c r="T72" s="69"/>
      <c r="U72" s="69"/>
      <c r="V72" s="45">
        <f t="shared" si="96"/>
        <v>0</v>
      </c>
      <c r="W72" s="45">
        <f t="shared" si="97"/>
        <v>0</v>
      </c>
      <c r="X72" s="45">
        <f t="shared" si="98"/>
        <v>0</v>
      </c>
      <c r="Y72" s="45">
        <f t="shared" si="99"/>
        <v>0</v>
      </c>
      <c r="Z72" s="45">
        <f t="shared" si="100"/>
        <v>0</v>
      </c>
      <c r="AA72" s="45">
        <f t="shared" si="101"/>
        <v>0</v>
      </c>
      <c r="AB72" s="45">
        <f t="shared" si="102"/>
        <v>0</v>
      </c>
      <c r="AC72" s="45">
        <f t="shared" si="103"/>
        <v>0</v>
      </c>
      <c r="AD72" s="45">
        <f t="shared" si="104"/>
        <v>0</v>
      </c>
      <c r="AE72" s="45">
        <f t="shared" si="105"/>
        <v>0</v>
      </c>
      <c r="AF72" s="45">
        <f t="shared" si="106"/>
        <v>0</v>
      </c>
      <c r="AG72" s="45">
        <f t="shared" si="107"/>
        <v>0</v>
      </c>
      <c r="AH72" s="45">
        <f t="shared" si="108"/>
        <v>0</v>
      </c>
      <c r="AI72" s="45">
        <f t="shared" si="109"/>
        <v>0</v>
      </c>
      <c r="AJ72" s="45">
        <f t="shared" si="110"/>
        <v>0</v>
      </c>
      <c r="AK72" s="45">
        <f t="shared" si="111"/>
        <v>0</v>
      </c>
      <c r="AL72" s="45">
        <f t="shared" si="112"/>
        <v>0</v>
      </c>
      <c r="AM72" s="45">
        <f t="shared" si="113"/>
        <v>0</v>
      </c>
      <c r="AN72" s="45">
        <f t="shared" si="114"/>
        <v>0</v>
      </c>
      <c r="AO72" s="45">
        <f t="shared" si="115"/>
        <v>0</v>
      </c>
      <c r="AP72" s="45">
        <f t="shared" si="116"/>
        <v>0</v>
      </c>
      <c r="AQ72" s="45">
        <f t="shared" si="117"/>
        <v>0</v>
      </c>
      <c r="AR72" s="45">
        <f t="shared" si="118"/>
        <v>0</v>
      </c>
      <c r="AS72" s="45">
        <f t="shared" si="119"/>
        <v>0</v>
      </c>
      <c r="AT72" s="45">
        <f t="shared" si="120"/>
        <v>0</v>
      </c>
      <c r="AU72" s="45">
        <f t="shared" si="121"/>
        <v>0</v>
      </c>
      <c r="AV72" s="45" t="e">
        <f>(1/(P72*12))*PI()*R72*SQRT(((P72*12)/2)^2+((Q72*12)-VLOOKUP(B72,Constants!$B$6:$E$16,4,FALSE))^2)+(2*1.5/12*1)*PI()*((Q72*12)-VLOOKUP(B72,Constants!$B$6:$E$16,4,FALSE))</f>
        <v>#DIV/0!</v>
      </c>
      <c r="AW72" s="45">
        <f t="shared" si="122"/>
        <v>0</v>
      </c>
      <c r="AX72" s="45">
        <f t="shared" si="123"/>
        <v>0</v>
      </c>
      <c r="AY72" s="45">
        <f t="shared" si="124"/>
        <v>0</v>
      </c>
      <c r="AZ72" s="45" t="e">
        <f t="shared" si="125"/>
        <v>#VALUE!</v>
      </c>
      <c r="BA72" s="45">
        <f t="shared" si="126"/>
        <v>0</v>
      </c>
      <c r="BB72" s="45">
        <f t="shared" si="127"/>
        <v>0</v>
      </c>
      <c r="BC72" s="45">
        <f t="shared" si="128"/>
        <v>0</v>
      </c>
      <c r="BD72" s="45">
        <f t="shared" si="129"/>
        <v>0</v>
      </c>
      <c r="BE72" s="45">
        <f t="shared" si="130"/>
        <v>0</v>
      </c>
      <c r="BF72" s="45" t="str">
        <f>IFERROR(IF($K73="SER OF",(-VLOOKUP($N73,Constants!$B$24:$I$60,2,FALSE)*VLOOKUP($B73,Constants!$B$6:$L$16,5)-VLOOKUP($N73,Constants!$B$24:$I$60,3,FALSE)*VLOOKUP($B73,Constants!$B$6:$L$16,6)-VLOOKUP($N73,Constants!$B$24:$I$60,4,FALSE)*VLOOKUP($B73,Constants!$B$6:$L$16,7,FALSE)-VLOOKUP($N73,Constants!$B$24:$I$60,5,FALSE)*VLOOKUP($B73,Constants!$B$6:$L$16,8,FALSE)+VLOOKUP($N73,Constants!$B$24:$I$60,6,FALSE)*VLOOKUP($B73,Constants!$B$6:$L$16,9,FALSE)+VLOOKUP($N73,Constants!$B$24:$I$60,7,FALSE)*VLOOKUP($B73,Constants!$B$6:$L$16,10,FALSE)+VLOOKUP($N73,Constants!$B$24:$I$60,8,FALSE)*VLOOKUP($B73,Constants!$B$6:$L$16,11,FALSE)),IF($K71="SER OF",(-VLOOKUP($N71,Constants!$B$24:$I$60,2,FALSE)*VLOOKUP($B71,Constants!$B$6:$L$16,5)-VLOOKUP($N71,Constants!$B$24:$I$60,3,FALSE)*VLOOKUP($B71,Constants!$B$6:$L$16,6)-VLOOKUP($N71,Constants!$B$24:$I$60,4,FALSE)*VLOOKUP($B71,Constants!$B$6:$L$16,7,FALSE)-VLOOKUP($N71,Constants!$B$24:$I$60,5,FALSE)*VLOOKUP($B71,Constants!$B$6:$L$16,8,FALSE)+VLOOKUP($N71,Constants!$B$24:$I$60,6,FALSE)*VLOOKUP($B71,Constants!$B$6:$L$16,9,FALSE)+VLOOKUP($N71,Constants!$B$24:$I$60,7,FALSE)*VLOOKUP($B71,Constants!$B$6:$L$16,10,FALSE)+VLOOKUP($N71,Constants!$B$24:$I$60,8,FALSE)*VLOOKUP($B71,Constants!$B$6:$L$16,11,FALSE)),IF(K72&lt;&gt;"SER OF",(-VLOOKUP($N72,Constants!$B$24:$I$60,2,FALSE)*VLOOKUP($B72,Constants!$B$6:$L$16,5)-VLOOKUP($N72,Constants!$B$24:$I$60,3,FALSE)*VLOOKUP($B72,Constants!$B$6:$L$16,6)-VLOOKUP($N72,Constants!$B$24:$I$60,4,FALSE)*VLOOKUP($B72,Constants!$B$6:$L$16,7,FALSE)-VLOOKUP($N72,Constants!$B$24:$I$60,5,FALSE)*VLOOKUP($B72,Constants!$B$6:$L$16,8,FALSE)+VLOOKUP($N72,Constants!$B$24:$I$60,6,FALSE)*VLOOKUP($B72,Constants!$B$6:$L$16,9,FALSE)+VLOOKUP($N72,Constants!$B$24:$I$60,7,FALSE)*VLOOKUP($B72,Constants!$B$6:$L$16,10,FALSE)+VLOOKUP($N72,Constants!$B$24:$I$60,8,FALSE)*VLOOKUP($B72,Constants!$B$6:$L$16,11,FALSE)),""))),"")</f>
        <v/>
      </c>
      <c r="BG72" s="45">
        <f t="shared" si="83"/>
        <v>0</v>
      </c>
      <c r="BH72" s="45">
        <f t="shared" si="78"/>
        <v>0</v>
      </c>
      <c r="BI72" s="45">
        <f t="shared" si="79"/>
        <v>0</v>
      </c>
      <c r="BJ72" s="45">
        <f t="shared" si="80"/>
        <v>0</v>
      </c>
      <c r="BK72" s="45">
        <f t="shared" si="81"/>
        <v>0</v>
      </c>
      <c r="BL72" s="45">
        <f t="shared" si="82"/>
        <v>0</v>
      </c>
      <c r="BM72" s="45" t="str">
        <f t="shared" si="85"/>
        <v>-</v>
      </c>
      <c r="BN72" s="45" t="str">
        <f t="shared" si="86"/>
        <v>-</v>
      </c>
      <c r="BO72" s="45" t="str">
        <f t="shared" si="87"/>
        <v>-</v>
      </c>
      <c r="BP72" s="45" t="str">
        <f t="shared" si="88"/>
        <v>-</v>
      </c>
      <c r="BQ72" s="45" t="str">
        <f t="shared" si="89"/>
        <v>-</v>
      </c>
      <c r="BR72" s="45" t="str">
        <f t="shared" si="90"/>
        <v>-</v>
      </c>
      <c r="BS72" s="45" t="str">
        <f t="shared" si="93"/>
        <v/>
      </c>
      <c r="BT72" s="105" t="str">
        <f t="shared" si="91"/>
        <v/>
      </c>
      <c r="BU72" s="63" t="s">
        <v>56</v>
      </c>
      <c r="BV72" s="67"/>
    </row>
    <row r="73" spans="1:74" hidden="1" x14ac:dyDescent="0.2">
      <c r="A73" s="86"/>
      <c r="B73" s="82"/>
      <c r="C73" s="83"/>
      <c r="D73" s="43" t="str">
        <f t="shared" si="94"/>
        <v/>
      </c>
      <c r="E73" s="68"/>
      <c r="F73" s="68"/>
      <c r="G73" s="68"/>
      <c r="H73" s="68"/>
      <c r="I73" s="68"/>
      <c r="J73" s="68"/>
      <c r="K73" s="57" t="str">
        <f t="shared" si="95"/>
        <v/>
      </c>
      <c r="L73" s="7" t="str">
        <f t="shared" ca="1" si="92"/>
        <v/>
      </c>
      <c r="M73" s="44" t="str">
        <f ca="1">IFERROR(ROUND(IF(OR(D73&lt;&gt;"",K74&lt;&gt;"SER OF",K72&lt;&gt;"SER OF"),IF(K73="SER OF",VLOOKUP($B73,Constants!$B$6:$E$16,3)*AVERAGE(L72,L74)*K72*K74,VLOOKUP($B73,Constants!$B$6:$E$16,3)*L73*K73)),0),"")</f>
        <v/>
      </c>
      <c r="N73" s="83"/>
      <c r="O73" s="69"/>
      <c r="P73" s="69"/>
      <c r="Q73" s="69"/>
      <c r="R73" s="69"/>
      <c r="S73" s="69"/>
      <c r="T73" s="69"/>
      <c r="U73" s="69"/>
      <c r="V73" s="45">
        <f t="shared" si="96"/>
        <v>0</v>
      </c>
      <c r="W73" s="45">
        <f t="shared" si="97"/>
        <v>0</v>
      </c>
      <c r="X73" s="45">
        <f t="shared" si="98"/>
        <v>0</v>
      </c>
      <c r="Y73" s="45">
        <f t="shared" si="99"/>
        <v>0</v>
      </c>
      <c r="Z73" s="45">
        <f t="shared" si="100"/>
        <v>0</v>
      </c>
      <c r="AA73" s="45">
        <f t="shared" si="101"/>
        <v>0</v>
      </c>
      <c r="AB73" s="45">
        <f t="shared" si="102"/>
        <v>0</v>
      </c>
      <c r="AC73" s="45">
        <f t="shared" si="103"/>
        <v>0</v>
      </c>
      <c r="AD73" s="45">
        <f t="shared" si="104"/>
        <v>0</v>
      </c>
      <c r="AE73" s="45">
        <f t="shared" si="105"/>
        <v>0</v>
      </c>
      <c r="AF73" s="45">
        <f t="shared" si="106"/>
        <v>0</v>
      </c>
      <c r="AG73" s="45">
        <f t="shared" si="107"/>
        <v>0</v>
      </c>
      <c r="AH73" s="45">
        <f t="shared" si="108"/>
        <v>0</v>
      </c>
      <c r="AI73" s="45">
        <f t="shared" si="109"/>
        <v>0</v>
      </c>
      <c r="AJ73" s="45">
        <f t="shared" si="110"/>
        <v>0</v>
      </c>
      <c r="AK73" s="45">
        <f t="shared" si="111"/>
        <v>0</v>
      </c>
      <c r="AL73" s="45">
        <f t="shared" si="112"/>
        <v>0</v>
      </c>
      <c r="AM73" s="45">
        <f t="shared" si="113"/>
        <v>0</v>
      </c>
      <c r="AN73" s="45">
        <f t="shared" si="114"/>
        <v>0</v>
      </c>
      <c r="AO73" s="45">
        <f t="shared" si="115"/>
        <v>0</v>
      </c>
      <c r="AP73" s="45">
        <f t="shared" si="116"/>
        <v>0</v>
      </c>
      <c r="AQ73" s="45">
        <f t="shared" si="117"/>
        <v>0</v>
      </c>
      <c r="AR73" s="45">
        <f t="shared" si="118"/>
        <v>0</v>
      </c>
      <c r="AS73" s="45">
        <f t="shared" si="119"/>
        <v>0</v>
      </c>
      <c r="AT73" s="45">
        <f t="shared" si="120"/>
        <v>0</v>
      </c>
      <c r="AU73" s="45">
        <f t="shared" si="121"/>
        <v>0</v>
      </c>
      <c r="AV73" s="45" t="e">
        <f>(1/(P73*12))*PI()*R73*SQRT(((P73*12)/2)^2+((Q73*12)-VLOOKUP(B73,Constants!$B$6:$E$16,4,FALSE))^2)+(2*1.5/12*1)*PI()*((Q73*12)-VLOOKUP(B73,Constants!$B$6:$E$16,4,FALSE))</f>
        <v>#DIV/0!</v>
      </c>
      <c r="AW73" s="45">
        <f t="shared" si="122"/>
        <v>0</v>
      </c>
      <c r="AX73" s="45">
        <f t="shared" si="123"/>
        <v>0</v>
      </c>
      <c r="AY73" s="45">
        <f t="shared" si="124"/>
        <v>0</v>
      </c>
      <c r="AZ73" s="45" t="e">
        <f t="shared" si="125"/>
        <v>#VALUE!</v>
      </c>
      <c r="BA73" s="45">
        <f t="shared" si="126"/>
        <v>0</v>
      </c>
      <c r="BB73" s="45">
        <f t="shared" si="127"/>
        <v>0</v>
      </c>
      <c r="BC73" s="45">
        <f t="shared" si="128"/>
        <v>0</v>
      </c>
      <c r="BD73" s="45">
        <f t="shared" si="129"/>
        <v>0</v>
      </c>
      <c r="BE73" s="45">
        <f t="shared" si="130"/>
        <v>0</v>
      </c>
      <c r="BF73" s="45" t="str">
        <f>IFERROR(IF($K74="SER OF",(-VLOOKUP($N74,Constants!$B$24:$I$60,2,FALSE)*VLOOKUP($B74,Constants!$B$6:$L$16,5)-VLOOKUP($N74,Constants!$B$24:$I$60,3,FALSE)*VLOOKUP($B74,Constants!$B$6:$L$16,6)-VLOOKUP($N74,Constants!$B$24:$I$60,4,FALSE)*VLOOKUP($B74,Constants!$B$6:$L$16,7,FALSE)-VLOOKUP($N74,Constants!$B$24:$I$60,5,FALSE)*VLOOKUP($B74,Constants!$B$6:$L$16,8,FALSE)+VLOOKUP($N74,Constants!$B$24:$I$60,6,FALSE)*VLOOKUP($B74,Constants!$B$6:$L$16,9,FALSE)+VLOOKUP($N74,Constants!$B$24:$I$60,7,FALSE)*VLOOKUP($B74,Constants!$B$6:$L$16,10,FALSE)+VLOOKUP($N74,Constants!$B$24:$I$60,8,FALSE)*VLOOKUP($B74,Constants!$B$6:$L$16,11,FALSE)),IF($K72="SER OF",(-VLOOKUP($N72,Constants!$B$24:$I$60,2,FALSE)*VLOOKUP($B72,Constants!$B$6:$L$16,5)-VLOOKUP($N72,Constants!$B$24:$I$60,3,FALSE)*VLOOKUP($B72,Constants!$B$6:$L$16,6)-VLOOKUP($N72,Constants!$B$24:$I$60,4,FALSE)*VLOOKUP($B72,Constants!$B$6:$L$16,7,FALSE)-VLOOKUP($N72,Constants!$B$24:$I$60,5,FALSE)*VLOOKUP($B72,Constants!$B$6:$L$16,8,FALSE)+VLOOKUP($N72,Constants!$B$24:$I$60,6,FALSE)*VLOOKUP($B72,Constants!$B$6:$L$16,9,FALSE)+VLOOKUP($N72,Constants!$B$24:$I$60,7,FALSE)*VLOOKUP($B72,Constants!$B$6:$L$16,10,FALSE)+VLOOKUP($N72,Constants!$B$24:$I$60,8,FALSE)*VLOOKUP($B72,Constants!$B$6:$L$16,11,FALSE)),IF(K73&lt;&gt;"SER OF",(-VLOOKUP($N73,Constants!$B$24:$I$60,2,FALSE)*VLOOKUP($B73,Constants!$B$6:$L$16,5)-VLOOKUP($N73,Constants!$B$24:$I$60,3,FALSE)*VLOOKUP($B73,Constants!$B$6:$L$16,6)-VLOOKUP($N73,Constants!$B$24:$I$60,4,FALSE)*VLOOKUP($B73,Constants!$B$6:$L$16,7,FALSE)-VLOOKUP($N73,Constants!$B$24:$I$60,5,FALSE)*VLOOKUP($B73,Constants!$B$6:$L$16,8,FALSE)+VLOOKUP($N73,Constants!$B$24:$I$60,6,FALSE)*VLOOKUP($B73,Constants!$B$6:$L$16,9,FALSE)+VLOOKUP($N73,Constants!$B$24:$I$60,7,FALSE)*VLOOKUP($B73,Constants!$B$6:$L$16,10,FALSE)+VLOOKUP($N73,Constants!$B$24:$I$60,8,FALSE)*VLOOKUP($B73,Constants!$B$6:$L$16,11,FALSE)),""))),"")</f>
        <v/>
      </c>
      <c r="BG73" s="45">
        <f t="shared" ref="BG73:BG102" si="131">IF(P73="TO",(P74-P72)/(K74-1),0)</f>
        <v>0</v>
      </c>
      <c r="BH73" s="45">
        <f t="shared" ref="BH73:BH102" si="132">IF(Q73="TO",(Q74-Q72)/(K74-1),0)</f>
        <v>0</v>
      </c>
      <c r="BI73" s="45">
        <f t="shared" ref="BI73:BI102" si="133">IF(R73="TO",(R74-R72)/(K74-1),0)</f>
        <v>0</v>
      </c>
      <c r="BJ73" s="45">
        <f t="shared" ref="BJ73:BJ102" si="134">IF(S73="TO",(S74-S72)/(K74-1),0)</f>
        <v>0</v>
      </c>
      <c r="BK73" s="45">
        <f t="shared" ref="BK73:BK102" si="135">IF(T73="TO",(T74-T72)/(K74-1),0)</f>
        <v>0</v>
      </c>
      <c r="BL73" s="45">
        <f t="shared" ref="BL73:BL102" si="136">IF(U73="TO",(U74-U72)/(K74-1),0)</f>
        <v>0</v>
      </c>
      <c r="BM73" s="45" t="str">
        <f t="shared" si="85"/>
        <v>-</v>
      </c>
      <c r="BN73" s="45" t="str">
        <f t="shared" si="86"/>
        <v>-</v>
      </c>
      <c r="BO73" s="45" t="str">
        <f t="shared" si="87"/>
        <v>-</v>
      </c>
      <c r="BP73" s="45" t="str">
        <f t="shared" si="88"/>
        <v>-</v>
      </c>
      <c r="BQ73" s="45" t="str">
        <f t="shared" si="89"/>
        <v>-</v>
      </c>
      <c r="BR73" s="45" t="str">
        <f t="shared" si="90"/>
        <v>-</v>
      </c>
      <c r="BS73" s="45" t="str">
        <f t="shared" si="93"/>
        <v/>
      </c>
      <c r="BT73" s="105" t="str">
        <f t="shared" si="91"/>
        <v/>
      </c>
      <c r="BU73" s="63" t="s">
        <v>56</v>
      </c>
      <c r="BV73" s="67"/>
    </row>
    <row r="74" spans="1:74" hidden="1" x14ac:dyDescent="0.2">
      <c r="A74" s="86"/>
      <c r="B74" s="82"/>
      <c r="C74" s="83"/>
      <c r="D74" s="43" t="str">
        <f t="shared" si="94"/>
        <v/>
      </c>
      <c r="E74" s="68"/>
      <c r="F74" s="68"/>
      <c r="G74" s="68"/>
      <c r="H74" s="68"/>
      <c r="I74" s="68"/>
      <c r="J74" s="68"/>
      <c r="K74" s="57" t="str">
        <f t="shared" si="95"/>
        <v/>
      </c>
      <c r="L74" s="7" t="str">
        <f t="shared" ca="1" si="92"/>
        <v/>
      </c>
      <c r="M74" s="44" t="str">
        <f ca="1">IFERROR(ROUND(IF(OR(D74&lt;&gt;"",K75&lt;&gt;"SER OF",K73&lt;&gt;"SER OF"),IF(K74="SER OF",VLOOKUP($B74,Constants!$B$6:$E$16,3)*AVERAGE(L73,L75)*K73*K75,VLOOKUP($B74,Constants!$B$6:$E$16,3)*L74*K74)),0),"")</f>
        <v/>
      </c>
      <c r="N74" s="83"/>
      <c r="O74" s="69"/>
      <c r="P74" s="69"/>
      <c r="Q74" s="69"/>
      <c r="R74" s="69"/>
      <c r="S74" s="69"/>
      <c r="T74" s="69"/>
      <c r="U74" s="69"/>
      <c r="V74" s="45">
        <f t="shared" si="96"/>
        <v>0</v>
      </c>
      <c r="W74" s="45">
        <f t="shared" si="97"/>
        <v>0</v>
      </c>
      <c r="X74" s="45">
        <f t="shared" si="98"/>
        <v>0</v>
      </c>
      <c r="Y74" s="45">
        <f t="shared" si="99"/>
        <v>0</v>
      </c>
      <c r="Z74" s="45">
        <f t="shared" si="100"/>
        <v>0</v>
      </c>
      <c r="AA74" s="45">
        <f t="shared" si="101"/>
        <v>0</v>
      </c>
      <c r="AB74" s="45">
        <f t="shared" si="102"/>
        <v>0</v>
      </c>
      <c r="AC74" s="45">
        <f t="shared" si="103"/>
        <v>0</v>
      </c>
      <c r="AD74" s="45">
        <f t="shared" si="104"/>
        <v>0</v>
      </c>
      <c r="AE74" s="45">
        <f t="shared" si="105"/>
        <v>0</v>
      </c>
      <c r="AF74" s="45">
        <f t="shared" si="106"/>
        <v>0</v>
      </c>
      <c r="AG74" s="45">
        <f t="shared" si="107"/>
        <v>0</v>
      </c>
      <c r="AH74" s="45">
        <f t="shared" si="108"/>
        <v>0</v>
      </c>
      <c r="AI74" s="45">
        <f t="shared" si="109"/>
        <v>0</v>
      </c>
      <c r="AJ74" s="45">
        <f t="shared" si="110"/>
        <v>0</v>
      </c>
      <c r="AK74" s="45">
        <f t="shared" si="111"/>
        <v>0</v>
      </c>
      <c r="AL74" s="45">
        <f t="shared" si="112"/>
        <v>0</v>
      </c>
      <c r="AM74" s="45">
        <f t="shared" si="113"/>
        <v>0</v>
      </c>
      <c r="AN74" s="45">
        <f t="shared" si="114"/>
        <v>0</v>
      </c>
      <c r="AO74" s="45">
        <f t="shared" si="115"/>
        <v>0</v>
      </c>
      <c r="AP74" s="45">
        <f t="shared" si="116"/>
        <v>0</v>
      </c>
      <c r="AQ74" s="45">
        <f t="shared" si="117"/>
        <v>0</v>
      </c>
      <c r="AR74" s="45">
        <f t="shared" si="118"/>
        <v>0</v>
      </c>
      <c r="AS74" s="45">
        <f t="shared" si="119"/>
        <v>0</v>
      </c>
      <c r="AT74" s="45">
        <f t="shared" si="120"/>
        <v>0</v>
      </c>
      <c r="AU74" s="45">
        <f t="shared" si="121"/>
        <v>0</v>
      </c>
      <c r="AV74" s="45" t="e">
        <f>(1/(P74*12))*PI()*R74*SQRT(((P74*12)/2)^2+((Q74*12)-VLOOKUP(B74,Constants!$B$6:$E$16,4,FALSE))^2)+(2*1.5/12*1)*PI()*((Q74*12)-VLOOKUP(B74,Constants!$B$6:$E$16,4,FALSE))</f>
        <v>#DIV/0!</v>
      </c>
      <c r="AW74" s="45">
        <f t="shared" si="122"/>
        <v>0</v>
      </c>
      <c r="AX74" s="45">
        <f t="shared" si="123"/>
        <v>0</v>
      </c>
      <c r="AY74" s="45">
        <f t="shared" si="124"/>
        <v>0</v>
      </c>
      <c r="AZ74" s="45" t="e">
        <f t="shared" si="125"/>
        <v>#VALUE!</v>
      </c>
      <c r="BA74" s="45">
        <f t="shared" si="126"/>
        <v>0</v>
      </c>
      <c r="BB74" s="45">
        <f t="shared" si="127"/>
        <v>0</v>
      </c>
      <c r="BC74" s="45">
        <f t="shared" si="128"/>
        <v>0</v>
      </c>
      <c r="BD74" s="45">
        <f t="shared" si="129"/>
        <v>0</v>
      </c>
      <c r="BE74" s="45">
        <f t="shared" si="130"/>
        <v>0</v>
      </c>
      <c r="BF74" s="45" t="str">
        <f>IFERROR(IF($K75="SER OF",(-VLOOKUP($N75,Constants!$B$24:$I$60,2,FALSE)*VLOOKUP($B75,Constants!$B$6:$L$16,5)-VLOOKUP($N75,Constants!$B$24:$I$60,3,FALSE)*VLOOKUP($B75,Constants!$B$6:$L$16,6)-VLOOKUP($N75,Constants!$B$24:$I$60,4,FALSE)*VLOOKUP($B75,Constants!$B$6:$L$16,7,FALSE)-VLOOKUP($N75,Constants!$B$24:$I$60,5,FALSE)*VLOOKUP($B75,Constants!$B$6:$L$16,8,FALSE)+VLOOKUP($N75,Constants!$B$24:$I$60,6,FALSE)*VLOOKUP($B75,Constants!$B$6:$L$16,9,FALSE)+VLOOKUP($N75,Constants!$B$24:$I$60,7,FALSE)*VLOOKUP($B75,Constants!$B$6:$L$16,10,FALSE)+VLOOKUP($N75,Constants!$B$24:$I$60,8,FALSE)*VLOOKUP($B75,Constants!$B$6:$L$16,11,FALSE)),IF($K73="SER OF",(-VLOOKUP($N73,Constants!$B$24:$I$60,2,FALSE)*VLOOKUP($B73,Constants!$B$6:$L$16,5)-VLOOKUP($N73,Constants!$B$24:$I$60,3,FALSE)*VLOOKUP($B73,Constants!$B$6:$L$16,6)-VLOOKUP($N73,Constants!$B$24:$I$60,4,FALSE)*VLOOKUP($B73,Constants!$B$6:$L$16,7,FALSE)-VLOOKUP($N73,Constants!$B$24:$I$60,5,FALSE)*VLOOKUP($B73,Constants!$B$6:$L$16,8,FALSE)+VLOOKUP($N73,Constants!$B$24:$I$60,6,FALSE)*VLOOKUP($B73,Constants!$B$6:$L$16,9,FALSE)+VLOOKUP($N73,Constants!$B$24:$I$60,7,FALSE)*VLOOKUP($B73,Constants!$B$6:$L$16,10,FALSE)+VLOOKUP($N73,Constants!$B$24:$I$60,8,FALSE)*VLOOKUP($B73,Constants!$B$6:$L$16,11,FALSE)),IF(K74&lt;&gt;"SER OF",(-VLOOKUP($N74,Constants!$B$24:$I$60,2,FALSE)*VLOOKUP($B74,Constants!$B$6:$L$16,5)-VLOOKUP($N74,Constants!$B$24:$I$60,3,FALSE)*VLOOKUP($B74,Constants!$B$6:$L$16,6)-VLOOKUP($N74,Constants!$B$24:$I$60,4,FALSE)*VLOOKUP($B74,Constants!$B$6:$L$16,7,FALSE)-VLOOKUP($N74,Constants!$B$24:$I$60,5,FALSE)*VLOOKUP($B74,Constants!$B$6:$L$16,8,FALSE)+VLOOKUP($N74,Constants!$B$24:$I$60,6,FALSE)*VLOOKUP($B74,Constants!$B$6:$L$16,9,FALSE)+VLOOKUP($N74,Constants!$B$24:$I$60,7,FALSE)*VLOOKUP($B74,Constants!$B$6:$L$16,10,FALSE)+VLOOKUP($N74,Constants!$B$24:$I$60,8,FALSE)*VLOOKUP($B74,Constants!$B$6:$L$16,11,FALSE)),""))),"")</f>
        <v/>
      </c>
      <c r="BG74" s="45">
        <f t="shared" si="131"/>
        <v>0</v>
      </c>
      <c r="BH74" s="45">
        <f t="shared" si="132"/>
        <v>0</v>
      </c>
      <c r="BI74" s="45">
        <f t="shared" si="133"/>
        <v>0</v>
      </c>
      <c r="BJ74" s="45">
        <f t="shared" si="134"/>
        <v>0</v>
      </c>
      <c r="BK74" s="45">
        <f t="shared" si="135"/>
        <v>0</v>
      </c>
      <c r="BL74" s="45">
        <f t="shared" si="136"/>
        <v>0</v>
      </c>
      <c r="BM74" s="45" t="str">
        <f t="shared" si="85"/>
        <v>-</v>
      </c>
      <c r="BN74" s="45" t="str">
        <f t="shared" si="86"/>
        <v>-</v>
      </c>
      <c r="BO74" s="45" t="str">
        <f t="shared" si="87"/>
        <v>-</v>
      </c>
      <c r="BP74" s="45" t="str">
        <f t="shared" si="88"/>
        <v>-</v>
      </c>
      <c r="BQ74" s="45" t="str">
        <f t="shared" si="89"/>
        <v>-</v>
      </c>
      <c r="BR74" s="45" t="str">
        <f t="shared" si="90"/>
        <v>-</v>
      </c>
      <c r="BS74" s="45" t="str">
        <f t="shared" si="93"/>
        <v/>
      </c>
      <c r="BT74" s="105" t="str">
        <f t="shared" si="91"/>
        <v/>
      </c>
      <c r="BU74" s="63" t="s">
        <v>56</v>
      </c>
      <c r="BV74" s="67"/>
    </row>
    <row r="75" spans="1:74" hidden="1" x14ac:dyDescent="0.2">
      <c r="A75" s="86"/>
      <c r="B75" s="82"/>
      <c r="C75" s="83"/>
      <c r="D75" s="43" t="str">
        <f t="shared" si="94"/>
        <v/>
      </c>
      <c r="E75" s="68"/>
      <c r="F75" s="68"/>
      <c r="G75" s="68"/>
      <c r="H75" s="68"/>
      <c r="I75" s="68"/>
      <c r="J75" s="68"/>
      <c r="K75" s="57" t="str">
        <f t="shared" si="95"/>
        <v/>
      </c>
      <c r="L75" s="7" t="str">
        <f t="shared" ca="1" si="92"/>
        <v/>
      </c>
      <c r="M75" s="44" t="str">
        <f ca="1">IFERROR(ROUND(IF(OR(D75&lt;&gt;"",K76&lt;&gt;"SER OF",K74&lt;&gt;"SER OF"),IF(K75="SER OF",VLOOKUP($B75,Constants!$B$6:$E$16,3)*AVERAGE(L74,L76)*K74*K76,VLOOKUP($B75,Constants!$B$6:$E$16,3)*L75*K75)),0),"")</f>
        <v/>
      </c>
      <c r="N75" s="83"/>
      <c r="O75" s="69"/>
      <c r="P75" s="69"/>
      <c r="Q75" s="69"/>
      <c r="R75" s="69"/>
      <c r="S75" s="69"/>
      <c r="T75" s="69"/>
      <c r="U75" s="69"/>
      <c r="V75" s="45">
        <f t="shared" si="96"/>
        <v>0</v>
      </c>
      <c r="W75" s="45">
        <f t="shared" si="97"/>
        <v>0</v>
      </c>
      <c r="X75" s="45">
        <f t="shared" si="98"/>
        <v>0</v>
      </c>
      <c r="Y75" s="45">
        <f t="shared" si="99"/>
        <v>0</v>
      </c>
      <c r="Z75" s="45">
        <f t="shared" si="100"/>
        <v>0</v>
      </c>
      <c r="AA75" s="45">
        <f t="shared" si="101"/>
        <v>0</v>
      </c>
      <c r="AB75" s="45">
        <f t="shared" si="102"/>
        <v>0</v>
      </c>
      <c r="AC75" s="45">
        <f t="shared" si="103"/>
        <v>0</v>
      </c>
      <c r="AD75" s="45">
        <f t="shared" si="104"/>
        <v>0</v>
      </c>
      <c r="AE75" s="45">
        <f t="shared" si="105"/>
        <v>0</v>
      </c>
      <c r="AF75" s="45">
        <f t="shared" si="106"/>
        <v>0</v>
      </c>
      <c r="AG75" s="45">
        <f t="shared" si="107"/>
        <v>0</v>
      </c>
      <c r="AH75" s="45">
        <f t="shared" si="108"/>
        <v>0</v>
      </c>
      <c r="AI75" s="45">
        <f t="shared" si="109"/>
        <v>0</v>
      </c>
      <c r="AJ75" s="45">
        <f t="shared" si="110"/>
        <v>0</v>
      </c>
      <c r="AK75" s="45">
        <f t="shared" si="111"/>
        <v>0</v>
      </c>
      <c r="AL75" s="45">
        <f t="shared" si="112"/>
        <v>0</v>
      </c>
      <c r="AM75" s="45">
        <f t="shared" si="113"/>
        <v>0</v>
      </c>
      <c r="AN75" s="45">
        <f t="shared" si="114"/>
        <v>0</v>
      </c>
      <c r="AO75" s="45">
        <f t="shared" si="115"/>
        <v>0</v>
      </c>
      <c r="AP75" s="45">
        <f t="shared" si="116"/>
        <v>0</v>
      </c>
      <c r="AQ75" s="45">
        <f t="shared" si="117"/>
        <v>0</v>
      </c>
      <c r="AR75" s="45">
        <f t="shared" si="118"/>
        <v>0</v>
      </c>
      <c r="AS75" s="45">
        <f t="shared" si="119"/>
        <v>0</v>
      </c>
      <c r="AT75" s="45">
        <f t="shared" si="120"/>
        <v>0</v>
      </c>
      <c r="AU75" s="45">
        <f t="shared" si="121"/>
        <v>0</v>
      </c>
      <c r="AV75" s="45" t="e">
        <f>(1/(P75*12))*PI()*R75*SQRT(((P75*12)/2)^2+((Q75*12)-VLOOKUP(B75,Constants!$B$6:$E$16,4,FALSE))^2)+(2*1.5/12*1)*PI()*((Q75*12)-VLOOKUP(B75,Constants!$B$6:$E$16,4,FALSE))</f>
        <v>#DIV/0!</v>
      </c>
      <c r="AW75" s="45">
        <f t="shared" si="122"/>
        <v>0</v>
      </c>
      <c r="AX75" s="45">
        <f t="shared" si="123"/>
        <v>0</v>
      </c>
      <c r="AY75" s="45">
        <f t="shared" si="124"/>
        <v>0</v>
      </c>
      <c r="AZ75" s="45" t="e">
        <f t="shared" si="125"/>
        <v>#VALUE!</v>
      </c>
      <c r="BA75" s="45">
        <f t="shared" si="126"/>
        <v>0</v>
      </c>
      <c r="BB75" s="45">
        <f t="shared" si="127"/>
        <v>0</v>
      </c>
      <c r="BC75" s="45">
        <f t="shared" si="128"/>
        <v>0</v>
      </c>
      <c r="BD75" s="45">
        <f t="shared" si="129"/>
        <v>0</v>
      </c>
      <c r="BE75" s="45">
        <f t="shared" si="130"/>
        <v>0</v>
      </c>
      <c r="BF75" s="45" t="str">
        <f>IFERROR(IF($K76="SER OF",(-VLOOKUP($N76,Constants!$B$24:$I$60,2,FALSE)*VLOOKUP($B76,Constants!$B$6:$L$16,5)-VLOOKUP($N76,Constants!$B$24:$I$60,3,FALSE)*VLOOKUP($B76,Constants!$B$6:$L$16,6)-VLOOKUP($N76,Constants!$B$24:$I$60,4,FALSE)*VLOOKUP($B76,Constants!$B$6:$L$16,7,FALSE)-VLOOKUP($N76,Constants!$B$24:$I$60,5,FALSE)*VLOOKUP($B76,Constants!$B$6:$L$16,8,FALSE)+VLOOKUP($N76,Constants!$B$24:$I$60,6,FALSE)*VLOOKUP($B76,Constants!$B$6:$L$16,9,FALSE)+VLOOKUP($N76,Constants!$B$24:$I$60,7,FALSE)*VLOOKUP($B76,Constants!$B$6:$L$16,10,FALSE)+VLOOKUP($N76,Constants!$B$24:$I$60,8,FALSE)*VLOOKUP($B76,Constants!$B$6:$L$16,11,FALSE)),IF($K74="SER OF",(-VLOOKUP($N74,Constants!$B$24:$I$60,2,FALSE)*VLOOKUP($B74,Constants!$B$6:$L$16,5)-VLOOKUP($N74,Constants!$B$24:$I$60,3,FALSE)*VLOOKUP($B74,Constants!$B$6:$L$16,6)-VLOOKUP($N74,Constants!$B$24:$I$60,4,FALSE)*VLOOKUP($B74,Constants!$B$6:$L$16,7,FALSE)-VLOOKUP($N74,Constants!$B$24:$I$60,5,FALSE)*VLOOKUP($B74,Constants!$B$6:$L$16,8,FALSE)+VLOOKUP($N74,Constants!$B$24:$I$60,6,FALSE)*VLOOKUP($B74,Constants!$B$6:$L$16,9,FALSE)+VLOOKUP($N74,Constants!$B$24:$I$60,7,FALSE)*VLOOKUP($B74,Constants!$B$6:$L$16,10,FALSE)+VLOOKUP($N74,Constants!$B$24:$I$60,8,FALSE)*VLOOKUP($B74,Constants!$B$6:$L$16,11,FALSE)),IF(K75&lt;&gt;"SER OF",(-VLOOKUP($N75,Constants!$B$24:$I$60,2,FALSE)*VLOOKUP($B75,Constants!$B$6:$L$16,5)-VLOOKUP($N75,Constants!$B$24:$I$60,3,FALSE)*VLOOKUP($B75,Constants!$B$6:$L$16,6)-VLOOKUP($N75,Constants!$B$24:$I$60,4,FALSE)*VLOOKUP($B75,Constants!$B$6:$L$16,7,FALSE)-VLOOKUP($N75,Constants!$B$24:$I$60,5,FALSE)*VLOOKUP($B75,Constants!$B$6:$L$16,8,FALSE)+VLOOKUP($N75,Constants!$B$24:$I$60,6,FALSE)*VLOOKUP($B75,Constants!$B$6:$L$16,9,FALSE)+VLOOKUP($N75,Constants!$B$24:$I$60,7,FALSE)*VLOOKUP($B75,Constants!$B$6:$L$16,10,FALSE)+VLOOKUP($N75,Constants!$B$24:$I$60,8,FALSE)*VLOOKUP($B75,Constants!$B$6:$L$16,11,FALSE)),""))),"")</f>
        <v/>
      </c>
      <c r="BG75" s="45">
        <f t="shared" si="131"/>
        <v>0</v>
      </c>
      <c r="BH75" s="45">
        <f t="shared" si="132"/>
        <v>0</v>
      </c>
      <c r="BI75" s="45">
        <f t="shared" si="133"/>
        <v>0</v>
      </c>
      <c r="BJ75" s="45">
        <f t="shared" si="134"/>
        <v>0</v>
      </c>
      <c r="BK75" s="45">
        <f t="shared" si="135"/>
        <v>0</v>
      </c>
      <c r="BL75" s="45">
        <f t="shared" si="136"/>
        <v>0</v>
      </c>
      <c r="BM75" s="45" t="str">
        <f t="shared" si="85"/>
        <v>-</v>
      </c>
      <c r="BN75" s="45" t="str">
        <f t="shared" si="86"/>
        <v>-</v>
      </c>
      <c r="BO75" s="45" t="str">
        <f t="shared" si="87"/>
        <v>-</v>
      </c>
      <c r="BP75" s="45" t="str">
        <f t="shared" si="88"/>
        <v>-</v>
      </c>
      <c r="BQ75" s="45" t="str">
        <f t="shared" si="89"/>
        <v>-</v>
      </c>
      <c r="BR75" s="45" t="str">
        <f t="shared" si="90"/>
        <v>-</v>
      </c>
      <c r="BS75" s="45" t="str">
        <f t="shared" si="93"/>
        <v/>
      </c>
      <c r="BT75" s="105" t="str">
        <f t="shared" si="91"/>
        <v/>
      </c>
      <c r="BU75" s="63" t="s">
        <v>56</v>
      </c>
      <c r="BV75" s="67"/>
    </row>
    <row r="76" spans="1:74" hidden="1" x14ac:dyDescent="0.2">
      <c r="A76" s="86"/>
      <c r="B76" s="82"/>
      <c r="C76" s="83"/>
      <c r="D76" s="43" t="str">
        <f t="shared" si="94"/>
        <v/>
      </c>
      <c r="E76" s="68"/>
      <c r="F76" s="68"/>
      <c r="G76" s="68"/>
      <c r="H76" s="68"/>
      <c r="I76" s="68"/>
      <c r="J76" s="68"/>
      <c r="K76" s="57" t="str">
        <f t="shared" si="95"/>
        <v/>
      </c>
      <c r="L76" s="7" t="str">
        <f t="shared" ca="1" si="92"/>
        <v/>
      </c>
      <c r="M76" s="44" t="str">
        <f ca="1">IFERROR(ROUND(IF(OR(D76&lt;&gt;"",K77&lt;&gt;"SER OF",K75&lt;&gt;"SER OF"),IF(K76="SER OF",VLOOKUP($B76,Constants!$B$6:$E$16,3)*AVERAGE(L75,L77)*K75*K77,VLOOKUP($B76,Constants!$B$6:$E$16,3)*L76*K76)),0),"")</f>
        <v/>
      </c>
      <c r="N76" s="83"/>
      <c r="O76" s="69"/>
      <c r="P76" s="69"/>
      <c r="Q76" s="69"/>
      <c r="R76" s="69"/>
      <c r="S76" s="69"/>
      <c r="T76" s="69"/>
      <c r="U76" s="69"/>
      <c r="V76" s="45">
        <f t="shared" si="96"/>
        <v>0</v>
      </c>
      <c r="W76" s="45">
        <f t="shared" si="97"/>
        <v>0</v>
      </c>
      <c r="X76" s="45">
        <f t="shared" si="98"/>
        <v>0</v>
      </c>
      <c r="Y76" s="45">
        <f t="shared" si="99"/>
        <v>0</v>
      </c>
      <c r="Z76" s="45">
        <f t="shared" si="100"/>
        <v>0</v>
      </c>
      <c r="AA76" s="45">
        <f t="shared" si="101"/>
        <v>0</v>
      </c>
      <c r="AB76" s="45">
        <f t="shared" si="102"/>
        <v>0</v>
      </c>
      <c r="AC76" s="45">
        <f t="shared" si="103"/>
        <v>0</v>
      </c>
      <c r="AD76" s="45">
        <f t="shared" si="104"/>
        <v>0</v>
      </c>
      <c r="AE76" s="45">
        <f t="shared" si="105"/>
        <v>0</v>
      </c>
      <c r="AF76" s="45">
        <f t="shared" si="106"/>
        <v>0</v>
      </c>
      <c r="AG76" s="45">
        <f t="shared" si="107"/>
        <v>0</v>
      </c>
      <c r="AH76" s="45">
        <f t="shared" si="108"/>
        <v>0</v>
      </c>
      <c r="AI76" s="45">
        <f t="shared" si="109"/>
        <v>0</v>
      </c>
      <c r="AJ76" s="45">
        <f t="shared" si="110"/>
        <v>0</v>
      </c>
      <c r="AK76" s="45">
        <f t="shared" si="111"/>
        <v>0</v>
      </c>
      <c r="AL76" s="45">
        <f t="shared" si="112"/>
        <v>0</v>
      </c>
      <c r="AM76" s="45">
        <f t="shared" si="113"/>
        <v>0</v>
      </c>
      <c r="AN76" s="45">
        <f t="shared" si="114"/>
        <v>0</v>
      </c>
      <c r="AO76" s="45">
        <f t="shared" si="115"/>
        <v>0</v>
      </c>
      <c r="AP76" s="45">
        <f t="shared" si="116"/>
        <v>0</v>
      </c>
      <c r="AQ76" s="45">
        <f t="shared" si="117"/>
        <v>0</v>
      </c>
      <c r="AR76" s="45">
        <f t="shared" si="118"/>
        <v>0</v>
      </c>
      <c r="AS76" s="45">
        <f t="shared" si="119"/>
        <v>0</v>
      </c>
      <c r="AT76" s="45">
        <f t="shared" si="120"/>
        <v>0</v>
      </c>
      <c r="AU76" s="45">
        <f t="shared" si="121"/>
        <v>0</v>
      </c>
      <c r="AV76" s="45" t="e">
        <f>(1/(P76*12))*PI()*R76*SQRT(((P76*12)/2)^2+((Q76*12)-VLOOKUP(B76,Constants!$B$6:$E$16,4,FALSE))^2)+(2*1.5/12*1)*PI()*((Q76*12)-VLOOKUP(B76,Constants!$B$6:$E$16,4,FALSE))</f>
        <v>#DIV/0!</v>
      </c>
      <c r="AW76" s="45">
        <f t="shared" si="122"/>
        <v>0</v>
      </c>
      <c r="AX76" s="45">
        <f t="shared" si="123"/>
        <v>0</v>
      </c>
      <c r="AY76" s="45">
        <f t="shared" si="124"/>
        <v>0</v>
      </c>
      <c r="AZ76" s="45" t="e">
        <f t="shared" si="125"/>
        <v>#VALUE!</v>
      </c>
      <c r="BA76" s="45">
        <f t="shared" si="126"/>
        <v>0</v>
      </c>
      <c r="BB76" s="45">
        <f t="shared" si="127"/>
        <v>0</v>
      </c>
      <c r="BC76" s="45">
        <f t="shared" si="128"/>
        <v>0</v>
      </c>
      <c r="BD76" s="45">
        <f t="shared" si="129"/>
        <v>0</v>
      </c>
      <c r="BE76" s="45">
        <f t="shared" si="130"/>
        <v>0</v>
      </c>
      <c r="BF76" s="45" t="str">
        <f>IFERROR(IF($K77="SER OF",(-VLOOKUP($N77,Constants!$B$24:$I$60,2,FALSE)*VLOOKUP($B77,Constants!$B$6:$L$16,5)-VLOOKUP($N77,Constants!$B$24:$I$60,3,FALSE)*VLOOKUP($B77,Constants!$B$6:$L$16,6)-VLOOKUP($N77,Constants!$B$24:$I$60,4,FALSE)*VLOOKUP($B77,Constants!$B$6:$L$16,7,FALSE)-VLOOKUP($N77,Constants!$B$24:$I$60,5,FALSE)*VLOOKUP($B77,Constants!$B$6:$L$16,8,FALSE)+VLOOKUP($N77,Constants!$B$24:$I$60,6,FALSE)*VLOOKUP($B77,Constants!$B$6:$L$16,9,FALSE)+VLOOKUP($N77,Constants!$B$24:$I$60,7,FALSE)*VLOOKUP($B77,Constants!$B$6:$L$16,10,FALSE)+VLOOKUP($N77,Constants!$B$24:$I$60,8,FALSE)*VLOOKUP($B77,Constants!$B$6:$L$16,11,FALSE)),IF($K75="SER OF",(-VLOOKUP($N75,Constants!$B$24:$I$60,2,FALSE)*VLOOKUP($B75,Constants!$B$6:$L$16,5)-VLOOKUP($N75,Constants!$B$24:$I$60,3,FALSE)*VLOOKUP($B75,Constants!$B$6:$L$16,6)-VLOOKUP($N75,Constants!$B$24:$I$60,4,FALSE)*VLOOKUP($B75,Constants!$B$6:$L$16,7,FALSE)-VLOOKUP($N75,Constants!$B$24:$I$60,5,FALSE)*VLOOKUP($B75,Constants!$B$6:$L$16,8,FALSE)+VLOOKUP($N75,Constants!$B$24:$I$60,6,FALSE)*VLOOKUP($B75,Constants!$B$6:$L$16,9,FALSE)+VLOOKUP($N75,Constants!$B$24:$I$60,7,FALSE)*VLOOKUP($B75,Constants!$B$6:$L$16,10,FALSE)+VLOOKUP($N75,Constants!$B$24:$I$60,8,FALSE)*VLOOKUP($B75,Constants!$B$6:$L$16,11,FALSE)),IF(K76&lt;&gt;"SER OF",(-VLOOKUP($N76,Constants!$B$24:$I$60,2,FALSE)*VLOOKUP($B76,Constants!$B$6:$L$16,5)-VLOOKUP($N76,Constants!$B$24:$I$60,3,FALSE)*VLOOKUP($B76,Constants!$B$6:$L$16,6)-VLOOKUP($N76,Constants!$B$24:$I$60,4,FALSE)*VLOOKUP($B76,Constants!$B$6:$L$16,7,FALSE)-VLOOKUP($N76,Constants!$B$24:$I$60,5,FALSE)*VLOOKUP($B76,Constants!$B$6:$L$16,8,FALSE)+VLOOKUP($N76,Constants!$B$24:$I$60,6,FALSE)*VLOOKUP($B76,Constants!$B$6:$L$16,9,FALSE)+VLOOKUP($N76,Constants!$B$24:$I$60,7,FALSE)*VLOOKUP($B76,Constants!$B$6:$L$16,10,FALSE)+VLOOKUP($N76,Constants!$B$24:$I$60,8,FALSE)*VLOOKUP($B76,Constants!$B$6:$L$16,11,FALSE)),""))),"")</f>
        <v/>
      </c>
      <c r="BG76" s="45">
        <f t="shared" si="131"/>
        <v>0</v>
      </c>
      <c r="BH76" s="45">
        <f t="shared" si="132"/>
        <v>0</v>
      </c>
      <c r="BI76" s="45">
        <f t="shared" si="133"/>
        <v>0</v>
      </c>
      <c r="BJ76" s="45">
        <f t="shared" si="134"/>
        <v>0</v>
      </c>
      <c r="BK76" s="45">
        <f t="shared" si="135"/>
        <v>0</v>
      </c>
      <c r="BL76" s="45">
        <f t="shared" si="136"/>
        <v>0</v>
      </c>
      <c r="BM76" s="45" t="str">
        <f t="shared" si="85"/>
        <v>-</v>
      </c>
      <c r="BN76" s="45" t="str">
        <f t="shared" si="86"/>
        <v>-</v>
      </c>
      <c r="BO76" s="45" t="str">
        <f t="shared" si="87"/>
        <v>-</v>
      </c>
      <c r="BP76" s="45" t="str">
        <f t="shared" si="88"/>
        <v>-</v>
      </c>
      <c r="BQ76" s="45" t="str">
        <f t="shared" si="89"/>
        <v>-</v>
      </c>
      <c r="BR76" s="45" t="str">
        <f t="shared" si="90"/>
        <v>-</v>
      </c>
      <c r="BS76" s="45" t="str">
        <f t="shared" si="93"/>
        <v/>
      </c>
      <c r="BT76" s="105" t="str">
        <f t="shared" si="91"/>
        <v/>
      </c>
      <c r="BU76" s="63" t="s">
        <v>56</v>
      </c>
      <c r="BV76" s="67"/>
    </row>
    <row r="77" spans="1:74" hidden="1" x14ac:dyDescent="0.2">
      <c r="A77" s="86"/>
      <c r="B77" s="82"/>
      <c r="C77" s="83"/>
      <c r="D77" s="43" t="str">
        <f t="shared" si="94"/>
        <v/>
      </c>
      <c r="E77" s="68"/>
      <c r="F77" s="68"/>
      <c r="G77" s="68"/>
      <c r="H77" s="68"/>
      <c r="I77" s="68"/>
      <c r="J77" s="68"/>
      <c r="K77" s="57" t="str">
        <f t="shared" si="95"/>
        <v/>
      </c>
      <c r="L77" s="7" t="str">
        <f t="shared" ca="1" si="92"/>
        <v/>
      </c>
      <c r="M77" s="44" t="str">
        <f ca="1">IFERROR(ROUND(IF(OR(D77&lt;&gt;"",K78&lt;&gt;"SER OF",K76&lt;&gt;"SER OF"),IF(K77="SER OF",VLOOKUP($B77,Constants!$B$6:$E$16,3)*AVERAGE(L76,L78)*K76*K78,VLOOKUP($B77,Constants!$B$6:$E$16,3)*L77*K77)),0),"")</f>
        <v/>
      </c>
      <c r="N77" s="83"/>
      <c r="O77" s="69"/>
      <c r="P77" s="69"/>
      <c r="Q77" s="69"/>
      <c r="R77" s="69"/>
      <c r="S77" s="69"/>
      <c r="T77" s="69"/>
      <c r="U77" s="69"/>
      <c r="V77" s="45">
        <f t="shared" si="96"/>
        <v>0</v>
      </c>
      <c r="W77" s="45">
        <f t="shared" si="97"/>
        <v>0</v>
      </c>
      <c r="X77" s="45">
        <f t="shared" si="98"/>
        <v>0</v>
      </c>
      <c r="Y77" s="45">
        <f t="shared" si="99"/>
        <v>0</v>
      </c>
      <c r="Z77" s="45">
        <f t="shared" si="100"/>
        <v>0</v>
      </c>
      <c r="AA77" s="45">
        <f t="shared" si="101"/>
        <v>0</v>
      </c>
      <c r="AB77" s="45">
        <f t="shared" si="102"/>
        <v>0</v>
      </c>
      <c r="AC77" s="45">
        <f t="shared" si="103"/>
        <v>0</v>
      </c>
      <c r="AD77" s="45">
        <f t="shared" si="104"/>
        <v>0</v>
      </c>
      <c r="AE77" s="45">
        <f t="shared" si="105"/>
        <v>0</v>
      </c>
      <c r="AF77" s="45">
        <f t="shared" si="106"/>
        <v>0</v>
      </c>
      <c r="AG77" s="45">
        <f t="shared" si="107"/>
        <v>0</v>
      </c>
      <c r="AH77" s="45">
        <f t="shared" si="108"/>
        <v>0</v>
      </c>
      <c r="AI77" s="45">
        <f t="shared" si="109"/>
        <v>0</v>
      </c>
      <c r="AJ77" s="45">
        <f t="shared" si="110"/>
        <v>0</v>
      </c>
      <c r="AK77" s="45">
        <f t="shared" si="111"/>
        <v>0</v>
      </c>
      <c r="AL77" s="45">
        <f t="shared" si="112"/>
        <v>0</v>
      </c>
      <c r="AM77" s="45">
        <f t="shared" si="113"/>
        <v>0</v>
      </c>
      <c r="AN77" s="45">
        <f t="shared" si="114"/>
        <v>0</v>
      </c>
      <c r="AO77" s="45">
        <f t="shared" si="115"/>
        <v>0</v>
      </c>
      <c r="AP77" s="45">
        <f t="shared" si="116"/>
        <v>0</v>
      </c>
      <c r="AQ77" s="45">
        <f t="shared" si="117"/>
        <v>0</v>
      </c>
      <c r="AR77" s="45">
        <f t="shared" si="118"/>
        <v>0</v>
      </c>
      <c r="AS77" s="45">
        <f t="shared" si="119"/>
        <v>0</v>
      </c>
      <c r="AT77" s="45">
        <f t="shared" si="120"/>
        <v>0</v>
      </c>
      <c r="AU77" s="45">
        <f t="shared" si="121"/>
        <v>0</v>
      </c>
      <c r="AV77" s="45" t="e">
        <f>(1/(P77*12))*PI()*R77*SQRT(((P77*12)/2)^2+((Q77*12)-VLOOKUP(B77,Constants!$B$6:$E$16,4,FALSE))^2)+(2*1.5/12*1)*PI()*((Q77*12)-VLOOKUP(B77,Constants!$B$6:$E$16,4,FALSE))</f>
        <v>#DIV/0!</v>
      </c>
      <c r="AW77" s="45">
        <f t="shared" si="122"/>
        <v>0</v>
      </c>
      <c r="AX77" s="45">
        <f t="shared" si="123"/>
        <v>0</v>
      </c>
      <c r="AY77" s="45">
        <f t="shared" si="124"/>
        <v>0</v>
      </c>
      <c r="AZ77" s="45" t="e">
        <f t="shared" si="125"/>
        <v>#VALUE!</v>
      </c>
      <c r="BA77" s="45">
        <f t="shared" si="126"/>
        <v>0</v>
      </c>
      <c r="BB77" s="45">
        <f t="shared" si="127"/>
        <v>0</v>
      </c>
      <c r="BC77" s="45">
        <f t="shared" si="128"/>
        <v>0</v>
      </c>
      <c r="BD77" s="45">
        <f t="shared" si="129"/>
        <v>0</v>
      </c>
      <c r="BE77" s="45">
        <f t="shared" si="130"/>
        <v>0</v>
      </c>
      <c r="BF77" s="45" t="str">
        <f>IFERROR(IF($K78="SER OF",(-VLOOKUP($N78,Constants!$B$24:$I$60,2,FALSE)*VLOOKUP($B78,Constants!$B$6:$L$16,5)-VLOOKUP($N78,Constants!$B$24:$I$60,3,FALSE)*VLOOKUP($B78,Constants!$B$6:$L$16,6)-VLOOKUP($N78,Constants!$B$24:$I$60,4,FALSE)*VLOOKUP($B78,Constants!$B$6:$L$16,7,FALSE)-VLOOKUP($N78,Constants!$B$24:$I$60,5,FALSE)*VLOOKUP($B78,Constants!$B$6:$L$16,8,FALSE)+VLOOKUP($N78,Constants!$B$24:$I$60,6,FALSE)*VLOOKUP($B78,Constants!$B$6:$L$16,9,FALSE)+VLOOKUP($N78,Constants!$B$24:$I$60,7,FALSE)*VLOOKUP($B78,Constants!$B$6:$L$16,10,FALSE)+VLOOKUP($N78,Constants!$B$24:$I$60,8,FALSE)*VLOOKUP($B78,Constants!$B$6:$L$16,11,FALSE)),IF($K76="SER OF",(-VLOOKUP($N76,Constants!$B$24:$I$60,2,FALSE)*VLOOKUP($B76,Constants!$B$6:$L$16,5)-VLOOKUP($N76,Constants!$B$24:$I$60,3,FALSE)*VLOOKUP($B76,Constants!$B$6:$L$16,6)-VLOOKUP($N76,Constants!$B$24:$I$60,4,FALSE)*VLOOKUP($B76,Constants!$B$6:$L$16,7,FALSE)-VLOOKUP($N76,Constants!$B$24:$I$60,5,FALSE)*VLOOKUP($B76,Constants!$B$6:$L$16,8,FALSE)+VLOOKUP($N76,Constants!$B$24:$I$60,6,FALSE)*VLOOKUP($B76,Constants!$B$6:$L$16,9,FALSE)+VLOOKUP($N76,Constants!$B$24:$I$60,7,FALSE)*VLOOKUP($B76,Constants!$B$6:$L$16,10,FALSE)+VLOOKUP($N76,Constants!$B$24:$I$60,8,FALSE)*VLOOKUP($B76,Constants!$B$6:$L$16,11,FALSE)),IF(K77&lt;&gt;"SER OF",(-VLOOKUP($N77,Constants!$B$24:$I$60,2,FALSE)*VLOOKUP($B77,Constants!$B$6:$L$16,5)-VLOOKUP($N77,Constants!$B$24:$I$60,3,FALSE)*VLOOKUP($B77,Constants!$B$6:$L$16,6)-VLOOKUP($N77,Constants!$B$24:$I$60,4,FALSE)*VLOOKUP($B77,Constants!$B$6:$L$16,7,FALSE)-VLOOKUP($N77,Constants!$B$24:$I$60,5,FALSE)*VLOOKUP($B77,Constants!$B$6:$L$16,8,FALSE)+VLOOKUP($N77,Constants!$B$24:$I$60,6,FALSE)*VLOOKUP($B77,Constants!$B$6:$L$16,9,FALSE)+VLOOKUP($N77,Constants!$B$24:$I$60,7,FALSE)*VLOOKUP($B77,Constants!$B$6:$L$16,10,FALSE)+VLOOKUP($N77,Constants!$B$24:$I$60,8,FALSE)*VLOOKUP($B77,Constants!$B$6:$L$16,11,FALSE)),""))),"")</f>
        <v/>
      </c>
      <c r="BG77" s="45">
        <f t="shared" si="131"/>
        <v>0</v>
      </c>
      <c r="BH77" s="45">
        <f t="shared" si="132"/>
        <v>0</v>
      </c>
      <c r="BI77" s="45">
        <f t="shared" si="133"/>
        <v>0</v>
      </c>
      <c r="BJ77" s="45">
        <f t="shared" si="134"/>
        <v>0</v>
      </c>
      <c r="BK77" s="45">
        <f t="shared" si="135"/>
        <v>0</v>
      </c>
      <c r="BL77" s="45">
        <f t="shared" si="136"/>
        <v>0</v>
      </c>
      <c r="BM77" s="45" t="str">
        <f t="shared" si="85"/>
        <v>-</v>
      </c>
      <c r="BN77" s="45" t="str">
        <f t="shared" si="86"/>
        <v>-</v>
      </c>
      <c r="BO77" s="45" t="str">
        <f t="shared" si="87"/>
        <v>-</v>
      </c>
      <c r="BP77" s="45" t="str">
        <f t="shared" si="88"/>
        <v>-</v>
      </c>
      <c r="BQ77" s="45" t="str">
        <f t="shared" si="89"/>
        <v>-</v>
      </c>
      <c r="BR77" s="45" t="str">
        <f t="shared" si="90"/>
        <v>-</v>
      </c>
      <c r="BS77" s="45" t="str">
        <f t="shared" si="93"/>
        <v/>
      </c>
      <c r="BT77" s="105" t="str">
        <f t="shared" si="91"/>
        <v/>
      </c>
      <c r="BU77" s="63" t="s">
        <v>56</v>
      </c>
      <c r="BV77" s="67"/>
    </row>
    <row r="78" spans="1:74" hidden="1" x14ac:dyDescent="0.2">
      <c r="A78" s="86"/>
      <c r="B78" s="82"/>
      <c r="C78" s="83"/>
      <c r="D78" s="43" t="str">
        <f t="shared" si="94"/>
        <v/>
      </c>
      <c r="E78" s="68"/>
      <c r="F78" s="68"/>
      <c r="G78" s="68"/>
      <c r="H78" s="68"/>
      <c r="I78" s="68"/>
      <c r="J78" s="68"/>
      <c r="K78" s="57" t="str">
        <f t="shared" si="95"/>
        <v/>
      </c>
      <c r="L78" s="7" t="str">
        <f t="shared" ca="1" si="92"/>
        <v/>
      </c>
      <c r="M78" s="44" t="str">
        <f ca="1">IFERROR(ROUND(IF(OR(D78&lt;&gt;"",K79&lt;&gt;"SER OF",K77&lt;&gt;"SER OF"),IF(K78="SER OF",VLOOKUP($B78,Constants!$B$6:$E$16,3)*AVERAGE(L77,L79)*K77*K79,VLOOKUP($B78,Constants!$B$6:$E$16,3)*L78*K78)),0),"")</f>
        <v/>
      </c>
      <c r="N78" s="83"/>
      <c r="O78" s="69"/>
      <c r="P78" s="69"/>
      <c r="Q78" s="69"/>
      <c r="R78" s="69"/>
      <c r="S78" s="69"/>
      <c r="T78" s="69"/>
      <c r="U78" s="69"/>
      <c r="V78" s="45">
        <f t="shared" si="96"/>
        <v>0</v>
      </c>
      <c r="W78" s="45">
        <f t="shared" si="97"/>
        <v>0</v>
      </c>
      <c r="X78" s="45">
        <f t="shared" si="98"/>
        <v>0</v>
      </c>
      <c r="Y78" s="45">
        <f t="shared" si="99"/>
        <v>0</v>
      </c>
      <c r="Z78" s="45">
        <f t="shared" si="100"/>
        <v>0</v>
      </c>
      <c r="AA78" s="45">
        <f t="shared" si="101"/>
        <v>0</v>
      </c>
      <c r="AB78" s="45">
        <f t="shared" si="102"/>
        <v>0</v>
      </c>
      <c r="AC78" s="45">
        <f t="shared" si="103"/>
        <v>0</v>
      </c>
      <c r="AD78" s="45">
        <f t="shared" si="104"/>
        <v>0</v>
      </c>
      <c r="AE78" s="45">
        <f t="shared" si="105"/>
        <v>0</v>
      </c>
      <c r="AF78" s="45">
        <f t="shared" si="106"/>
        <v>0</v>
      </c>
      <c r="AG78" s="45">
        <f t="shared" si="107"/>
        <v>0</v>
      </c>
      <c r="AH78" s="45">
        <f t="shared" si="108"/>
        <v>0</v>
      </c>
      <c r="AI78" s="45">
        <f t="shared" si="109"/>
        <v>0</v>
      </c>
      <c r="AJ78" s="45">
        <f t="shared" si="110"/>
        <v>0</v>
      </c>
      <c r="AK78" s="45">
        <f t="shared" si="111"/>
        <v>0</v>
      </c>
      <c r="AL78" s="45">
        <f t="shared" si="112"/>
        <v>0</v>
      </c>
      <c r="AM78" s="45">
        <f t="shared" si="113"/>
        <v>0</v>
      </c>
      <c r="AN78" s="45">
        <f t="shared" si="114"/>
        <v>0</v>
      </c>
      <c r="AO78" s="45">
        <f t="shared" si="115"/>
        <v>0</v>
      </c>
      <c r="AP78" s="45">
        <f t="shared" si="116"/>
        <v>0</v>
      </c>
      <c r="AQ78" s="45">
        <f t="shared" si="117"/>
        <v>0</v>
      </c>
      <c r="AR78" s="45">
        <f t="shared" si="118"/>
        <v>0</v>
      </c>
      <c r="AS78" s="45">
        <f t="shared" si="119"/>
        <v>0</v>
      </c>
      <c r="AT78" s="45">
        <f t="shared" si="120"/>
        <v>0</v>
      </c>
      <c r="AU78" s="45">
        <f t="shared" si="121"/>
        <v>0</v>
      </c>
      <c r="AV78" s="45" t="e">
        <f>(1/(P78*12))*PI()*R78*SQRT(((P78*12)/2)^2+((Q78*12)-VLOOKUP(B78,Constants!$B$6:$E$16,4,FALSE))^2)+(2*1.5/12*1)*PI()*((Q78*12)-VLOOKUP(B78,Constants!$B$6:$E$16,4,FALSE))</f>
        <v>#DIV/0!</v>
      </c>
      <c r="AW78" s="45">
        <f t="shared" si="122"/>
        <v>0</v>
      </c>
      <c r="AX78" s="45">
        <f t="shared" si="123"/>
        <v>0</v>
      </c>
      <c r="AY78" s="45">
        <f t="shared" si="124"/>
        <v>0</v>
      </c>
      <c r="AZ78" s="45" t="e">
        <f t="shared" si="125"/>
        <v>#VALUE!</v>
      </c>
      <c r="BA78" s="45">
        <f t="shared" si="126"/>
        <v>0</v>
      </c>
      <c r="BB78" s="45">
        <f t="shared" si="127"/>
        <v>0</v>
      </c>
      <c r="BC78" s="45">
        <f t="shared" si="128"/>
        <v>0</v>
      </c>
      <c r="BD78" s="45">
        <f t="shared" si="129"/>
        <v>0</v>
      </c>
      <c r="BE78" s="45">
        <f t="shared" si="130"/>
        <v>0</v>
      </c>
      <c r="BF78" s="45" t="str">
        <f>IFERROR(IF($K79="SER OF",(-VLOOKUP($N79,Constants!$B$24:$I$60,2,FALSE)*VLOOKUP($B79,Constants!$B$6:$L$16,5)-VLOOKUP($N79,Constants!$B$24:$I$60,3,FALSE)*VLOOKUP($B79,Constants!$B$6:$L$16,6)-VLOOKUP($N79,Constants!$B$24:$I$60,4,FALSE)*VLOOKUP($B79,Constants!$B$6:$L$16,7,FALSE)-VLOOKUP($N79,Constants!$B$24:$I$60,5,FALSE)*VLOOKUP($B79,Constants!$B$6:$L$16,8,FALSE)+VLOOKUP($N79,Constants!$B$24:$I$60,6,FALSE)*VLOOKUP($B79,Constants!$B$6:$L$16,9,FALSE)+VLOOKUP($N79,Constants!$B$24:$I$60,7,FALSE)*VLOOKUP($B79,Constants!$B$6:$L$16,10,FALSE)+VLOOKUP($N79,Constants!$B$24:$I$60,8,FALSE)*VLOOKUP($B79,Constants!$B$6:$L$16,11,FALSE)),IF($K77="SER OF",(-VLOOKUP($N77,Constants!$B$24:$I$60,2,FALSE)*VLOOKUP($B77,Constants!$B$6:$L$16,5)-VLOOKUP($N77,Constants!$B$24:$I$60,3,FALSE)*VLOOKUP($B77,Constants!$B$6:$L$16,6)-VLOOKUP($N77,Constants!$B$24:$I$60,4,FALSE)*VLOOKUP($B77,Constants!$B$6:$L$16,7,FALSE)-VLOOKUP($N77,Constants!$B$24:$I$60,5,FALSE)*VLOOKUP($B77,Constants!$B$6:$L$16,8,FALSE)+VLOOKUP($N77,Constants!$B$24:$I$60,6,FALSE)*VLOOKUP($B77,Constants!$B$6:$L$16,9,FALSE)+VLOOKUP($N77,Constants!$B$24:$I$60,7,FALSE)*VLOOKUP($B77,Constants!$B$6:$L$16,10,FALSE)+VLOOKUP($N77,Constants!$B$24:$I$60,8,FALSE)*VLOOKUP($B77,Constants!$B$6:$L$16,11,FALSE)),IF(K78&lt;&gt;"SER OF",(-VLOOKUP($N78,Constants!$B$24:$I$60,2,FALSE)*VLOOKUP($B78,Constants!$B$6:$L$16,5)-VLOOKUP($N78,Constants!$B$24:$I$60,3,FALSE)*VLOOKUP($B78,Constants!$B$6:$L$16,6)-VLOOKUP($N78,Constants!$B$24:$I$60,4,FALSE)*VLOOKUP($B78,Constants!$B$6:$L$16,7,FALSE)-VLOOKUP($N78,Constants!$B$24:$I$60,5,FALSE)*VLOOKUP($B78,Constants!$B$6:$L$16,8,FALSE)+VLOOKUP($N78,Constants!$B$24:$I$60,6,FALSE)*VLOOKUP($B78,Constants!$B$6:$L$16,9,FALSE)+VLOOKUP($N78,Constants!$B$24:$I$60,7,FALSE)*VLOOKUP($B78,Constants!$B$6:$L$16,10,FALSE)+VLOOKUP($N78,Constants!$B$24:$I$60,8,FALSE)*VLOOKUP($B78,Constants!$B$6:$L$16,11,FALSE)),""))),"")</f>
        <v/>
      </c>
      <c r="BG78" s="45">
        <f t="shared" si="131"/>
        <v>0</v>
      </c>
      <c r="BH78" s="45">
        <f t="shared" si="132"/>
        <v>0</v>
      </c>
      <c r="BI78" s="45">
        <f t="shared" si="133"/>
        <v>0</v>
      </c>
      <c r="BJ78" s="45">
        <f t="shared" si="134"/>
        <v>0</v>
      </c>
      <c r="BK78" s="45">
        <f t="shared" si="135"/>
        <v>0</v>
      </c>
      <c r="BL78" s="45">
        <f t="shared" si="136"/>
        <v>0</v>
      </c>
      <c r="BM78" s="45" t="str">
        <f t="shared" si="85"/>
        <v>-</v>
      </c>
      <c r="BN78" s="45" t="str">
        <f t="shared" si="86"/>
        <v>-</v>
      </c>
      <c r="BO78" s="45" t="str">
        <f t="shared" si="87"/>
        <v>-</v>
      </c>
      <c r="BP78" s="45" t="str">
        <f t="shared" si="88"/>
        <v>-</v>
      </c>
      <c r="BQ78" s="45" t="str">
        <f t="shared" si="89"/>
        <v>-</v>
      </c>
      <c r="BR78" s="45" t="str">
        <f t="shared" si="90"/>
        <v>-</v>
      </c>
      <c r="BS78" s="45" t="str">
        <f t="shared" si="93"/>
        <v/>
      </c>
      <c r="BT78" s="105" t="str">
        <f t="shared" si="91"/>
        <v/>
      </c>
      <c r="BU78" s="63" t="s">
        <v>56</v>
      </c>
      <c r="BV78" s="67"/>
    </row>
    <row r="79" spans="1:74" hidden="1" x14ac:dyDescent="0.2">
      <c r="A79" s="86"/>
      <c r="B79" s="82"/>
      <c r="C79" s="83"/>
      <c r="D79" s="43" t="str">
        <f t="shared" si="94"/>
        <v/>
      </c>
      <c r="E79" s="68"/>
      <c r="F79" s="68"/>
      <c r="G79" s="68"/>
      <c r="H79" s="68"/>
      <c r="I79" s="68"/>
      <c r="J79" s="68"/>
      <c r="K79" s="57" t="str">
        <f t="shared" si="95"/>
        <v/>
      </c>
      <c r="L79" s="7" t="str">
        <f t="shared" ca="1" si="92"/>
        <v/>
      </c>
      <c r="M79" s="44" t="str">
        <f ca="1">IFERROR(ROUND(IF(OR(D79&lt;&gt;"",K80&lt;&gt;"SER OF",K78&lt;&gt;"SER OF"),IF(K79="SER OF",VLOOKUP($B79,Constants!$B$6:$E$16,3)*AVERAGE(L78,L80)*K78*K80,VLOOKUP($B79,Constants!$B$6:$E$16,3)*L79*K79)),0),"")</f>
        <v/>
      </c>
      <c r="N79" s="83"/>
      <c r="O79" s="69"/>
      <c r="P79" s="69"/>
      <c r="Q79" s="69"/>
      <c r="R79" s="69"/>
      <c r="S79" s="69"/>
      <c r="T79" s="69"/>
      <c r="U79" s="69"/>
      <c r="V79" s="45">
        <f t="shared" si="96"/>
        <v>0</v>
      </c>
      <c r="W79" s="45">
        <f t="shared" si="97"/>
        <v>0</v>
      </c>
      <c r="X79" s="45">
        <f t="shared" si="98"/>
        <v>0</v>
      </c>
      <c r="Y79" s="45">
        <f t="shared" si="99"/>
        <v>0</v>
      </c>
      <c r="Z79" s="45">
        <f t="shared" si="100"/>
        <v>0</v>
      </c>
      <c r="AA79" s="45">
        <f t="shared" si="101"/>
        <v>0</v>
      </c>
      <c r="AB79" s="45">
        <f t="shared" si="102"/>
        <v>0</v>
      </c>
      <c r="AC79" s="45">
        <f t="shared" si="103"/>
        <v>0</v>
      </c>
      <c r="AD79" s="45">
        <f t="shared" si="104"/>
        <v>0</v>
      </c>
      <c r="AE79" s="45">
        <f t="shared" si="105"/>
        <v>0</v>
      </c>
      <c r="AF79" s="45">
        <f t="shared" si="106"/>
        <v>0</v>
      </c>
      <c r="AG79" s="45">
        <f t="shared" si="107"/>
        <v>0</v>
      </c>
      <c r="AH79" s="45">
        <f t="shared" si="108"/>
        <v>0</v>
      </c>
      <c r="AI79" s="45">
        <f t="shared" si="109"/>
        <v>0</v>
      </c>
      <c r="AJ79" s="45">
        <f t="shared" si="110"/>
        <v>0</v>
      </c>
      <c r="AK79" s="45">
        <f t="shared" si="111"/>
        <v>0</v>
      </c>
      <c r="AL79" s="45">
        <f t="shared" si="112"/>
        <v>0</v>
      </c>
      <c r="AM79" s="45">
        <f t="shared" si="113"/>
        <v>0</v>
      </c>
      <c r="AN79" s="45">
        <f t="shared" si="114"/>
        <v>0</v>
      </c>
      <c r="AO79" s="45">
        <f t="shared" si="115"/>
        <v>0</v>
      </c>
      <c r="AP79" s="45">
        <f t="shared" si="116"/>
        <v>0</v>
      </c>
      <c r="AQ79" s="45">
        <f t="shared" si="117"/>
        <v>0</v>
      </c>
      <c r="AR79" s="45">
        <f t="shared" si="118"/>
        <v>0</v>
      </c>
      <c r="AS79" s="45">
        <f t="shared" si="119"/>
        <v>0</v>
      </c>
      <c r="AT79" s="45">
        <f t="shared" si="120"/>
        <v>0</v>
      </c>
      <c r="AU79" s="45">
        <f t="shared" si="121"/>
        <v>0</v>
      </c>
      <c r="AV79" s="45" t="e">
        <f>(1/(P79*12))*PI()*R79*SQRT(((P79*12)/2)^2+((Q79*12)-VLOOKUP(B79,Constants!$B$6:$E$16,4,FALSE))^2)+(2*1.5/12*1)*PI()*((Q79*12)-VLOOKUP(B79,Constants!$B$6:$E$16,4,FALSE))</f>
        <v>#DIV/0!</v>
      </c>
      <c r="AW79" s="45">
        <f t="shared" si="122"/>
        <v>0</v>
      </c>
      <c r="AX79" s="45">
        <f t="shared" si="123"/>
        <v>0</v>
      </c>
      <c r="AY79" s="45">
        <f t="shared" si="124"/>
        <v>0</v>
      </c>
      <c r="AZ79" s="45" t="e">
        <f t="shared" si="125"/>
        <v>#VALUE!</v>
      </c>
      <c r="BA79" s="45">
        <f t="shared" si="126"/>
        <v>0</v>
      </c>
      <c r="BB79" s="45">
        <f t="shared" si="127"/>
        <v>0</v>
      </c>
      <c r="BC79" s="45">
        <f t="shared" si="128"/>
        <v>0</v>
      </c>
      <c r="BD79" s="45">
        <f t="shared" si="129"/>
        <v>0</v>
      </c>
      <c r="BE79" s="45">
        <f t="shared" si="130"/>
        <v>0</v>
      </c>
      <c r="BF79" s="45" t="str">
        <f>IFERROR(IF($K80="SER OF",(-VLOOKUP($N80,Constants!$B$24:$I$60,2,FALSE)*VLOOKUP($B80,Constants!$B$6:$L$16,5)-VLOOKUP($N80,Constants!$B$24:$I$60,3,FALSE)*VLOOKUP($B80,Constants!$B$6:$L$16,6)-VLOOKUP($N80,Constants!$B$24:$I$60,4,FALSE)*VLOOKUP($B80,Constants!$B$6:$L$16,7,FALSE)-VLOOKUP($N80,Constants!$B$24:$I$60,5,FALSE)*VLOOKUP($B80,Constants!$B$6:$L$16,8,FALSE)+VLOOKUP($N80,Constants!$B$24:$I$60,6,FALSE)*VLOOKUP($B80,Constants!$B$6:$L$16,9,FALSE)+VLOOKUP($N80,Constants!$B$24:$I$60,7,FALSE)*VLOOKUP($B80,Constants!$B$6:$L$16,10,FALSE)+VLOOKUP($N80,Constants!$B$24:$I$60,8,FALSE)*VLOOKUP($B80,Constants!$B$6:$L$16,11,FALSE)),IF($K78="SER OF",(-VLOOKUP($N78,Constants!$B$24:$I$60,2,FALSE)*VLOOKUP($B78,Constants!$B$6:$L$16,5)-VLOOKUP($N78,Constants!$B$24:$I$60,3,FALSE)*VLOOKUP($B78,Constants!$B$6:$L$16,6)-VLOOKUP($N78,Constants!$B$24:$I$60,4,FALSE)*VLOOKUP($B78,Constants!$B$6:$L$16,7,FALSE)-VLOOKUP($N78,Constants!$B$24:$I$60,5,FALSE)*VLOOKUP($B78,Constants!$B$6:$L$16,8,FALSE)+VLOOKUP($N78,Constants!$B$24:$I$60,6,FALSE)*VLOOKUP($B78,Constants!$B$6:$L$16,9,FALSE)+VLOOKUP($N78,Constants!$B$24:$I$60,7,FALSE)*VLOOKUP($B78,Constants!$B$6:$L$16,10,FALSE)+VLOOKUP($N78,Constants!$B$24:$I$60,8,FALSE)*VLOOKUP($B78,Constants!$B$6:$L$16,11,FALSE)),IF(K79&lt;&gt;"SER OF",(-VLOOKUP($N79,Constants!$B$24:$I$60,2,FALSE)*VLOOKUP($B79,Constants!$B$6:$L$16,5)-VLOOKUP($N79,Constants!$B$24:$I$60,3,FALSE)*VLOOKUP($B79,Constants!$B$6:$L$16,6)-VLOOKUP($N79,Constants!$B$24:$I$60,4,FALSE)*VLOOKUP($B79,Constants!$B$6:$L$16,7,FALSE)-VLOOKUP($N79,Constants!$B$24:$I$60,5,FALSE)*VLOOKUP($B79,Constants!$B$6:$L$16,8,FALSE)+VLOOKUP($N79,Constants!$B$24:$I$60,6,FALSE)*VLOOKUP($B79,Constants!$B$6:$L$16,9,FALSE)+VLOOKUP($N79,Constants!$B$24:$I$60,7,FALSE)*VLOOKUP($B79,Constants!$B$6:$L$16,10,FALSE)+VLOOKUP($N79,Constants!$B$24:$I$60,8,FALSE)*VLOOKUP($B79,Constants!$B$6:$L$16,11,FALSE)),""))),"")</f>
        <v/>
      </c>
      <c r="BG79" s="45">
        <f t="shared" si="131"/>
        <v>0</v>
      </c>
      <c r="BH79" s="45">
        <f t="shared" si="132"/>
        <v>0</v>
      </c>
      <c r="BI79" s="45">
        <f t="shared" si="133"/>
        <v>0</v>
      </c>
      <c r="BJ79" s="45">
        <f t="shared" si="134"/>
        <v>0</v>
      </c>
      <c r="BK79" s="45">
        <f t="shared" si="135"/>
        <v>0</v>
      </c>
      <c r="BL79" s="45">
        <f t="shared" si="136"/>
        <v>0</v>
      </c>
      <c r="BM79" s="45" t="str">
        <f t="shared" si="85"/>
        <v>-</v>
      </c>
      <c r="BN79" s="45" t="str">
        <f t="shared" si="86"/>
        <v>-</v>
      </c>
      <c r="BO79" s="45" t="str">
        <f t="shared" si="87"/>
        <v>-</v>
      </c>
      <c r="BP79" s="45" t="str">
        <f t="shared" si="88"/>
        <v>-</v>
      </c>
      <c r="BQ79" s="45" t="str">
        <f t="shared" si="89"/>
        <v>-</v>
      </c>
      <c r="BR79" s="45" t="str">
        <f t="shared" si="90"/>
        <v>-</v>
      </c>
      <c r="BS79" s="45" t="str">
        <f t="shared" si="93"/>
        <v/>
      </c>
      <c r="BT79" s="105" t="str">
        <f t="shared" si="91"/>
        <v/>
      </c>
      <c r="BU79" s="63" t="s">
        <v>56</v>
      </c>
      <c r="BV79" s="67"/>
    </row>
    <row r="80" spans="1:74" hidden="1" x14ac:dyDescent="0.2">
      <c r="A80" s="86"/>
      <c r="B80" s="82"/>
      <c r="C80" s="83"/>
      <c r="D80" s="43" t="str">
        <f t="shared" si="94"/>
        <v/>
      </c>
      <c r="E80" s="68"/>
      <c r="F80" s="68"/>
      <c r="G80" s="68"/>
      <c r="H80" s="68"/>
      <c r="I80" s="68"/>
      <c r="J80" s="68"/>
      <c r="K80" s="57" t="str">
        <f t="shared" si="95"/>
        <v/>
      </c>
      <c r="L80" s="7" t="str">
        <f t="shared" ca="1" si="92"/>
        <v/>
      </c>
      <c r="M80" s="44" t="str">
        <f ca="1">IFERROR(ROUND(IF(OR(D80&lt;&gt;"",K81&lt;&gt;"SER OF",K79&lt;&gt;"SER OF"),IF(K80="SER OF",VLOOKUP($B80,Constants!$B$6:$E$16,3)*AVERAGE(L79,L81)*K79*K81,VLOOKUP($B80,Constants!$B$6:$E$16,3)*L80*K80)),0),"")</f>
        <v/>
      </c>
      <c r="N80" s="83"/>
      <c r="O80" s="69"/>
      <c r="P80" s="69"/>
      <c r="Q80" s="69"/>
      <c r="R80" s="69"/>
      <c r="S80" s="69"/>
      <c r="T80" s="69"/>
      <c r="U80" s="69"/>
      <c r="V80" s="45">
        <f t="shared" si="96"/>
        <v>0</v>
      </c>
      <c r="W80" s="45">
        <f t="shared" si="97"/>
        <v>0</v>
      </c>
      <c r="X80" s="45">
        <f t="shared" si="98"/>
        <v>0</v>
      </c>
      <c r="Y80" s="45">
        <f t="shared" si="99"/>
        <v>0</v>
      </c>
      <c r="Z80" s="45">
        <f t="shared" si="100"/>
        <v>0</v>
      </c>
      <c r="AA80" s="45">
        <f t="shared" si="101"/>
        <v>0</v>
      </c>
      <c r="AB80" s="45">
        <f t="shared" si="102"/>
        <v>0</v>
      </c>
      <c r="AC80" s="45">
        <f t="shared" si="103"/>
        <v>0</v>
      </c>
      <c r="AD80" s="45">
        <f t="shared" si="104"/>
        <v>0</v>
      </c>
      <c r="AE80" s="45">
        <f t="shared" si="105"/>
        <v>0</v>
      </c>
      <c r="AF80" s="45">
        <f t="shared" si="106"/>
        <v>0</v>
      </c>
      <c r="AG80" s="45">
        <f t="shared" si="107"/>
        <v>0</v>
      </c>
      <c r="AH80" s="45">
        <f t="shared" si="108"/>
        <v>0</v>
      </c>
      <c r="AI80" s="45">
        <f t="shared" si="109"/>
        <v>0</v>
      </c>
      <c r="AJ80" s="45">
        <f t="shared" si="110"/>
        <v>0</v>
      </c>
      <c r="AK80" s="45">
        <f t="shared" si="111"/>
        <v>0</v>
      </c>
      <c r="AL80" s="45">
        <f t="shared" si="112"/>
        <v>0</v>
      </c>
      <c r="AM80" s="45">
        <f t="shared" si="113"/>
        <v>0</v>
      </c>
      <c r="AN80" s="45">
        <f t="shared" si="114"/>
        <v>0</v>
      </c>
      <c r="AO80" s="45">
        <f t="shared" si="115"/>
        <v>0</v>
      </c>
      <c r="AP80" s="45">
        <f t="shared" si="116"/>
        <v>0</v>
      </c>
      <c r="AQ80" s="45">
        <f t="shared" si="117"/>
        <v>0</v>
      </c>
      <c r="AR80" s="45">
        <f t="shared" si="118"/>
        <v>0</v>
      </c>
      <c r="AS80" s="45">
        <f t="shared" si="119"/>
        <v>0</v>
      </c>
      <c r="AT80" s="45">
        <f t="shared" si="120"/>
        <v>0</v>
      </c>
      <c r="AU80" s="45">
        <f t="shared" si="121"/>
        <v>0</v>
      </c>
      <c r="AV80" s="45" t="e">
        <f>(1/(P80*12))*PI()*R80*SQRT(((P80*12)/2)^2+((Q80*12)-VLOOKUP(B80,Constants!$B$6:$E$16,4,FALSE))^2)+(2*1.5/12*1)*PI()*((Q80*12)-VLOOKUP(B80,Constants!$B$6:$E$16,4,FALSE))</f>
        <v>#DIV/0!</v>
      </c>
      <c r="AW80" s="45">
        <f t="shared" si="122"/>
        <v>0</v>
      </c>
      <c r="AX80" s="45">
        <f t="shared" si="123"/>
        <v>0</v>
      </c>
      <c r="AY80" s="45">
        <f t="shared" si="124"/>
        <v>0</v>
      </c>
      <c r="AZ80" s="45" t="e">
        <f t="shared" si="125"/>
        <v>#VALUE!</v>
      </c>
      <c r="BA80" s="45">
        <f t="shared" si="126"/>
        <v>0</v>
      </c>
      <c r="BB80" s="45">
        <f t="shared" si="127"/>
        <v>0</v>
      </c>
      <c r="BC80" s="45">
        <f t="shared" si="128"/>
        <v>0</v>
      </c>
      <c r="BD80" s="45">
        <f t="shared" si="129"/>
        <v>0</v>
      </c>
      <c r="BE80" s="45">
        <f t="shared" si="130"/>
        <v>0</v>
      </c>
      <c r="BF80" s="45" t="str">
        <f>IFERROR(IF($K81="SER OF",(-VLOOKUP($N81,Constants!$B$24:$I$60,2,FALSE)*VLOOKUP($B81,Constants!$B$6:$L$16,5)-VLOOKUP($N81,Constants!$B$24:$I$60,3,FALSE)*VLOOKUP($B81,Constants!$B$6:$L$16,6)-VLOOKUP($N81,Constants!$B$24:$I$60,4,FALSE)*VLOOKUP($B81,Constants!$B$6:$L$16,7,FALSE)-VLOOKUP($N81,Constants!$B$24:$I$60,5,FALSE)*VLOOKUP($B81,Constants!$B$6:$L$16,8,FALSE)+VLOOKUP($N81,Constants!$B$24:$I$60,6,FALSE)*VLOOKUP($B81,Constants!$B$6:$L$16,9,FALSE)+VLOOKUP($N81,Constants!$B$24:$I$60,7,FALSE)*VLOOKUP($B81,Constants!$B$6:$L$16,10,FALSE)+VLOOKUP($N81,Constants!$B$24:$I$60,8,FALSE)*VLOOKUP($B81,Constants!$B$6:$L$16,11,FALSE)),IF($K79="SER OF",(-VLOOKUP($N79,Constants!$B$24:$I$60,2,FALSE)*VLOOKUP($B79,Constants!$B$6:$L$16,5)-VLOOKUP($N79,Constants!$B$24:$I$60,3,FALSE)*VLOOKUP($B79,Constants!$B$6:$L$16,6)-VLOOKUP($N79,Constants!$B$24:$I$60,4,FALSE)*VLOOKUP($B79,Constants!$B$6:$L$16,7,FALSE)-VLOOKUP($N79,Constants!$B$24:$I$60,5,FALSE)*VLOOKUP($B79,Constants!$B$6:$L$16,8,FALSE)+VLOOKUP($N79,Constants!$B$24:$I$60,6,FALSE)*VLOOKUP($B79,Constants!$B$6:$L$16,9,FALSE)+VLOOKUP($N79,Constants!$B$24:$I$60,7,FALSE)*VLOOKUP($B79,Constants!$B$6:$L$16,10,FALSE)+VLOOKUP($N79,Constants!$B$24:$I$60,8,FALSE)*VLOOKUP($B79,Constants!$B$6:$L$16,11,FALSE)),IF(K80&lt;&gt;"SER OF",(-VLOOKUP($N80,Constants!$B$24:$I$60,2,FALSE)*VLOOKUP($B80,Constants!$B$6:$L$16,5)-VLOOKUP($N80,Constants!$B$24:$I$60,3,FALSE)*VLOOKUP($B80,Constants!$B$6:$L$16,6)-VLOOKUP($N80,Constants!$B$24:$I$60,4,FALSE)*VLOOKUP($B80,Constants!$B$6:$L$16,7,FALSE)-VLOOKUP($N80,Constants!$B$24:$I$60,5,FALSE)*VLOOKUP($B80,Constants!$B$6:$L$16,8,FALSE)+VLOOKUP($N80,Constants!$B$24:$I$60,6,FALSE)*VLOOKUP($B80,Constants!$B$6:$L$16,9,FALSE)+VLOOKUP($N80,Constants!$B$24:$I$60,7,FALSE)*VLOOKUP($B80,Constants!$B$6:$L$16,10,FALSE)+VLOOKUP($N80,Constants!$B$24:$I$60,8,FALSE)*VLOOKUP($B80,Constants!$B$6:$L$16,11,FALSE)),""))),"")</f>
        <v/>
      </c>
      <c r="BG80" s="45">
        <f t="shared" si="131"/>
        <v>0</v>
      </c>
      <c r="BH80" s="45">
        <f t="shared" si="132"/>
        <v>0</v>
      </c>
      <c r="BI80" s="45">
        <f t="shared" si="133"/>
        <v>0</v>
      </c>
      <c r="BJ80" s="45">
        <f t="shared" si="134"/>
        <v>0</v>
      </c>
      <c r="BK80" s="45">
        <f t="shared" si="135"/>
        <v>0</v>
      </c>
      <c r="BL80" s="45">
        <f t="shared" si="136"/>
        <v>0</v>
      </c>
      <c r="BM80" s="45" t="str">
        <f t="shared" si="85"/>
        <v>-</v>
      </c>
      <c r="BN80" s="45" t="str">
        <f t="shared" si="86"/>
        <v>-</v>
      </c>
      <c r="BO80" s="45" t="str">
        <f t="shared" si="87"/>
        <v>-</v>
      </c>
      <c r="BP80" s="45" t="str">
        <f t="shared" si="88"/>
        <v>-</v>
      </c>
      <c r="BQ80" s="45" t="str">
        <f t="shared" si="89"/>
        <v>-</v>
      </c>
      <c r="BR80" s="45" t="str">
        <f t="shared" si="90"/>
        <v>-</v>
      </c>
      <c r="BS80" s="45" t="str">
        <f t="shared" si="93"/>
        <v/>
      </c>
      <c r="BT80" s="105" t="str">
        <f t="shared" si="91"/>
        <v/>
      </c>
      <c r="BU80" s="63" t="s">
        <v>56</v>
      </c>
      <c r="BV80" s="67"/>
    </row>
    <row r="81" spans="1:74" hidden="1" x14ac:dyDescent="0.2">
      <c r="A81" s="86"/>
      <c r="B81" s="82"/>
      <c r="C81" s="83"/>
      <c r="D81" s="43" t="str">
        <f t="shared" si="94"/>
        <v/>
      </c>
      <c r="E81" s="68"/>
      <c r="F81" s="68"/>
      <c r="G81" s="68"/>
      <c r="H81" s="68"/>
      <c r="I81" s="68"/>
      <c r="J81" s="68"/>
      <c r="K81" s="57" t="str">
        <f t="shared" si="95"/>
        <v/>
      </c>
      <c r="L81" s="7" t="str">
        <f t="shared" ca="1" si="92"/>
        <v/>
      </c>
      <c r="M81" s="44" t="str">
        <f ca="1">IFERROR(ROUND(IF(OR(D81&lt;&gt;"",K82&lt;&gt;"SER OF",K80&lt;&gt;"SER OF"),IF(K81="SER OF",VLOOKUP($B81,Constants!$B$6:$E$16,3)*AVERAGE(L80,L82)*K80*K82,VLOOKUP($B81,Constants!$B$6:$E$16,3)*L81*K81)),0),"")</f>
        <v/>
      </c>
      <c r="N81" s="83"/>
      <c r="O81" s="69"/>
      <c r="P81" s="69"/>
      <c r="Q81" s="69"/>
      <c r="R81" s="69"/>
      <c r="S81" s="69"/>
      <c r="T81" s="69"/>
      <c r="U81" s="69"/>
      <c r="V81" s="45">
        <f t="shared" si="96"/>
        <v>0</v>
      </c>
      <c r="W81" s="45">
        <f t="shared" si="97"/>
        <v>0</v>
      </c>
      <c r="X81" s="45">
        <f t="shared" si="98"/>
        <v>0</v>
      </c>
      <c r="Y81" s="45">
        <f t="shared" si="99"/>
        <v>0</v>
      </c>
      <c r="Z81" s="45">
        <f t="shared" si="100"/>
        <v>0</v>
      </c>
      <c r="AA81" s="45">
        <f t="shared" si="101"/>
        <v>0</v>
      </c>
      <c r="AB81" s="45">
        <f t="shared" si="102"/>
        <v>0</v>
      </c>
      <c r="AC81" s="45">
        <f t="shared" si="103"/>
        <v>0</v>
      </c>
      <c r="AD81" s="45">
        <f t="shared" si="104"/>
        <v>0</v>
      </c>
      <c r="AE81" s="45">
        <f t="shared" si="105"/>
        <v>0</v>
      </c>
      <c r="AF81" s="45">
        <f t="shared" si="106"/>
        <v>0</v>
      </c>
      <c r="AG81" s="45">
        <f t="shared" si="107"/>
        <v>0</v>
      </c>
      <c r="AH81" s="45">
        <f t="shared" si="108"/>
        <v>0</v>
      </c>
      <c r="AI81" s="45">
        <f t="shared" si="109"/>
        <v>0</v>
      </c>
      <c r="AJ81" s="45">
        <f t="shared" si="110"/>
        <v>0</v>
      </c>
      <c r="AK81" s="45">
        <f t="shared" si="111"/>
        <v>0</v>
      </c>
      <c r="AL81" s="45">
        <f t="shared" si="112"/>
        <v>0</v>
      </c>
      <c r="AM81" s="45">
        <f t="shared" si="113"/>
        <v>0</v>
      </c>
      <c r="AN81" s="45">
        <f t="shared" si="114"/>
        <v>0</v>
      </c>
      <c r="AO81" s="45">
        <f t="shared" si="115"/>
        <v>0</v>
      </c>
      <c r="AP81" s="45">
        <f t="shared" si="116"/>
        <v>0</v>
      </c>
      <c r="AQ81" s="45">
        <f t="shared" si="117"/>
        <v>0</v>
      </c>
      <c r="AR81" s="45">
        <f t="shared" si="118"/>
        <v>0</v>
      </c>
      <c r="AS81" s="45">
        <f t="shared" si="119"/>
        <v>0</v>
      </c>
      <c r="AT81" s="45">
        <f t="shared" si="120"/>
        <v>0</v>
      </c>
      <c r="AU81" s="45">
        <f t="shared" si="121"/>
        <v>0</v>
      </c>
      <c r="AV81" s="45" t="e">
        <f>(1/(P81*12))*PI()*R81*SQRT(((P81*12)/2)^2+((Q81*12)-VLOOKUP(B81,Constants!$B$6:$E$16,4,FALSE))^2)+(2*1.5/12*1)*PI()*((Q81*12)-VLOOKUP(B81,Constants!$B$6:$E$16,4,FALSE))</f>
        <v>#DIV/0!</v>
      </c>
      <c r="AW81" s="45">
        <f t="shared" si="122"/>
        <v>0</v>
      </c>
      <c r="AX81" s="45">
        <f t="shared" si="123"/>
        <v>0</v>
      </c>
      <c r="AY81" s="45">
        <f t="shared" si="124"/>
        <v>0</v>
      </c>
      <c r="AZ81" s="45" t="e">
        <f t="shared" si="125"/>
        <v>#VALUE!</v>
      </c>
      <c r="BA81" s="45">
        <f t="shared" si="126"/>
        <v>0</v>
      </c>
      <c r="BB81" s="45">
        <f t="shared" si="127"/>
        <v>0</v>
      </c>
      <c r="BC81" s="45">
        <f t="shared" si="128"/>
        <v>0</v>
      </c>
      <c r="BD81" s="45">
        <f t="shared" si="129"/>
        <v>0</v>
      </c>
      <c r="BE81" s="45">
        <f t="shared" si="130"/>
        <v>0</v>
      </c>
      <c r="BF81" s="45" t="str">
        <f>IFERROR(IF($K82="SER OF",(-VLOOKUP($N82,Constants!$B$24:$I$60,2,FALSE)*VLOOKUP($B82,Constants!$B$6:$L$16,5)-VLOOKUP($N82,Constants!$B$24:$I$60,3,FALSE)*VLOOKUP($B82,Constants!$B$6:$L$16,6)-VLOOKUP($N82,Constants!$B$24:$I$60,4,FALSE)*VLOOKUP($B82,Constants!$B$6:$L$16,7,FALSE)-VLOOKUP($N82,Constants!$B$24:$I$60,5,FALSE)*VLOOKUP($B82,Constants!$B$6:$L$16,8,FALSE)+VLOOKUP($N82,Constants!$B$24:$I$60,6,FALSE)*VLOOKUP($B82,Constants!$B$6:$L$16,9,FALSE)+VLOOKUP($N82,Constants!$B$24:$I$60,7,FALSE)*VLOOKUP($B82,Constants!$B$6:$L$16,10,FALSE)+VLOOKUP($N82,Constants!$B$24:$I$60,8,FALSE)*VLOOKUP($B82,Constants!$B$6:$L$16,11,FALSE)),IF($K80="SER OF",(-VLOOKUP($N80,Constants!$B$24:$I$60,2,FALSE)*VLOOKUP($B80,Constants!$B$6:$L$16,5)-VLOOKUP($N80,Constants!$B$24:$I$60,3,FALSE)*VLOOKUP($B80,Constants!$B$6:$L$16,6)-VLOOKUP($N80,Constants!$B$24:$I$60,4,FALSE)*VLOOKUP($B80,Constants!$B$6:$L$16,7,FALSE)-VLOOKUP($N80,Constants!$B$24:$I$60,5,FALSE)*VLOOKUP($B80,Constants!$B$6:$L$16,8,FALSE)+VLOOKUP($N80,Constants!$B$24:$I$60,6,FALSE)*VLOOKUP($B80,Constants!$B$6:$L$16,9,FALSE)+VLOOKUP($N80,Constants!$B$24:$I$60,7,FALSE)*VLOOKUP($B80,Constants!$B$6:$L$16,10,FALSE)+VLOOKUP($N80,Constants!$B$24:$I$60,8,FALSE)*VLOOKUP($B80,Constants!$B$6:$L$16,11,FALSE)),IF(K81&lt;&gt;"SER OF",(-VLOOKUP($N81,Constants!$B$24:$I$60,2,FALSE)*VLOOKUP($B81,Constants!$B$6:$L$16,5)-VLOOKUP($N81,Constants!$B$24:$I$60,3,FALSE)*VLOOKUP($B81,Constants!$B$6:$L$16,6)-VLOOKUP($N81,Constants!$B$24:$I$60,4,FALSE)*VLOOKUP($B81,Constants!$B$6:$L$16,7,FALSE)-VLOOKUP($N81,Constants!$B$24:$I$60,5,FALSE)*VLOOKUP($B81,Constants!$B$6:$L$16,8,FALSE)+VLOOKUP($N81,Constants!$B$24:$I$60,6,FALSE)*VLOOKUP($B81,Constants!$B$6:$L$16,9,FALSE)+VLOOKUP($N81,Constants!$B$24:$I$60,7,FALSE)*VLOOKUP($B81,Constants!$B$6:$L$16,10,FALSE)+VLOOKUP($N81,Constants!$B$24:$I$60,8,FALSE)*VLOOKUP($B81,Constants!$B$6:$L$16,11,FALSE)),""))),"")</f>
        <v/>
      </c>
      <c r="BG81" s="45">
        <f t="shared" si="131"/>
        <v>0</v>
      </c>
      <c r="BH81" s="45">
        <f t="shared" si="132"/>
        <v>0</v>
      </c>
      <c r="BI81" s="45">
        <f t="shared" si="133"/>
        <v>0</v>
      </c>
      <c r="BJ81" s="45">
        <f t="shared" si="134"/>
        <v>0</v>
      </c>
      <c r="BK81" s="45">
        <f t="shared" si="135"/>
        <v>0</v>
      </c>
      <c r="BL81" s="45">
        <f t="shared" si="136"/>
        <v>0</v>
      </c>
      <c r="BM81" s="45" t="str">
        <f t="shared" si="85"/>
        <v>-</v>
      </c>
      <c r="BN81" s="45" t="str">
        <f t="shared" si="86"/>
        <v>-</v>
      </c>
      <c r="BO81" s="45" t="str">
        <f t="shared" si="87"/>
        <v>-</v>
      </c>
      <c r="BP81" s="45" t="str">
        <f t="shared" si="88"/>
        <v>-</v>
      </c>
      <c r="BQ81" s="45" t="str">
        <f t="shared" si="89"/>
        <v>-</v>
      </c>
      <c r="BR81" s="45" t="str">
        <f t="shared" si="90"/>
        <v>-</v>
      </c>
      <c r="BS81" s="45" t="str">
        <f t="shared" si="93"/>
        <v/>
      </c>
      <c r="BT81" s="105" t="str">
        <f t="shared" si="91"/>
        <v/>
      </c>
      <c r="BU81" s="63" t="s">
        <v>56</v>
      </c>
      <c r="BV81" s="67"/>
    </row>
    <row r="82" spans="1:74" hidden="1" x14ac:dyDescent="0.2">
      <c r="A82" s="86"/>
      <c r="B82" s="82"/>
      <c r="C82" s="83"/>
      <c r="D82" s="43" t="str">
        <f t="shared" si="94"/>
        <v/>
      </c>
      <c r="E82" s="68"/>
      <c r="F82" s="68"/>
      <c r="G82" s="68"/>
      <c r="H82" s="68"/>
      <c r="I82" s="68"/>
      <c r="J82" s="68"/>
      <c r="K82" s="57" t="str">
        <f t="shared" si="95"/>
        <v/>
      </c>
      <c r="L82" s="7" t="str">
        <f t="shared" ca="1" si="92"/>
        <v/>
      </c>
      <c r="M82" s="44" t="str">
        <f ca="1">IFERROR(ROUND(IF(OR(D82&lt;&gt;"",K83&lt;&gt;"SER OF",K81&lt;&gt;"SER OF"),IF(K82="SER OF",VLOOKUP($B82,Constants!$B$6:$E$16,3)*AVERAGE(L81,L83)*K81*K83,VLOOKUP($B82,Constants!$B$6:$E$16,3)*L82*K82)),0),"")</f>
        <v/>
      </c>
      <c r="N82" s="83"/>
      <c r="O82" s="69"/>
      <c r="P82" s="69"/>
      <c r="Q82" s="69"/>
      <c r="R82" s="69"/>
      <c r="S82" s="69"/>
      <c r="T82" s="69"/>
      <c r="U82" s="69"/>
      <c r="V82" s="45">
        <f t="shared" si="96"/>
        <v>0</v>
      </c>
      <c r="W82" s="45">
        <f t="shared" si="97"/>
        <v>0</v>
      </c>
      <c r="X82" s="45">
        <f t="shared" si="98"/>
        <v>0</v>
      </c>
      <c r="Y82" s="45">
        <f t="shared" si="99"/>
        <v>0</v>
      </c>
      <c r="Z82" s="45">
        <f t="shared" si="100"/>
        <v>0</v>
      </c>
      <c r="AA82" s="45">
        <f t="shared" si="101"/>
        <v>0</v>
      </c>
      <c r="AB82" s="45">
        <f t="shared" si="102"/>
        <v>0</v>
      </c>
      <c r="AC82" s="45">
        <f t="shared" si="103"/>
        <v>0</v>
      </c>
      <c r="AD82" s="45">
        <f t="shared" si="104"/>
        <v>0</v>
      </c>
      <c r="AE82" s="45">
        <f t="shared" si="105"/>
        <v>0</v>
      </c>
      <c r="AF82" s="45">
        <f t="shared" si="106"/>
        <v>0</v>
      </c>
      <c r="AG82" s="45">
        <f t="shared" si="107"/>
        <v>0</v>
      </c>
      <c r="AH82" s="45">
        <f t="shared" si="108"/>
        <v>0</v>
      </c>
      <c r="AI82" s="45">
        <f t="shared" si="109"/>
        <v>0</v>
      </c>
      <c r="AJ82" s="45">
        <f t="shared" si="110"/>
        <v>0</v>
      </c>
      <c r="AK82" s="45">
        <f t="shared" si="111"/>
        <v>0</v>
      </c>
      <c r="AL82" s="45">
        <f t="shared" si="112"/>
        <v>0</v>
      </c>
      <c r="AM82" s="45">
        <f t="shared" si="113"/>
        <v>0</v>
      </c>
      <c r="AN82" s="45">
        <f t="shared" si="114"/>
        <v>0</v>
      </c>
      <c r="AO82" s="45">
        <f t="shared" si="115"/>
        <v>0</v>
      </c>
      <c r="AP82" s="45">
        <f t="shared" si="116"/>
        <v>0</v>
      </c>
      <c r="AQ82" s="45">
        <f t="shared" si="117"/>
        <v>0</v>
      </c>
      <c r="AR82" s="45">
        <f t="shared" si="118"/>
        <v>0</v>
      </c>
      <c r="AS82" s="45">
        <f t="shared" si="119"/>
        <v>0</v>
      </c>
      <c r="AT82" s="45">
        <f t="shared" si="120"/>
        <v>0</v>
      </c>
      <c r="AU82" s="45">
        <f t="shared" si="121"/>
        <v>0</v>
      </c>
      <c r="AV82" s="45" t="e">
        <f>(1/(P82*12))*PI()*R82*SQRT(((P82*12)/2)^2+((Q82*12)-VLOOKUP(B82,Constants!$B$6:$E$16,4,FALSE))^2)+(2*1.5/12*1)*PI()*((Q82*12)-VLOOKUP(B82,Constants!$B$6:$E$16,4,FALSE))</f>
        <v>#DIV/0!</v>
      </c>
      <c r="AW82" s="45">
        <f t="shared" si="122"/>
        <v>0</v>
      </c>
      <c r="AX82" s="45">
        <f t="shared" si="123"/>
        <v>0</v>
      </c>
      <c r="AY82" s="45">
        <f t="shared" si="124"/>
        <v>0</v>
      </c>
      <c r="AZ82" s="45" t="e">
        <f t="shared" si="125"/>
        <v>#VALUE!</v>
      </c>
      <c r="BA82" s="45">
        <f t="shared" si="126"/>
        <v>0</v>
      </c>
      <c r="BB82" s="45">
        <f t="shared" si="127"/>
        <v>0</v>
      </c>
      <c r="BC82" s="45">
        <f t="shared" si="128"/>
        <v>0</v>
      </c>
      <c r="BD82" s="45">
        <f t="shared" si="129"/>
        <v>0</v>
      </c>
      <c r="BE82" s="45">
        <f t="shared" si="130"/>
        <v>0</v>
      </c>
      <c r="BF82" s="45" t="str">
        <f>IFERROR(IF($K83="SER OF",(-VLOOKUP($N83,Constants!$B$24:$I$60,2,FALSE)*VLOOKUP($B83,Constants!$B$6:$L$16,5)-VLOOKUP($N83,Constants!$B$24:$I$60,3,FALSE)*VLOOKUP($B83,Constants!$B$6:$L$16,6)-VLOOKUP($N83,Constants!$B$24:$I$60,4,FALSE)*VLOOKUP($B83,Constants!$B$6:$L$16,7,FALSE)-VLOOKUP($N83,Constants!$B$24:$I$60,5,FALSE)*VLOOKUP($B83,Constants!$B$6:$L$16,8,FALSE)+VLOOKUP($N83,Constants!$B$24:$I$60,6,FALSE)*VLOOKUP($B83,Constants!$B$6:$L$16,9,FALSE)+VLOOKUP($N83,Constants!$B$24:$I$60,7,FALSE)*VLOOKUP($B83,Constants!$B$6:$L$16,10,FALSE)+VLOOKUP($N83,Constants!$B$24:$I$60,8,FALSE)*VLOOKUP($B83,Constants!$B$6:$L$16,11,FALSE)),IF($K81="SER OF",(-VLOOKUP($N81,Constants!$B$24:$I$60,2,FALSE)*VLOOKUP($B81,Constants!$B$6:$L$16,5)-VLOOKUP($N81,Constants!$B$24:$I$60,3,FALSE)*VLOOKUP($B81,Constants!$B$6:$L$16,6)-VLOOKUP($N81,Constants!$B$24:$I$60,4,FALSE)*VLOOKUP($B81,Constants!$B$6:$L$16,7,FALSE)-VLOOKUP($N81,Constants!$B$24:$I$60,5,FALSE)*VLOOKUP($B81,Constants!$B$6:$L$16,8,FALSE)+VLOOKUP($N81,Constants!$B$24:$I$60,6,FALSE)*VLOOKUP($B81,Constants!$B$6:$L$16,9,FALSE)+VLOOKUP($N81,Constants!$B$24:$I$60,7,FALSE)*VLOOKUP($B81,Constants!$B$6:$L$16,10,FALSE)+VLOOKUP($N81,Constants!$B$24:$I$60,8,FALSE)*VLOOKUP($B81,Constants!$B$6:$L$16,11,FALSE)),IF(K82&lt;&gt;"SER OF",(-VLOOKUP($N82,Constants!$B$24:$I$60,2,FALSE)*VLOOKUP($B82,Constants!$B$6:$L$16,5)-VLOOKUP($N82,Constants!$B$24:$I$60,3,FALSE)*VLOOKUP($B82,Constants!$B$6:$L$16,6)-VLOOKUP($N82,Constants!$B$24:$I$60,4,FALSE)*VLOOKUP($B82,Constants!$B$6:$L$16,7,FALSE)-VLOOKUP($N82,Constants!$B$24:$I$60,5,FALSE)*VLOOKUP($B82,Constants!$B$6:$L$16,8,FALSE)+VLOOKUP($N82,Constants!$B$24:$I$60,6,FALSE)*VLOOKUP($B82,Constants!$B$6:$L$16,9,FALSE)+VLOOKUP($N82,Constants!$B$24:$I$60,7,FALSE)*VLOOKUP($B82,Constants!$B$6:$L$16,10,FALSE)+VLOOKUP($N82,Constants!$B$24:$I$60,8,FALSE)*VLOOKUP($B82,Constants!$B$6:$L$16,11,FALSE)),""))),"")</f>
        <v/>
      </c>
      <c r="BG82" s="45">
        <f t="shared" si="131"/>
        <v>0</v>
      </c>
      <c r="BH82" s="45">
        <f t="shared" si="132"/>
        <v>0</v>
      </c>
      <c r="BI82" s="45">
        <f t="shared" si="133"/>
        <v>0</v>
      </c>
      <c r="BJ82" s="45">
        <f t="shared" si="134"/>
        <v>0</v>
      </c>
      <c r="BK82" s="45">
        <f t="shared" si="135"/>
        <v>0</v>
      </c>
      <c r="BL82" s="45">
        <f t="shared" si="136"/>
        <v>0</v>
      </c>
      <c r="BM82" s="45" t="str">
        <f t="shared" si="85"/>
        <v>-</v>
      </c>
      <c r="BN82" s="45" t="str">
        <f t="shared" si="86"/>
        <v>-</v>
      </c>
      <c r="BO82" s="45" t="str">
        <f t="shared" si="87"/>
        <v>-</v>
      </c>
      <c r="BP82" s="45" t="str">
        <f t="shared" si="88"/>
        <v>-</v>
      </c>
      <c r="BQ82" s="45" t="str">
        <f t="shared" si="89"/>
        <v>-</v>
      </c>
      <c r="BR82" s="45" t="str">
        <f t="shared" si="90"/>
        <v>-</v>
      </c>
      <c r="BS82" s="45" t="str">
        <f t="shared" si="93"/>
        <v/>
      </c>
      <c r="BT82" s="105" t="str">
        <f t="shared" si="91"/>
        <v/>
      </c>
      <c r="BU82" s="63" t="s">
        <v>56</v>
      </c>
      <c r="BV82" s="67"/>
    </row>
    <row r="83" spans="1:74" hidden="1" x14ac:dyDescent="0.2">
      <c r="A83" s="86"/>
      <c r="B83" s="82"/>
      <c r="C83" s="83"/>
      <c r="D83" s="43" t="str">
        <f t="shared" si="94"/>
        <v/>
      </c>
      <c r="E83" s="68"/>
      <c r="F83" s="68"/>
      <c r="G83" s="68"/>
      <c r="H83" s="68"/>
      <c r="I83" s="68"/>
      <c r="J83" s="68"/>
      <c r="K83" s="57" t="str">
        <f t="shared" si="95"/>
        <v/>
      </c>
      <c r="L83" s="7" t="str">
        <f t="shared" ca="1" si="92"/>
        <v/>
      </c>
      <c r="M83" s="44" t="str">
        <f ca="1">IFERROR(ROUND(IF(OR(D83&lt;&gt;"",K84&lt;&gt;"SER OF",K82&lt;&gt;"SER OF"),IF(K83="SER OF",VLOOKUP($B83,Constants!$B$6:$E$16,3)*AVERAGE(L82,L84)*K82*K84,VLOOKUP($B83,Constants!$B$6:$E$16,3)*L83*K83)),0),"")</f>
        <v/>
      </c>
      <c r="N83" s="83"/>
      <c r="O83" s="69"/>
      <c r="P83" s="69"/>
      <c r="Q83" s="69"/>
      <c r="R83" s="69"/>
      <c r="S83" s="69"/>
      <c r="T83" s="69"/>
      <c r="U83" s="69"/>
      <c r="V83" s="45">
        <f t="shared" si="96"/>
        <v>0</v>
      </c>
      <c r="W83" s="45">
        <f t="shared" si="97"/>
        <v>0</v>
      </c>
      <c r="X83" s="45">
        <f t="shared" si="98"/>
        <v>0</v>
      </c>
      <c r="Y83" s="45">
        <f t="shared" si="99"/>
        <v>0</v>
      </c>
      <c r="Z83" s="45">
        <f t="shared" si="100"/>
        <v>0</v>
      </c>
      <c r="AA83" s="45">
        <f t="shared" si="101"/>
        <v>0</v>
      </c>
      <c r="AB83" s="45">
        <f t="shared" si="102"/>
        <v>0</v>
      </c>
      <c r="AC83" s="45">
        <f t="shared" si="103"/>
        <v>0</v>
      </c>
      <c r="AD83" s="45">
        <f t="shared" si="104"/>
        <v>0</v>
      </c>
      <c r="AE83" s="45">
        <f t="shared" si="105"/>
        <v>0</v>
      </c>
      <c r="AF83" s="45">
        <f t="shared" si="106"/>
        <v>0</v>
      </c>
      <c r="AG83" s="45">
        <f t="shared" si="107"/>
        <v>0</v>
      </c>
      <c r="AH83" s="45">
        <f t="shared" si="108"/>
        <v>0</v>
      </c>
      <c r="AI83" s="45">
        <f t="shared" si="109"/>
        <v>0</v>
      </c>
      <c r="AJ83" s="45">
        <f t="shared" si="110"/>
        <v>0</v>
      </c>
      <c r="AK83" s="45">
        <f t="shared" si="111"/>
        <v>0</v>
      </c>
      <c r="AL83" s="45">
        <f t="shared" si="112"/>
        <v>0</v>
      </c>
      <c r="AM83" s="45">
        <f t="shared" si="113"/>
        <v>0</v>
      </c>
      <c r="AN83" s="45">
        <f t="shared" si="114"/>
        <v>0</v>
      </c>
      <c r="AO83" s="45">
        <f t="shared" si="115"/>
        <v>0</v>
      </c>
      <c r="AP83" s="45">
        <f t="shared" si="116"/>
        <v>0</v>
      </c>
      <c r="AQ83" s="45">
        <f t="shared" si="117"/>
        <v>0</v>
      </c>
      <c r="AR83" s="45">
        <f t="shared" si="118"/>
        <v>0</v>
      </c>
      <c r="AS83" s="45">
        <f t="shared" si="119"/>
        <v>0</v>
      </c>
      <c r="AT83" s="45">
        <f t="shared" si="120"/>
        <v>0</v>
      </c>
      <c r="AU83" s="45">
        <f t="shared" si="121"/>
        <v>0</v>
      </c>
      <c r="AV83" s="45" t="e">
        <f>(1/(P83*12))*PI()*R83*SQRT(((P83*12)/2)^2+((Q83*12)-VLOOKUP(B83,Constants!$B$6:$E$16,4,FALSE))^2)+(2*1.5/12*1)*PI()*((Q83*12)-VLOOKUP(B83,Constants!$B$6:$E$16,4,FALSE))</f>
        <v>#DIV/0!</v>
      </c>
      <c r="AW83" s="45">
        <f t="shared" si="122"/>
        <v>0</v>
      </c>
      <c r="AX83" s="45">
        <f t="shared" si="123"/>
        <v>0</v>
      </c>
      <c r="AY83" s="45">
        <f t="shared" si="124"/>
        <v>0</v>
      </c>
      <c r="AZ83" s="45" t="e">
        <f t="shared" si="125"/>
        <v>#VALUE!</v>
      </c>
      <c r="BA83" s="45">
        <f t="shared" si="126"/>
        <v>0</v>
      </c>
      <c r="BB83" s="45">
        <f t="shared" si="127"/>
        <v>0</v>
      </c>
      <c r="BC83" s="45">
        <f t="shared" si="128"/>
        <v>0</v>
      </c>
      <c r="BD83" s="45">
        <f t="shared" si="129"/>
        <v>0</v>
      </c>
      <c r="BE83" s="45">
        <f t="shared" si="130"/>
        <v>0</v>
      </c>
      <c r="BF83" s="45" t="str">
        <f>IFERROR(IF($K84="SER OF",(-VLOOKUP($N84,Constants!$B$24:$I$60,2,FALSE)*VLOOKUP($B84,Constants!$B$6:$L$16,5)-VLOOKUP($N84,Constants!$B$24:$I$60,3,FALSE)*VLOOKUP($B84,Constants!$B$6:$L$16,6)-VLOOKUP($N84,Constants!$B$24:$I$60,4,FALSE)*VLOOKUP($B84,Constants!$B$6:$L$16,7,FALSE)-VLOOKUP($N84,Constants!$B$24:$I$60,5,FALSE)*VLOOKUP($B84,Constants!$B$6:$L$16,8,FALSE)+VLOOKUP($N84,Constants!$B$24:$I$60,6,FALSE)*VLOOKUP($B84,Constants!$B$6:$L$16,9,FALSE)+VLOOKUP($N84,Constants!$B$24:$I$60,7,FALSE)*VLOOKUP($B84,Constants!$B$6:$L$16,10,FALSE)+VLOOKUP($N84,Constants!$B$24:$I$60,8,FALSE)*VLOOKUP($B84,Constants!$B$6:$L$16,11,FALSE)),IF($K82="SER OF",(-VLOOKUP($N82,Constants!$B$24:$I$60,2,FALSE)*VLOOKUP($B82,Constants!$B$6:$L$16,5)-VLOOKUP($N82,Constants!$B$24:$I$60,3,FALSE)*VLOOKUP($B82,Constants!$B$6:$L$16,6)-VLOOKUP($N82,Constants!$B$24:$I$60,4,FALSE)*VLOOKUP($B82,Constants!$B$6:$L$16,7,FALSE)-VLOOKUP($N82,Constants!$B$24:$I$60,5,FALSE)*VLOOKUP($B82,Constants!$B$6:$L$16,8,FALSE)+VLOOKUP($N82,Constants!$B$24:$I$60,6,FALSE)*VLOOKUP($B82,Constants!$B$6:$L$16,9,FALSE)+VLOOKUP($N82,Constants!$B$24:$I$60,7,FALSE)*VLOOKUP($B82,Constants!$B$6:$L$16,10,FALSE)+VLOOKUP($N82,Constants!$B$24:$I$60,8,FALSE)*VLOOKUP($B82,Constants!$B$6:$L$16,11,FALSE)),IF(K83&lt;&gt;"SER OF",(-VLOOKUP($N83,Constants!$B$24:$I$60,2,FALSE)*VLOOKUP($B83,Constants!$B$6:$L$16,5)-VLOOKUP($N83,Constants!$B$24:$I$60,3,FALSE)*VLOOKUP($B83,Constants!$B$6:$L$16,6)-VLOOKUP($N83,Constants!$B$24:$I$60,4,FALSE)*VLOOKUP($B83,Constants!$B$6:$L$16,7,FALSE)-VLOOKUP($N83,Constants!$B$24:$I$60,5,FALSE)*VLOOKUP($B83,Constants!$B$6:$L$16,8,FALSE)+VLOOKUP($N83,Constants!$B$24:$I$60,6,FALSE)*VLOOKUP($B83,Constants!$B$6:$L$16,9,FALSE)+VLOOKUP($N83,Constants!$B$24:$I$60,7,FALSE)*VLOOKUP($B83,Constants!$B$6:$L$16,10,FALSE)+VLOOKUP($N83,Constants!$B$24:$I$60,8,FALSE)*VLOOKUP($B83,Constants!$B$6:$L$16,11,FALSE)),""))),"")</f>
        <v/>
      </c>
      <c r="BG83" s="45">
        <f t="shared" si="131"/>
        <v>0</v>
      </c>
      <c r="BH83" s="45">
        <f t="shared" si="132"/>
        <v>0</v>
      </c>
      <c r="BI83" s="45">
        <f t="shared" si="133"/>
        <v>0</v>
      </c>
      <c r="BJ83" s="45">
        <f t="shared" si="134"/>
        <v>0</v>
      </c>
      <c r="BK83" s="45">
        <f t="shared" si="135"/>
        <v>0</v>
      </c>
      <c r="BL83" s="45">
        <f t="shared" si="136"/>
        <v>0</v>
      </c>
      <c r="BM83" s="45" t="str">
        <f t="shared" si="85"/>
        <v>-</v>
      </c>
      <c r="BN83" s="45" t="str">
        <f t="shared" si="86"/>
        <v>-</v>
      </c>
      <c r="BO83" s="45" t="str">
        <f t="shared" si="87"/>
        <v>-</v>
      </c>
      <c r="BP83" s="45" t="str">
        <f t="shared" si="88"/>
        <v>-</v>
      </c>
      <c r="BQ83" s="45" t="str">
        <f t="shared" si="89"/>
        <v>-</v>
      </c>
      <c r="BR83" s="45" t="str">
        <f t="shared" si="90"/>
        <v>-</v>
      </c>
      <c r="BS83" s="45" t="str">
        <f t="shared" si="93"/>
        <v/>
      </c>
      <c r="BT83" s="105" t="str">
        <f t="shared" si="91"/>
        <v/>
      </c>
      <c r="BU83" s="63" t="s">
        <v>56</v>
      </c>
      <c r="BV83" s="67"/>
    </row>
    <row r="84" spans="1:74" hidden="1" x14ac:dyDescent="0.2">
      <c r="A84" s="86"/>
      <c r="B84" s="82"/>
      <c r="C84" s="83"/>
      <c r="D84" s="43" t="str">
        <f t="shared" si="94"/>
        <v/>
      </c>
      <c r="E84" s="68"/>
      <c r="F84" s="68"/>
      <c r="G84" s="68"/>
      <c r="H84" s="68"/>
      <c r="I84" s="68"/>
      <c r="J84" s="68"/>
      <c r="K84" s="57" t="str">
        <f t="shared" si="95"/>
        <v/>
      </c>
      <c r="L84" s="7" t="str">
        <f t="shared" ca="1" si="92"/>
        <v/>
      </c>
      <c r="M84" s="44" t="str">
        <f ca="1">IFERROR(ROUND(IF(OR(D84&lt;&gt;"",K85&lt;&gt;"SER OF",K83&lt;&gt;"SER OF"),IF(K84="SER OF",VLOOKUP($B84,Constants!$B$6:$E$16,3)*AVERAGE(L83,L85)*K83*K85,VLOOKUP($B84,Constants!$B$6:$E$16,3)*L84*K84)),0),"")</f>
        <v/>
      </c>
      <c r="N84" s="83"/>
      <c r="O84" s="69"/>
      <c r="P84" s="69"/>
      <c r="Q84" s="69"/>
      <c r="R84" s="69"/>
      <c r="S84" s="69"/>
      <c r="T84" s="69"/>
      <c r="U84" s="69"/>
      <c r="V84" s="45">
        <f t="shared" si="96"/>
        <v>0</v>
      </c>
      <c r="W84" s="45">
        <f t="shared" si="97"/>
        <v>0</v>
      </c>
      <c r="X84" s="45">
        <f t="shared" si="98"/>
        <v>0</v>
      </c>
      <c r="Y84" s="45">
        <f t="shared" si="99"/>
        <v>0</v>
      </c>
      <c r="Z84" s="45">
        <f t="shared" si="100"/>
        <v>0</v>
      </c>
      <c r="AA84" s="45">
        <f t="shared" si="101"/>
        <v>0</v>
      </c>
      <c r="AB84" s="45">
        <f t="shared" si="102"/>
        <v>0</v>
      </c>
      <c r="AC84" s="45">
        <f t="shared" si="103"/>
        <v>0</v>
      </c>
      <c r="AD84" s="45">
        <f t="shared" si="104"/>
        <v>0</v>
      </c>
      <c r="AE84" s="45">
        <f t="shared" si="105"/>
        <v>0</v>
      </c>
      <c r="AF84" s="45">
        <f t="shared" si="106"/>
        <v>0</v>
      </c>
      <c r="AG84" s="45">
        <f t="shared" si="107"/>
        <v>0</v>
      </c>
      <c r="AH84" s="45">
        <f t="shared" si="108"/>
        <v>0</v>
      </c>
      <c r="AI84" s="45">
        <f t="shared" si="109"/>
        <v>0</v>
      </c>
      <c r="AJ84" s="45">
        <f t="shared" si="110"/>
        <v>0</v>
      </c>
      <c r="AK84" s="45">
        <f t="shared" si="111"/>
        <v>0</v>
      </c>
      <c r="AL84" s="45">
        <f t="shared" si="112"/>
        <v>0</v>
      </c>
      <c r="AM84" s="45">
        <f t="shared" si="113"/>
        <v>0</v>
      </c>
      <c r="AN84" s="45">
        <f t="shared" si="114"/>
        <v>0</v>
      </c>
      <c r="AO84" s="45">
        <f t="shared" si="115"/>
        <v>0</v>
      </c>
      <c r="AP84" s="45">
        <f t="shared" si="116"/>
        <v>0</v>
      </c>
      <c r="AQ84" s="45">
        <f t="shared" si="117"/>
        <v>0</v>
      </c>
      <c r="AR84" s="45">
        <f t="shared" si="118"/>
        <v>0</v>
      </c>
      <c r="AS84" s="45">
        <f t="shared" si="119"/>
        <v>0</v>
      </c>
      <c r="AT84" s="45">
        <f t="shared" si="120"/>
        <v>0</v>
      </c>
      <c r="AU84" s="45">
        <f t="shared" si="121"/>
        <v>0</v>
      </c>
      <c r="AV84" s="45" t="e">
        <f>(1/(P84*12))*PI()*R84*SQRT(((P84*12)/2)^2+((Q84*12)-VLOOKUP(B84,Constants!$B$6:$E$16,4,FALSE))^2)+(2*1.5/12*1)*PI()*((Q84*12)-VLOOKUP(B84,Constants!$B$6:$E$16,4,FALSE))</f>
        <v>#DIV/0!</v>
      </c>
      <c r="AW84" s="45">
        <f t="shared" si="122"/>
        <v>0</v>
      </c>
      <c r="AX84" s="45">
        <f t="shared" si="123"/>
        <v>0</v>
      </c>
      <c r="AY84" s="45">
        <f t="shared" si="124"/>
        <v>0</v>
      </c>
      <c r="AZ84" s="45" t="e">
        <f t="shared" si="125"/>
        <v>#VALUE!</v>
      </c>
      <c r="BA84" s="45">
        <f t="shared" si="126"/>
        <v>0</v>
      </c>
      <c r="BB84" s="45">
        <f t="shared" si="127"/>
        <v>0</v>
      </c>
      <c r="BC84" s="45">
        <f t="shared" si="128"/>
        <v>0</v>
      </c>
      <c r="BD84" s="45">
        <f t="shared" si="129"/>
        <v>0</v>
      </c>
      <c r="BE84" s="45">
        <f t="shared" si="130"/>
        <v>0</v>
      </c>
      <c r="BF84" s="45" t="str">
        <f>IFERROR(IF($K85="SER OF",(-VLOOKUP($N85,Constants!$B$24:$I$60,2,FALSE)*VLOOKUP($B85,Constants!$B$6:$L$16,5)-VLOOKUP($N85,Constants!$B$24:$I$60,3,FALSE)*VLOOKUP($B85,Constants!$B$6:$L$16,6)-VLOOKUP($N85,Constants!$B$24:$I$60,4,FALSE)*VLOOKUP($B85,Constants!$B$6:$L$16,7,FALSE)-VLOOKUP($N85,Constants!$B$24:$I$60,5,FALSE)*VLOOKUP($B85,Constants!$B$6:$L$16,8,FALSE)+VLOOKUP($N85,Constants!$B$24:$I$60,6,FALSE)*VLOOKUP($B85,Constants!$B$6:$L$16,9,FALSE)+VLOOKUP($N85,Constants!$B$24:$I$60,7,FALSE)*VLOOKUP($B85,Constants!$B$6:$L$16,10,FALSE)+VLOOKUP($N85,Constants!$B$24:$I$60,8,FALSE)*VLOOKUP($B85,Constants!$B$6:$L$16,11,FALSE)),IF($K83="SER OF",(-VLOOKUP($N83,Constants!$B$24:$I$60,2,FALSE)*VLOOKUP($B83,Constants!$B$6:$L$16,5)-VLOOKUP($N83,Constants!$B$24:$I$60,3,FALSE)*VLOOKUP($B83,Constants!$B$6:$L$16,6)-VLOOKUP($N83,Constants!$B$24:$I$60,4,FALSE)*VLOOKUP($B83,Constants!$B$6:$L$16,7,FALSE)-VLOOKUP($N83,Constants!$B$24:$I$60,5,FALSE)*VLOOKUP($B83,Constants!$B$6:$L$16,8,FALSE)+VLOOKUP($N83,Constants!$B$24:$I$60,6,FALSE)*VLOOKUP($B83,Constants!$B$6:$L$16,9,FALSE)+VLOOKUP($N83,Constants!$B$24:$I$60,7,FALSE)*VLOOKUP($B83,Constants!$B$6:$L$16,10,FALSE)+VLOOKUP($N83,Constants!$B$24:$I$60,8,FALSE)*VLOOKUP($B83,Constants!$B$6:$L$16,11,FALSE)),IF(K84&lt;&gt;"SER OF",(-VLOOKUP($N84,Constants!$B$24:$I$60,2,FALSE)*VLOOKUP($B84,Constants!$B$6:$L$16,5)-VLOOKUP($N84,Constants!$B$24:$I$60,3,FALSE)*VLOOKUP($B84,Constants!$B$6:$L$16,6)-VLOOKUP($N84,Constants!$B$24:$I$60,4,FALSE)*VLOOKUP($B84,Constants!$B$6:$L$16,7,FALSE)-VLOOKUP($N84,Constants!$B$24:$I$60,5,FALSE)*VLOOKUP($B84,Constants!$B$6:$L$16,8,FALSE)+VLOOKUP($N84,Constants!$B$24:$I$60,6,FALSE)*VLOOKUP($B84,Constants!$B$6:$L$16,9,FALSE)+VLOOKUP($N84,Constants!$B$24:$I$60,7,FALSE)*VLOOKUP($B84,Constants!$B$6:$L$16,10,FALSE)+VLOOKUP($N84,Constants!$B$24:$I$60,8,FALSE)*VLOOKUP($B84,Constants!$B$6:$L$16,11,FALSE)),""))),"")</f>
        <v/>
      </c>
      <c r="BG84" s="45">
        <f t="shared" si="131"/>
        <v>0</v>
      </c>
      <c r="BH84" s="45">
        <f t="shared" si="132"/>
        <v>0</v>
      </c>
      <c r="BI84" s="45">
        <f t="shared" si="133"/>
        <v>0</v>
      </c>
      <c r="BJ84" s="45">
        <f t="shared" si="134"/>
        <v>0</v>
      </c>
      <c r="BK84" s="45">
        <f t="shared" si="135"/>
        <v>0</v>
      </c>
      <c r="BL84" s="45">
        <f t="shared" si="136"/>
        <v>0</v>
      </c>
      <c r="BM84" s="45" t="str">
        <f t="shared" si="85"/>
        <v>-</v>
      </c>
      <c r="BN84" s="45" t="str">
        <f t="shared" si="86"/>
        <v>-</v>
      </c>
      <c r="BO84" s="45" t="str">
        <f t="shared" si="87"/>
        <v>-</v>
      </c>
      <c r="BP84" s="45" t="str">
        <f t="shared" si="88"/>
        <v>-</v>
      </c>
      <c r="BQ84" s="45" t="str">
        <f t="shared" si="89"/>
        <v>-</v>
      </c>
      <c r="BR84" s="45" t="str">
        <f t="shared" si="90"/>
        <v>-</v>
      </c>
      <c r="BS84" s="45" t="str">
        <f t="shared" si="93"/>
        <v/>
      </c>
      <c r="BT84" s="105" t="str">
        <f t="shared" si="91"/>
        <v/>
      </c>
      <c r="BU84" s="63" t="s">
        <v>56</v>
      </c>
      <c r="BV84" s="67"/>
    </row>
    <row r="85" spans="1:74" hidden="1" x14ac:dyDescent="0.2">
      <c r="A85" s="86"/>
      <c r="B85" s="82"/>
      <c r="C85" s="83"/>
      <c r="D85" s="43" t="str">
        <f t="shared" si="94"/>
        <v/>
      </c>
      <c r="E85" s="68"/>
      <c r="F85" s="68"/>
      <c r="G85" s="68"/>
      <c r="H85" s="68"/>
      <c r="I85" s="68"/>
      <c r="J85" s="68"/>
      <c r="K85" s="57" t="str">
        <f t="shared" si="95"/>
        <v/>
      </c>
      <c r="L85" s="7" t="str">
        <f t="shared" ca="1" si="92"/>
        <v/>
      </c>
      <c r="M85" s="44" t="str">
        <f ca="1">IFERROR(ROUND(IF(OR(D85&lt;&gt;"",K86&lt;&gt;"SER OF",K84&lt;&gt;"SER OF"),IF(K85="SER OF",VLOOKUP($B85,Constants!$B$6:$E$16,3)*AVERAGE(L84,L86)*K84*K86,VLOOKUP($B85,Constants!$B$6:$E$16,3)*L85*K85)),0),"")</f>
        <v/>
      </c>
      <c r="N85" s="83"/>
      <c r="O85" s="69"/>
      <c r="P85" s="69"/>
      <c r="Q85" s="69"/>
      <c r="R85" s="69"/>
      <c r="S85" s="69"/>
      <c r="T85" s="69"/>
      <c r="U85" s="69"/>
      <c r="V85" s="45">
        <f t="shared" si="96"/>
        <v>0</v>
      </c>
      <c r="W85" s="45">
        <f t="shared" si="97"/>
        <v>0</v>
      </c>
      <c r="X85" s="45">
        <f t="shared" si="98"/>
        <v>0</v>
      </c>
      <c r="Y85" s="45">
        <f t="shared" si="99"/>
        <v>0</v>
      </c>
      <c r="Z85" s="45">
        <f t="shared" si="100"/>
        <v>0</v>
      </c>
      <c r="AA85" s="45">
        <f t="shared" si="101"/>
        <v>0</v>
      </c>
      <c r="AB85" s="45">
        <f t="shared" si="102"/>
        <v>0</v>
      </c>
      <c r="AC85" s="45">
        <f t="shared" si="103"/>
        <v>0</v>
      </c>
      <c r="AD85" s="45">
        <f t="shared" si="104"/>
        <v>0</v>
      </c>
      <c r="AE85" s="45">
        <f t="shared" si="105"/>
        <v>0</v>
      </c>
      <c r="AF85" s="45">
        <f t="shared" si="106"/>
        <v>0</v>
      </c>
      <c r="AG85" s="45">
        <f t="shared" si="107"/>
        <v>0</v>
      </c>
      <c r="AH85" s="45">
        <f t="shared" si="108"/>
        <v>0</v>
      </c>
      <c r="AI85" s="45">
        <f t="shared" si="109"/>
        <v>0</v>
      </c>
      <c r="AJ85" s="45">
        <f t="shared" si="110"/>
        <v>0</v>
      </c>
      <c r="AK85" s="45">
        <f t="shared" si="111"/>
        <v>0</v>
      </c>
      <c r="AL85" s="45">
        <f t="shared" si="112"/>
        <v>0</v>
      </c>
      <c r="AM85" s="45">
        <f t="shared" si="113"/>
        <v>0</v>
      </c>
      <c r="AN85" s="45">
        <f t="shared" si="114"/>
        <v>0</v>
      </c>
      <c r="AO85" s="45">
        <f t="shared" si="115"/>
        <v>0</v>
      </c>
      <c r="AP85" s="45">
        <f t="shared" si="116"/>
        <v>0</v>
      </c>
      <c r="AQ85" s="45">
        <f t="shared" si="117"/>
        <v>0</v>
      </c>
      <c r="AR85" s="45">
        <f t="shared" si="118"/>
        <v>0</v>
      </c>
      <c r="AS85" s="45">
        <f t="shared" si="119"/>
        <v>0</v>
      </c>
      <c r="AT85" s="45">
        <f t="shared" si="120"/>
        <v>0</v>
      </c>
      <c r="AU85" s="45">
        <f t="shared" si="121"/>
        <v>0</v>
      </c>
      <c r="AV85" s="45" t="e">
        <f>(1/(P85*12))*PI()*R85*SQRT(((P85*12)/2)^2+((Q85*12)-VLOOKUP(B85,Constants!$B$6:$E$16,4,FALSE))^2)+(2*1.5/12*1)*PI()*((Q85*12)-VLOOKUP(B85,Constants!$B$6:$E$16,4,FALSE))</f>
        <v>#DIV/0!</v>
      </c>
      <c r="AW85" s="45">
        <f t="shared" si="122"/>
        <v>0</v>
      </c>
      <c r="AX85" s="45">
        <f t="shared" si="123"/>
        <v>0</v>
      </c>
      <c r="AY85" s="45">
        <f t="shared" si="124"/>
        <v>0</v>
      </c>
      <c r="AZ85" s="45" t="e">
        <f t="shared" si="125"/>
        <v>#VALUE!</v>
      </c>
      <c r="BA85" s="45">
        <f t="shared" si="126"/>
        <v>0</v>
      </c>
      <c r="BB85" s="45">
        <f t="shared" si="127"/>
        <v>0</v>
      </c>
      <c r="BC85" s="45">
        <f t="shared" si="128"/>
        <v>0</v>
      </c>
      <c r="BD85" s="45">
        <f t="shared" si="129"/>
        <v>0</v>
      </c>
      <c r="BE85" s="45">
        <f t="shared" si="130"/>
        <v>0</v>
      </c>
      <c r="BF85" s="45" t="str">
        <f>IFERROR(IF($K86="SER OF",(-VLOOKUP($N86,Constants!$B$24:$I$60,2,FALSE)*VLOOKUP($B86,Constants!$B$6:$L$16,5)-VLOOKUP($N86,Constants!$B$24:$I$60,3,FALSE)*VLOOKUP($B86,Constants!$B$6:$L$16,6)-VLOOKUP($N86,Constants!$B$24:$I$60,4,FALSE)*VLOOKUP($B86,Constants!$B$6:$L$16,7,FALSE)-VLOOKUP($N86,Constants!$B$24:$I$60,5,FALSE)*VLOOKUP($B86,Constants!$B$6:$L$16,8,FALSE)+VLOOKUP($N86,Constants!$B$24:$I$60,6,FALSE)*VLOOKUP($B86,Constants!$B$6:$L$16,9,FALSE)+VLOOKUP($N86,Constants!$B$24:$I$60,7,FALSE)*VLOOKUP($B86,Constants!$B$6:$L$16,10,FALSE)+VLOOKUP($N86,Constants!$B$24:$I$60,8,FALSE)*VLOOKUP($B86,Constants!$B$6:$L$16,11,FALSE)),IF($K84="SER OF",(-VLOOKUP($N84,Constants!$B$24:$I$60,2,FALSE)*VLOOKUP($B84,Constants!$B$6:$L$16,5)-VLOOKUP($N84,Constants!$B$24:$I$60,3,FALSE)*VLOOKUP($B84,Constants!$B$6:$L$16,6)-VLOOKUP($N84,Constants!$B$24:$I$60,4,FALSE)*VLOOKUP($B84,Constants!$B$6:$L$16,7,FALSE)-VLOOKUP($N84,Constants!$B$24:$I$60,5,FALSE)*VLOOKUP($B84,Constants!$B$6:$L$16,8,FALSE)+VLOOKUP($N84,Constants!$B$24:$I$60,6,FALSE)*VLOOKUP($B84,Constants!$B$6:$L$16,9,FALSE)+VLOOKUP($N84,Constants!$B$24:$I$60,7,FALSE)*VLOOKUP($B84,Constants!$B$6:$L$16,10,FALSE)+VLOOKUP($N84,Constants!$B$24:$I$60,8,FALSE)*VLOOKUP($B84,Constants!$B$6:$L$16,11,FALSE)),IF(K85&lt;&gt;"SER OF",(-VLOOKUP($N85,Constants!$B$24:$I$60,2,FALSE)*VLOOKUP($B85,Constants!$B$6:$L$16,5)-VLOOKUP($N85,Constants!$B$24:$I$60,3,FALSE)*VLOOKUP($B85,Constants!$B$6:$L$16,6)-VLOOKUP($N85,Constants!$B$24:$I$60,4,FALSE)*VLOOKUP($B85,Constants!$B$6:$L$16,7,FALSE)-VLOOKUP($N85,Constants!$B$24:$I$60,5,FALSE)*VLOOKUP($B85,Constants!$B$6:$L$16,8,FALSE)+VLOOKUP($N85,Constants!$B$24:$I$60,6,FALSE)*VLOOKUP($B85,Constants!$B$6:$L$16,9,FALSE)+VLOOKUP($N85,Constants!$B$24:$I$60,7,FALSE)*VLOOKUP($B85,Constants!$B$6:$L$16,10,FALSE)+VLOOKUP($N85,Constants!$B$24:$I$60,8,FALSE)*VLOOKUP($B85,Constants!$B$6:$L$16,11,FALSE)),""))),"")</f>
        <v/>
      </c>
      <c r="BG85" s="45">
        <f t="shared" si="131"/>
        <v>0</v>
      </c>
      <c r="BH85" s="45">
        <f t="shared" si="132"/>
        <v>0</v>
      </c>
      <c r="BI85" s="45">
        <f t="shared" si="133"/>
        <v>0</v>
      </c>
      <c r="BJ85" s="45">
        <f t="shared" si="134"/>
        <v>0</v>
      </c>
      <c r="BK85" s="45">
        <f t="shared" si="135"/>
        <v>0</v>
      </c>
      <c r="BL85" s="45">
        <f t="shared" si="136"/>
        <v>0</v>
      </c>
      <c r="BM85" s="45" t="str">
        <f t="shared" si="85"/>
        <v>-</v>
      </c>
      <c r="BN85" s="45" t="str">
        <f t="shared" si="86"/>
        <v>-</v>
      </c>
      <c r="BO85" s="45" t="str">
        <f t="shared" si="87"/>
        <v>-</v>
      </c>
      <c r="BP85" s="45" t="str">
        <f t="shared" si="88"/>
        <v>-</v>
      </c>
      <c r="BQ85" s="45" t="str">
        <f t="shared" si="89"/>
        <v>-</v>
      </c>
      <c r="BR85" s="45" t="str">
        <f t="shared" si="90"/>
        <v>-</v>
      </c>
      <c r="BS85" s="45" t="str">
        <f t="shared" si="93"/>
        <v/>
      </c>
      <c r="BT85" s="105" t="str">
        <f t="shared" si="91"/>
        <v/>
      </c>
      <c r="BU85" s="63" t="s">
        <v>56</v>
      </c>
      <c r="BV85" s="67"/>
    </row>
    <row r="86" spans="1:74" hidden="1" x14ac:dyDescent="0.2">
      <c r="A86" s="86"/>
      <c r="B86" s="82"/>
      <c r="C86" s="83"/>
      <c r="D86" s="43" t="str">
        <f t="shared" si="94"/>
        <v/>
      </c>
      <c r="E86" s="68"/>
      <c r="F86" s="68"/>
      <c r="G86" s="68"/>
      <c r="H86" s="68"/>
      <c r="I86" s="68"/>
      <c r="J86" s="68"/>
      <c r="K86" s="57" t="str">
        <f t="shared" si="95"/>
        <v/>
      </c>
      <c r="L86" s="7" t="str">
        <f t="shared" ca="1" si="92"/>
        <v/>
      </c>
      <c r="M86" s="44" t="str">
        <f ca="1">IFERROR(ROUND(IF(OR(D86&lt;&gt;"",K87&lt;&gt;"SER OF",K85&lt;&gt;"SER OF"),IF(K86="SER OF",VLOOKUP($B86,Constants!$B$6:$E$16,3)*AVERAGE(L85,L87)*K85*K87,VLOOKUP($B86,Constants!$B$6:$E$16,3)*L86*K86)),0),"")</f>
        <v/>
      </c>
      <c r="N86" s="83"/>
      <c r="O86" s="69"/>
      <c r="P86" s="69"/>
      <c r="Q86" s="69"/>
      <c r="R86" s="69"/>
      <c r="S86" s="69"/>
      <c r="T86" s="69"/>
      <c r="U86" s="69"/>
      <c r="V86" s="45">
        <f t="shared" si="96"/>
        <v>0</v>
      </c>
      <c r="W86" s="45">
        <f t="shared" si="97"/>
        <v>0</v>
      </c>
      <c r="X86" s="45">
        <f t="shared" si="98"/>
        <v>0</v>
      </c>
      <c r="Y86" s="45">
        <f t="shared" si="99"/>
        <v>0</v>
      </c>
      <c r="Z86" s="45">
        <f t="shared" si="100"/>
        <v>0</v>
      </c>
      <c r="AA86" s="45">
        <f t="shared" si="101"/>
        <v>0</v>
      </c>
      <c r="AB86" s="45">
        <f t="shared" si="102"/>
        <v>0</v>
      </c>
      <c r="AC86" s="45">
        <f t="shared" si="103"/>
        <v>0</v>
      </c>
      <c r="AD86" s="45">
        <f t="shared" si="104"/>
        <v>0</v>
      </c>
      <c r="AE86" s="45">
        <f t="shared" si="105"/>
        <v>0</v>
      </c>
      <c r="AF86" s="45">
        <f t="shared" si="106"/>
        <v>0</v>
      </c>
      <c r="AG86" s="45">
        <f t="shared" si="107"/>
        <v>0</v>
      </c>
      <c r="AH86" s="45">
        <f t="shared" si="108"/>
        <v>0</v>
      </c>
      <c r="AI86" s="45">
        <f t="shared" si="109"/>
        <v>0</v>
      </c>
      <c r="AJ86" s="45">
        <f t="shared" si="110"/>
        <v>0</v>
      </c>
      <c r="AK86" s="45">
        <f t="shared" si="111"/>
        <v>0</v>
      </c>
      <c r="AL86" s="45">
        <f t="shared" si="112"/>
        <v>0</v>
      </c>
      <c r="AM86" s="45">
        <f t="shared" si="113"/>
        <v>0</v>
      </c>
      <c r="AN86" s="45">
        <f t="shared" si="114"/>
        <v>0</v>
      </c>
      <c r="AO86" s="45">
        <f t="shared" si="115"/>
        <v>0</v>
      </c>
      <c r="AP86" s="45">
        <f t="shared" si="116"/>
        <v>0</v>
      </c>
      <c r="AQ86" s="45">
        <f t="shared" si="117"/>
        <v>0</v>
      </c>
      <c r="AR86" s="45">
        <f t="shared" si="118"/>
        <v>0</v>
      </c>
      <c r="AS86" s="45">
        <f t="shared" si="119"/>
        <v>0</v>
      </c>
      <c r="AT86" s="45">
        <f t="shared" si="120"/>
        <v>0</v>
      </c>
      <c r="AU86" s="45">
        <f t="shared" si="121"/>
        <v>0</v>
      </c>
      <c r="AV86" s="45" t="e">
        <f>(1/(P86*12))*PI()*R86*SQRT(((P86*12)/2)^2+((Q86*12)-VLOOKUP(B86,Constants!$B$6:$E$16,4,FALSE))^2)+(2*1.5/12*1)*PI()*((Q86*12)-VLOOKUP(B86,Constants!$B$6:$E$16,4,FALSE))</f>
        <v>#DIV/0!</v>
      </c>
      <c r="AW86" s="45">
        <f t="shared" si="122"/>
        <v>0</v>
      </c>
      <c r="AX86" s="45">
        <f t="shared" si="123"/>
        <v>0</v>
      </c>
      <c r="AY86" s="45">
        <f t="shared" si="124"/>
        <v>0</v>
      </c>
      <c r="AZ86" s="45" t="e">
        <f t="shared" si="125"/>
        <v>#VALUE!</v>
      </c>
      <c r="BA86" s="45">
        <f t="shared" si="126"/>
        <v>0</v>
      </c>
      <c r="BB86" s="45">
        <f t="shared" si="127"/>
        <v>0</v>
      </c>
      <c r="BC86" s="45">
        <f t="shared" si="128"/>
        <v>0</v>
      </c>
      <c r="BD86" s="45">
        <f t="shared" si="129"/>
        <v>0</v>
      </c>
      <c r="BE86" s="45">
        <f t="shared" si="130"/>
        <v>0</v>
      </c>
      <c r="BF86" s="45" t="str">
        <f>IFERROR(IF($K87="SER OF",(-VLOOKUP($N87,Constants!$B$24:$I$60,2,FALSE)*VLOOKUP($B87,Constants!$B$6:$L$16,5)-VLOOKUP($N87,Constants!$B$24:$I$60,3,FALSE)*VLOOKUP($B87,Constants!$B$6:$L$16,6)-VLOOKUP($N87,Constants!$B$24:$I$60,4,FALSE)*VLOOKUP($B87,Constants!$B$6:$L$16,7,FALSE)-VLOOKUP($N87,Constants!$B$24:$I$60,5,FALSE)*VLOOKUP($B87,Constants!$B$6:$L$16,8,FALSE)+VLOOKUP($N87,Constants!$B$24:$I$60,6,FALSE)*VLOOKUP($B87,Constants!$B$6:$L$16,9,FALSE)+VLOOKUP($N87,Constants!$B$24:$I$60,7,FALSE)*VLOOKUP($B87,Constants!$B$6:$L$16,10,FALSE)+VLOOKUP($N87,Constants!$B$24:$I$60,8,FALSE)*VLOOKUP($B87,Constants!$B$6:$L$16,11,FALSE)),IF($K85="SER OF",(-VLOOKUP($N85,Constants!$B$24:$I$60,2,FALSE)*VLOOKUP($B85,Constants!$B$6:$L$16,5)-VLOOKUP($N85,Constants!$B$24:$I$60,3,FALSE)*VLOOKUP($B85,Constants!$B$6:$L$16,6)-VLOOKUP($N85,Constants!$B$24:$I$60,4,FALSE)*VLOOKUP($B85,Constants!$B$6:$L$16,7,FALSE)-VLOOKUP($N85,Constants!$B$24:$I$60,5,FALSE)*VLOOKUP($B85,Constants!$B$6:$L$16,8,FALSE)+VLOOKUP($N85,Constants!$B$24:$I$60,6,FALSE)*VLOOKUP($B85,Constants!$B$6:$L$16,9,FALSE)+VLOOKUP($N85,Constants!$B$24:$I$60,7,FALSE)*VLOOKUP($B85,Constants!$B$6:$L$16,10,FALSE)+VLOOKUP($N85,Constants!$B$24:$I$60,8,FALSE)*VLOOKUP($B85,Constants!$B$6:$L$16,11,FALSE)),IF(K86&lt;&gt;"SER OF",(-VLOOKUP($N86,Constants!$B$24:$I$60,2,FALSE)*VLOOKUP($B86,Constants!$B$6:$L$16,5)-VLOOKUP($N86,Constants!$B$24:$I$60,3,FALSE)*VLOOKUP($B86,Constants!$B$6:$L$16,6)-VLOOKUP($N86,Constants!$B$24:$I$60,4,FALSE)*VLOOKUP($B86,Constants!$B$6:$L$16,7,FALSE)-VLOOKUP($N86,Constants!$B$24:$I$60,5,FALSE)*VLOOKUP($B86,Constants!$B$6:$L$16,8,FALSE)+VLOOKUP($N86,Constants!$B$24:$I$60,6,FALSE)*VLOOKUP($B86,Constants!$B$6:$L$16,9,FALSE)+VLOOKUP($N86,Constants!$B$24:$I$60,7,FALSE)*VLOOKUP($B86,Constants!$B$6:$L$16,10,FALSE)+VLOOKUP($N86,Constants!$B$24:$I$60,8,FALSE)*VLOOKUP($B86,Constants!$B$6:$L$16,11,FALSE)),""))),"")</f>
        <v/>
      </c>
      <c r="BG86" s="45">
        <f t="shared" si="131"/>
        <v>0</v>
      </c>
      <c r="BH86" s="45">
        <f t="shared" si="132"/>
        <v>0</v>
      </c>
      <c r="BI86" s="45">
        <f t="shared" si="133"/>
        <v>0</v>
      </c>
      <c r="BJ86" s="45">
        <f t="shared" si="134"/>
        <v>0</v>
      </c>
      <c r="BK86" s="45">
        <f t="shared" si="135"/>
        <v>0</v>
      </c>
      <c r="BL86" s="45">
        <f t="shared" si="136"/>
        <v>0</v>
      </c>
      <c r="BM86" s="45" t="str">
        <f t="shared" si="85"/>
        <v>-</v>
      </c>
      <c r="BN86" s="45" t="str">
        <f t="shared" si="86"/>
        <v>-</v>
      </c>
      <c r="BO86" s="45" t="str">
        <f t="shared" si="87"/>
        <v>-</v>
      </c>
      <c r="BP86" s="45" t="str">
        <f t="shared" si="88"/>
        <v>-</v>
      </c>
      <c r="BQ86" s="45" t="str">
        <f t="shared" si="89"/>
        <v>-</v>
      </c>
      <c r="BR86" s="45" t="str">
        <f t="shared" si="90"/>
        <v>-</v>
      </c>
      <c r="BS86" s="45" t="str">
        <f t="shared" si="93"/>
        <v/>
      </c>
      <c r="BT86" s="105" t="str">
        <f t="shared" si="91"/>
        <v/>
      </c>
      <c r="BU86" s="63" t="s">
        <v>56</v>
      </c>
      <c r="BV86" s="67"/>
    </row>
    <row r="87" spans="1:74" hidden="1" x14ac:dyDescent="0.2">
      <c r="A87" s="86"/>
      <c r="B87" s="82"/>
      <c r="C87" s="83"/>
      <c r="D87" s="43" t="str">
        <f t="shared" si="94"/>
        <v/>
      </c>
      <c r="E87" s="68"/>
      <c r="F87" s="68"/>
      <c r="G87" s="68"/>
      <c r="H87" s="68"/>
      <c r="I87" s="68"/>
      <c r="J87" s="68"/>
      <c r="K87" s="57" t="str">
        <f t="shared" si="95"/>
        <v/>
      </c>
      <c r="L87" s="7" t="str">
        <f t="shared" ca="1" si="92"/>
        <v/>
      </c>
      <c r="M87" s="44" t="str">
        <f ca="1">IFERROR(ROUND(IF(OR(D87&lt;&gt;"",K88&lt;&gt;"SER OF",K86&lt;&gt;"SER OF"),IF(K87="SER OF",VLOOKUP($B87,Constants!$B$6:$E$16,3)*AVERAGE(L86,L88)*K86*K88,VLOOKUP($B87,Constants!$B$6:$E$16,3)*L87*K87)),0),"")</f>
        <v/>
      </c>
      <c r="N87" s="83"/>
      <c r="O87" s="69"/>
      <c r="P87" s="69"/>
      <c r="Q87" s="69"/>
      <c r="R87" s="69"/>
      <c r="S87" s="69"/>
      <c r="T87" s="69"/>
      <c r="U87" s="69"/>
      <c r="V87" s="45">
        <f t="shared" si="96"/>
        <v>0</v>
      </c>
      <c r="W87" s="45">
        <f t="shared" si="97"/>
        <v>0</v>
      </c>
      <c r="X87" s="45">
        <f t="shared" si="98"/>
        <v>0</v>
      </c>
      <c r="Y87" s="45">
        <f t="shared" si="99"/>
        <v>0</v>
      </c>
      <c r="Z87" s="45">
        <f t="shared" si="100"/>
        <v>0</v>
      </c>
      <c r="AA87" s="45">
        <f t="shared" si="101"/>
        <v>0</v>
      </c>
      <c r="AB87" s="45">
        <f t="shared" si="102"/>
        <v>0</v>
      </c>
      <c r="AC87" s="45">
        <f t="shared" si="103"/>
        <v>0</v>
      </c>
      <c r="AD87" s="45">
        <f t="shared" si="104"/>
        <v>0</v>
      </c>
      <c r="AE87" s="45">
        <f t="shared" si="105"/>
        <v>0</v>
      </c>
      <c r="AF87" s="45">
        <f t="shared" si="106"/>
        <v>0</v>
      </c>
      <c r="AG87" s="45">
        <f t="shared" si="107"/>
        <v>0</v>
      </c>
      <c r="AH87" s="45">
        <f t="shared" si="108"/>
        <v>0</v>
      </c>
      <c r="AI87" s="45">
        <f t="shared" si="109"/>
        <v>0</v>
      </c>
      <c r="AJ87" s="45">
        <f t="shared" si="110"/>
        <v>0</v>
      </c>
      <c r="AK87" s="45">
        <f t="shared" si="111"/>
        <v>0</v>
      </c>
      <c r="AL87" s="45">
        <f t="shared" si="112"/>
        <v>0</v>
      </c>
      <c r="AM87" s="45">
        <f t="shared" si="113"/>
        <v>0</v>
      </c>
      <c r="AN87" s="45">
        <f t="shared" si="114"/>
        <v>0</v>
      </c>
      <c r="AO87" s="45">
        <f t="shared" si="115"/>
        <v>0</v>
      </c>
      <c r="AP87" s="45">
        <f t="shared" si="116"/>
        <v>0</v>
      </c>
      <c r="AQ87" s="45">
        <f t="shared" si="117"/>
        <v>0</v>
      </c>
      <c r="AR87" s="45">
        <f t="shared" si="118"/>
        <v>0</v>
      </c>
      <c r="AS87" s="45">
        <f t="shared" si="119"/>
        <v>0</v>
      </c>
      <c r="AT87" s="45">
        <f t="shared" si="120"/>
        <v>0</v>
      </c>
      <c r="AU87" s="45">
        <f t="shared" si="121"/>
        <v>0</v>
      </c>
      <c r="AV87" s="45" t="e">
        <f>(1/(P87*12))*PI()*R87*SQRT(((P87*12)/2)^2+((Q87*12)-VLOOKUP(B87,Constants!$B$6:$E$16,4,FALSE))^2)+(2*1.5/12*1)*PI()*((Q87*12)-VLOOKUP(B87,Constants!$B$6:$E$16,4,FALSE))</f>
        <v>#DIV/0!</v>
      </c>
      <c r="AW87" s="45">
        <f t="shared" si="122"/>
        <v>0</v>
      </c>
      <c r="AX87" s="45">
        <f t="shared" si="123"/>
        <v>0</v>
      </c>
      <c r="AY87" s="45">
        <f t="shared" si="124"/>
        <v>0</v>
      </c>
      <c r="AZ87" s="45" t="e">
        <f t="shared" si="125"/>
        <v>#VALUE!</v>
      </c>
      <c r="BA87" s="45">
        <f t="shared" si="126"/>
        <v>0</v>
      </c>
      <c r="BB87" s="45">
        <f t="shared" si="127"/>
        <v>0</v>
      </c>
      <c r="BC87" s="45">
        <f t="shared" si="128"/>
        <v>0</v>
      </c>
      <c r="BD87" s="45">
        <f t="shared" si="129"/>
        <v>0</v>
      </c>
      <c r="BE87" s="45">
        <f t="shared" si="130"/>
        <v>0</v>
      </c>
      <c r="BF87" s="45" t="str">
        <f>IFERROR(IF($K88="SER OF",(-VLOOKUP($N88,Constants!$B$24:$I$60,2,FALSE)*VLOOKUP($B88,Constants!$B$6:$L$16,5)-VLOOKUP($N88,Constants!$B$24:$I$60,3,FALSE)*VLOOKUP($B88,Constants!$B$6:$L$16,6)-VLOOKUP($N88,Constants!$B$24:$I$60,4,FALSE)*VLOOKUP($B88,Constants!$B$6:$L$16,7,FALSE)-VLOOKUP($N88,Constants!$B$24:$I$60,5,FALSE)*VLOOKUP($B88,Constants!$B$6:$L$16,8,FALSE)+VLOOKUP($N88,Constants!$B$24:$I$60,6,FALSE)*VLOOKUP($B88,Constants!$B$6:$L$16,9,FALSE)+VLOOKUP($N88,Constants!$B$24:$I$60,7,FALSE)*VLOOKUP($B88,Constants!$B$6:$L$16,10,FALSE)+VLOOKUP($N88,Constants!$B$24:$I$60,8,FALSE)*VLOOKUP($B88,Constants!$B$6:$L$16,11,FALSE)),IF($K86="SER OF",(-VLOOKUP($N86,Constants!$B$24:$I$60,2,FALSE)*VLOOKUP($B86,Constants!$B$6:$L$16,5)-VLOOKUP($N86,Constants!$B$24:$I$60,3,FALSE)*VLOOKUP($B86,Constants!$B$6:$L$16,6)-VLOOKUP($N86,Constants!$B$24:$I$60,4,FALSE)*VLOOKUP($B86,Constants!$B$6:$L$16,7,FALSE)-VLOOKUP($N86,Constants!$B$24:$I$60,5,FALSE)*VLOOKUP($B86,Constants!$B$6:$L$16,8,FALSE)+VLOOKUP($N86,Constants!$B$24:$I$60,6,FALSE)*VLOOKUP($B86,Constants!$B$6:$L$16,9,FALSE)+VLOOKUP($N86,Constants!$B$24:$I$60,7,FALSE)*VLOOKUP($B86,Constants!$B$6:$L$16,10,FALSE)+VLOOKUP($N86,Constants!$B$24:$I$60,8,FALSE)*VLOOKUP($B86,Constants!$B$6:$L$16,11,FALSE)),IF(K87&lt;&gt;"SER OF",(-VLOOKUP($N87,Constants!$B$24:$I$60,2,FALSE)*VLOOKUP($B87,Constants!$B$6:$L$16,5)-VLOOKUP($N87,Constants!$B$24:$I$60,3,FALSE)*VLOOKUP($B87,Constants!$B$6:$L$16,6)-VLOOKUP($N87,Constants!$B$24:$I$60,4,FALSE)*VLOOKUP($B87,Constants!$B$6:$L$16,7,FALSE)-VLOOKUP($N87,Constants!$B$24:$I$60,5,FALSE)*VLOOKUP($B87,Constants!$B$6:$L$16,8,FALSE)+VLOOKUP($N87,Constants!$B$24:$I$60,6,FALSE)*VLOOKUP($B87,Constants!$B$6:$L$16,9,FALSE)+VLOOKUP($N87,Constants!$B$24:$I$60,7,FALSE)*VLOOKUP($B87,Constants!$B$6:$L$16,10,FALSE)+VLOOKUP($N87,Constants!$B$24:$I$60,8,FALSE)*VLOOKUP($B87,Constants!$B$6:$L$16,11,FALSE)),""))),"")</f>
        <v/>
      </c>
      <c r="BG87" s="45">
        <f t="shared" si="131"/>
        <v>0</v>
      </c>
      <c r="BH87" s="45">
        <f t="shared" si="132"/>
        <v>0</v>
      </c>
      <c r="BI87" s="45">
        <f t="shared" si="133"/>
        <v>0</v>
      </c>
      <c r="BJ87" s="45">
        <f t="shared" si="134"/>
        <v>0</v>
      </c>
      <c r="BK87" s="45">
        <f t="shared" si="135"/>
        <v>0</v>
      </c>
      <c r="BL87" s="45">
        <f t="shared" si="136"/>
        <v>0</v>
      </c>
      <c r="BM87" s="45" t="str">
        <f t="shared" si="85"/>
        <v>-</v>
      </c>
      <c r="BN87" s="45" t="str">
        <f t="shared" si="86"/>
        <v>-</v>
      </c>
      <c r="BO87" s="45" t="str">
        <f t="shared" si="87"/>
        <v>-</v>
      </c>
      <c r="BP87" s="45" t="str">
        <f t="shared" si="88"/>
        <v>-</v>
      </c>
      <c r="BQ87" s="45" t="str">
        <f t="shared" si="89"/>
        <v>-</v>
      </c>
      <c r="BR87" s="45" t="str">
        <f t="shared" si="90"/>
        <v>-</v>
      </c>
      <c r="BS87" s="45" t="str">
        <f t="shared" si="93"/>
        <v/>
      </c>
      <c r="BT87" s="105" t="str">
        <f t="shared" si="91"/>
        <v/>
      </c>
      <c r="BU87" s="63" t="s">
        <v>56</v>
      </c>
      <c r="BV87" s="67"/>
    </row>
    <row r="88" spans="1:74" hidden="1" x14ac:dyDescent="0.2">
      <c r="A88" s="86"/>
      <c r="B88" s="82"/>
      <c r="C88" s="83"/>
      <c r="D88" s="43" t="str">
        <f t="shared" si="94"/>
        <v/>
      </c>
      <c r="E88" s="68"/>
      <c r="F88" s="68"/>
      <c r="G88" s="68"/>
      <c r="H88" s="68"/>
      <c r="I88" s="68"/>
      <c r="J88" s="68"/>
      <c r="K88" s="57" t="str">
        <f t="shared" si="95"/>
        <v/>
      </c>
      <c r="L88" s="7" t="str">
        <f t="shared" ca="1" si="92"/>
        <v/>
      </c>
      <c r="M88" s="44" t="str">
        <f ca="1">IFERROR(ROUND(IF(OR(D88&lt;&gt;"",K89&lt;&gt;"SER OF",K87&lt;&gt;"SER OF"),IF(K88="SER OF",VLOOKUP($B88,Constants!$B$6:$E$16,3)*AVERAGE(L87,L89)*K87*K89,VLOOKUP($B88,Constants!$B$6:$E$16,3)*L88*K88)),0),"")</f>
        <v/>
      </c>
      <c r="N88" s="83"/>
      <c r="O88" s="69"/>
      <c r="P88" s="69"/>
      <c r="Q88" s="69"/>
      <c r="R88" s="69"/>
      <c r="S88" s="69"/>
      <c r="T88" s="69"/>
      <c r="U88" s="69"/>
      <c r="V88" s="45">
        <f t="shared" si="96"/>
        <v>0</v>
      </c>
      <c r="W88" s="45">
        <f t="shared" si="97"/>
        <v>0</v>
      </c>
      <c r="X88" s="45">
        <f t="shared" si="98"/>
        <v>0</v>
      </c>
      <c r="Y88" s="45">
        <f t="shared" si="99"/>
        <v>0</v>
      </c>
      <c r="Z88" s="45">
        <f t="shared" si="100"/>
        <v>0</v>
      </c>
      <c r="AA88" s="45">
        <f t="shared" si="101"/>
        <v>0</v>
      </c>
      <c r="AB88" s="45">
        <f t="shared" si="102"/>
        <v>0</v>
      </c>
      <c r="AC88" s="45">
        <f t="shared" si="103"/>
        <v>0</v>
      </c>
      <c r="AD88" s="45">
        <f t="shared" si="104"/>
        <v>0</v>
      </c>
      <c r="AE88" s="45">
        <f t="shared" si="105"/>
        <v>0</v>
      </c>
      <c r="AF88" s="45">
        <f t="shared" si="106"/>
        <v>0</v>
      </c>
      <c r="AG88" s="45">
        <f t="shared" si="107"/>
        <v>0</v>
      </c>
      <c r="AH88" s="45">
        <f t="shared" si="108"/>
        <v>0</v>
      </c>
      <c r="AI88" s="45">
        <f t="shared" si="109"/>
        <v>0</v>
      </c>
      <c r="AJ88" s="45">
        <f t="shared" si="110"/>
        <v>0</v>
      </c>
      <c r="AK88" s="45">
        <f t="shared" si="111"/>
        <v>0</v>
      </c>
      <c r="AL88" s="45">
        <f t="shared" si="112"/>
        <v>0</v>
      </c>
      <c r="AM88" s="45">
        <f t="shared" si="113"/>
        <v>0</v>
      </c>
      <c r="AN88" s="45">
        <f t="shared" si="114"/>
        <v>0</v>
      </c>
      <c r="AO88" s="45">
        <f t="shared" si="115"/>
        <v>0</v>
      </c>
      <c r="AP88" s="45">
        <f t="shared" si="116"/>
        <v>0</v>
      </c>
      <c r="AQ88" s="45">
        <f t="shared" si="117"/>
        <v>0</v>
      </c>
      <c r="AR88" s="45">
        <f t="shared" si="118"/>
        <v>0</v>
      </c>
      <c r="AS88" s="45">
        <f t="shared" si="119"/>
        <v>0</v>
      </c>
      <c r="AT88" s="45">
        <f t="shared" si="120"/>
        <v>0</v>
      </c>
      <c r="AU88" s="45">
        <f t="shared" si="121"/>
        <v>0</v>
      </c>
      <c r="AV88" s="45" t="e">
        <f>(1/(P88*12))*PI()*R88*SQRT(((P88*12)/2)^2+((Q88*12)-VLOOKUP(B88,Constants!$B$6:$E$16,4,FALSE))^2)+(2*1.5/12*1)*PI()*((Q88*12)-VLOOKUP(B88,Constants!$B$6:$E$16,4,FALSE))</f>
        <v>#DIV/0!</v>
      </c>
      <c r="AW88" s="45">
        <f t="shared" si="122"/>
        <v>0</v>
      </c>
      <c r="AX88" s="45">
        <f t="shared" si="123"/>
        <v>0</v>
      </c>
      <c r="AY88" s="45">
        <f t="shared" si="124"/>
        <v>0</v>
      </c>
      <c r="AZ88" s="45" t="e">
        <f t="shared" si="125"/>
        <v>#VALUE!</v>
      </c>
      <c r="BA88" s="45">
        <f t="shared" si="126"/>
        <v>0</v>
      </c>
      <c r="BB88" s="45">
        <f t="shared" si="127"/>
        <v>0</v>
      </c>
      <c r="BC88" s="45">
        <f t="shared" si="128"/>
        <v>0</v>
      </c>
      <c r="BD88" s="45">
        <f t="shared" si="129"/>
        <v>0</v>
      </c>
      <c r="BE88" s="45">
        <f t="shared" si="130"/>
        <v>0</v>
      </c>
      <c r="BF88" s="45" t="str">
        <f>IFERROR(IF($K89="SER OF",(-VLOOKUP($N89,Constants!$B$24:$I$60,2,FALSE)*VLOOKUP($B89,Constants!$B$6:$L$16,5)-VLOOKUP($N89,Constants!$B$24:$I$60,3,FALSE)*VLOOKUP($B89,Constants!$B$6:$L$16,6)-VLOOKUP($N89,Constants!$B$24:$I$60,4,FALSE)*VLOOKUP($B89,Constants!$B$6:$L$16,7,FALSE)-VLOOKUP($N89,Constants!$B$24:$I$60,5,FALSE)*VLOOKUP($B89,Constants!$B$6:$L$16,8,FALSE)+VLOOKUP($N89,Constants!$B$24:$I$60,6,FALSE)*VLOOKUP($B89,Constants!$B$6:$L$16,9,FALSE)+VLOOKUP($N89,Constants!$B$24:$I$60,7,FALSE)*VLOOKUP($B89,Constants!$B$6:$L$16,10,FALSE)+VLOOKUP($N89,Constants!$B$24:$I$60,8,FALSE)*VLOOKUP($B89,Constants!$B$6:$L$16,11,FALSE)),IF($K87="SER OF",(-VLOOKUP($N87,Constants!$B$24:$I$60,2,FALSE)*VLOOKUP($B87,Constants!$B$6:$L$16,5)-VLOOKUP($N87,Constants!$B$24:$I$60,3,FALSE)*VLOOKUP($B87,Constants!$B$6:$L$16,6)-VLOOKUP($N87,Constants!$B$24:$I$60,4,FALSE)*VLOOKUP($B87,Constants!$B$6:$L$16,7,FALSE)-VLOOKUP($N87,Constants!$B$24:$I$60,5,FALSE)*VLOOKUP($B87,Constants!$B$6:$L$16,8,FALSE)+VLOOKUP($N87,Constants!$B$24:$I$60,6,FALSE)*VLOOKUP($B87,Constants!$B$6:$L$16,9,FALSE)+VLOOKUP($N87,Constants!$B$24:$I$60,7,FALSE)*VLOOKUP($B87,Constants!$B$6:$L$16,10,FALSE)+VLOOKUP($N87,Constants!$B$24:$I$60,8,FALSE)*VLOOKUP($B87,Constants!$B$6:$L$16,11,FALSE)),IF(K88&lt;&gt;"SER OF",(-VLOOKUP($N88,Constants!$B$24:$I$60,2,FALSE)*VLOOKUP($B88,Constants!$B$6:$L$16,5)-VLOOKUP($N88,Constants!$B$24:$I$60,3,FALSE)*VLOOKUP($B88,Constants!$B$6:$L$16,6)-VLOOKUP($N88,Constants!$B$24:$I$60,4,FALSE)*VLOOKUP($B88,Constants!$B$6:$L$16,7,FALSE)-VLOOKUP($N88,Constants!$B$24:$I$60,5,FALSE)*VLOOKUP($B88,Constants!$B$6:$L$16,8,FALSE)+VLOOKUP($N88,Constants!$B$24:$I$60,6,FALSE)*VLOOKUP($B88,Constants!$B$6:$L$16,9,FALSE)+VLOOKUP($N88,Constants!$B$24:$I$60,7,FALSE)*VLOOKUP($B88,Constants!$B$6:$L$16,10,FALSE)+VLOOKUP($N88,Constants!$B$24:$I$60,8,FALSE)*VLOOKUP($B88,Constants!$B$6:$L$16,11,FALSE)),""))),"")</f>
        <v/>
      </c>
      <c r="BG88" s="45">
        <f t="shared" si="131"/>
        <v>0</v>
      </c>
      <c r="BH88" s="45">
        <f t="shared" si="132"/>
        <v>0</v>
      </c>
      <c r="BI88" s="45">
        <f t="shared" si="133"/>
        <v>0</v>
      </c>
      <c r="BJ88" s="45">
        <f t="shared" si="134"/>
        <v>0</v>
      </c>
      <c r="BK88" s="45">
        <f t="shared" si="135"/>
        <v>0</v>
      </c>
      <c r="BL88" s="45">
        <f t="shared" si="136"/>
        <v>0</v>
      </c>
      <c r="BM88" s="45" t="str">
        <f t="shared" si="85"/>
        <v>-</v>
      </c>
      <c r="BN88" s="45" t="str">
        <f t="shared" si="86"/>
        <v>-</v>
      </c>
      <c r="BO88" s="45" t="str">
        <f t="shared" si="87"/>
        <v>-</v>
      </c>
      <c r="BP88" s="45" t="str">
        <f t="shared" si="88"/>
        <v>-</v>
      </c>
      <c r="BQ88" s="45" t="str">
        <f t="shared" si="89"/>
        <v>-</v>
      </c>
      <c r="BR88" s="45" t="str">
        <f t="shared" si="90"/>
        <v>-</v>
      </c>
      <c r="BS88" s="45" t="str">
        <f t="shared" si="93"/>
        <v/>
      </c>
      <c r="BT88" s="105" t="str">
        <f t="shared" si="91"/>
        <v/>
      </c>
      <c r="BU88" s="63" t="s">
        <v>56</v>
      </c>
      <c r="BV88" s="67"/>
    </row>
    <row r="89" spans="1:74" hidden="1" x14ac:dyDescent="0.2">
      <c r="A89" s="86"/>
      <c r="B89" s="82"/>
      <c r="C89" s="83"/>
      <c r="D89" s="43" t="str">
        <f t="shared" si="94"/>
        <v/>
      </c>
      <c r="E89" s="68"/>
      <c r="F89" s="68"/>
      <c r="G89" s="68"/>
      <c r="H89" s="68"/>
      <c r="I89" s="68"/>
      <c r="J89" s="68"/>
      <c r="K89" s="57" t="str">
        <f t="shared" si="95"/>
        <v/>
      </c>
      <c r="L89" s="7" t="str">
        <f t="shared" ca="1" si="92"/>
        <v/>
      </c>
      <c r="M89" s="44" t="str">
        <f ca="1">IFERROR(ROUND(IF(OR(D89&lt;&gt;"",K90&lt;&gt;"SER OF",K88&lt;&gt;"SER OF"),IF(K89="SER OF",VLOOKUP($B89,Constants!$B$6:$E$16,3)*AVERAGE(L88,L90)*K88*K90,VLOOKUP($B89,Constants!$B$6:$E$16,3)*L89*K89)),0),"")</f>
        <v/>
      </c>
      <c r="N89" s="83"/>
      <c r="O89" s="69"/>
      <c r="P89" s="69"/>
      <c r="Q89" s="69"/>
      <c r="R89" s="69"/>
      <c r="S89" s="69"/>
      <c r="T89" s="69"/>
      <c r="U89" s="69"/>
      <c r="V89" s="45">
        <f t="shared" si="96"/>
        <v>0</v>
      </c>
      <c r="W89" s="45">
        <f t="shared" si="97"/>
        <v>0</v>
      </c>
      <c r="X89" s="45">
        <f t="shared" si="98"/>
        <v>0</v>
      </c>
      <c r="Y89" s="45">
        <f t="shared" si="99"/>
        <v>0</v>
      </c>
      <c r="Z89" s="45">
        <f t="shared" si="100"/>
        <v>0</v>
      </c>
      <c r="AA89" s="45">
        <f t="shared" si="101"/>
        <v>0</v>
      </c>
      <c r="AB89" s="45">
        <f t="shared" si="102"/>
        <v>0</v>
      </c>
      <c r="AC89" s="45">
        <f t="shared" si="103"/>
        <v>0</v>
      </c>
      <c r="AD89" s="45">
        <f t="shared" si="104"/>
        <v>0</v>
      </c>
      <c r="AE89" s="45">
        <f t="shared" si="105"/>
        <v>0</v>
      </c>
      <c r="AF89" s="45">
        <f t="shared" si="106"/>
        <v>0</v>
      </c>
      <c r="AG89" s="45">
        <f t="shared" si="107"/>
        <v>0</v>
      </c>
      <c r="AH89" s="45">
        <f t="shared" si="108"/>
        <v>0</v>
      </c>
      <c r="AI89" s="45">
        <f t="shared" si="109"/>
        <v>0</v>
      </c>
      <c r="AJ89" s="45">
        <f t="shared" si="110"/>
        <v>0</v>
      </c>
      <c r="AK89" s="45">
        <f t="shared" si="111"/>
        <v>0</v>
      </c>
      <c r="AL89" s="45">
        <f t="shared" si="112"/>
        <v>0</v>
      </c>
      <c r="AM89" s="45">
        <f t="shared" si="113"/>
        <v>0</v>
      </c>
      <c r="AN89" s="45">
        <f t="shared" si="114"/>
        <v>0</v>
      </c>
      <c r="AO89" s="45">
        <f t="shared" si="115"/>
        <v>0</v>
      </c>
      <c r="AP89" s="45">
        <f t="shared" si="116"/>
        <v>0</v>
      </c>
      <c r="AQ89" s="45">
        <f t="shared" si="117"/>
        <v>0</v>
      </c>
      <c r="AR89" s="45">
        <f t="shared" si="118"/>
        <v>0</v>
      </c>
      <c r="AS89" s="45">
        <f t="shared" si="119"/>
        <v>0</v>
      </c>
      <c r="AT89" s="45">
        <f t="shared" si="120"/>
        <v>0</v>
      </c>
      <c r="AU89" s="45">
        <f t="shared" si="121"/>
        <v>0</v>
      </c>
      <c r="AV89" s="45" t="e">
        <f>(1/(P89*12))*PI()*R89*SQRT(((P89*12)/2)^2+((Q89*12)-VLOOKUP(B89,Constants!$B$6:$E$16,4,FALSE))^2)+(2*1.5/12*1)*PI()*((Q89*12)-VLOOKUP(B89,Constants!$B$6:$E$16,4,FALSE))</f>
        <v>#DIV/0!</v>
      </c>
      <c r="AW89" s="45">
        <f t="shared" si="122"/>
        <v>0</v>
      </c>
      <c r="AX89" s="45">
        <f t="shared" si="123"/>
        <v>0</v>
      </c>
      <c r="AY89" s="45">
        <f t="shared" si="124"/>
        <v>0</v>
      </c>
      <c r="AZ89" s="45" t="e">
        <f t="shared" si="125"/>
        <v>#VALUE!</v>
      </c>
      <c r="BA89" s="45">
        <f t="shared" si="126"/>
        <v>0</v>
      </c>
      <c r="BB89" s="45">
        <f t="shared" si="127"/>
        <v>0</v>
      </c>
      <c r="BC89" s="45">
        <f t="shared" si="128"/>
        <v>0</v>
      </c>
      <c r="BD89" s="45">
        <f t="shared" si="129"/>
        <v>0</v>
      </c>
      <c r="BE89" s="45">
        <f t="shared" si="130"/>
        <v>0</v>
      </c>
      <c r="BF89" s="45" t="str">
        <f>IFERROR(IF($K90="SER OF",(-VLOOKUP($N90,Constants!$B$24:$I$60,2,FALSE)*VLOOKUP($B90,Constants!$B$6:$L$16,5)-VLOOKUP($N90,Constants!$B$24:$I$60,3,FALSE)*VLOOKUP($B90,Constants!$B$6:$L$16,6)-VLOOKUP($N90,Constants!$B$24:$I$60,4,FALSE)*VLOOKUP($B90,Constants!$B$6:$L$16,7,FALSE)-VLOOKUP($N90,Constants!$B$24:$I$60,5,FALSE)*VLOOKUP($B90,Constants!$B$6:$L$16,8,FALSE)+VLOOKUP($N90,Constants!$B$24:$I$60,6,FALSE)*VLOOKUP($B90,Constants!$B$6:$L$16,9,FALSE)+VLOOKUP($N90,Constants!$B$24:$I$60,7,FALSE)*VLOOKUP($B90,Constants!$B$6:$L$16,10,FALSE)+VLOOKUP($N90,Constants!$B$24:$I$60,8,FALSE)*VLOOKUP($B90,Constants!$B$6:$L$16,11,FALSE)),IF($K88="SER OF",(-VLOOKUP($N88,Constants!$B$24:$I$60,2,FALSE)*VLOOKUP($B88,Constants!$B$6:$L$16,5)-VLOOKUP($N88,Constants!$B$24:$I$60,3,FALSE)*VLOOKUP($B88,Constants!$B$6:$L$16,6)-VLOOKUP($N88,Constants!$B$24:$I$60,4,FALSE)*VLOOKUP($B88,Constants!$B$6:$L$16,7,FALSE)-VLOOKUP($N88,Constants!$B$24:$I$60,5,FALSE)*VLOOKUP($B88,Constants!$B$6:$L$16,8,FALSE)+VLOOKUP($N88,Constants!$B$24:$I$60,6,FALSE)*VLOOKUP($B88,Constants!$B$6:$L$16,9,FALSE)+VLOOKUP($N88,Constants!$B$24:$I$60,7,FALSE)*VLOOKUP($B88,Constants!$B$6:$L$16,10,FALSE)+VLOOKUP($N88,Constants!$B$24:$I$60,8,FALSE)*VLOOKUP($B88,Constants!$B$6:$L$16,11,FALSE)),IF(K89&lt;&gt;"SER OF",(-VLOOKUP($N89,Constants!$B$24:$I$60,2,FALSE)*VLOOKUP($B89,Constants!$B$6:$L$16,5)-VLOOKUP($N89,Constants!$B$24:$I$60,3,FALSE)*VLOOKUP($B89,Constants!$B$6:$L$16,6)-VLOOKUP($N89,Constants!$B$24:$I$60,4,FALSE)*VLOOKUP($B89,Constants!$B$6:$L$16,7,FALSE)-VLOOKUP($N89,Constants!$B$24:$I$60,5,FALSE)*VLOOKUP($B89,Constants!$B$6:$L$16,8,FALSE)+VLOOKUP($N89,Constants!$B$24:$I$60,6,FALSE)*VLOOKUP($B89,Constants!$B$6:$L$16,9,FALSE)+VLOOKUP($N89,Constants!$B$24:$I$60,7,FALSE)*VLOOKUP($B89,Constants!$B$6:$L$16,10,FALSE)+VLOOKUP($N89,Constants!$B$24:$I$60,8,FALSE)*VLOOKUP($B89,Constants!$B$6:$L$16,11,FALSE)),""))),"")</f>
        <v/>
      </c>
      <c r="BG89" s="45">
        <f t="shared" si="131"/>
        <v>0</v>
      </c>
      <c r="BH89" s="45">
        <f t="shared" si="132"/>
        <v>0</v>
      </c>
      <c r="BI89" s="45">
        <f t="shared" si="133"/>
        <v>0</v>
      </c>
      <c r="BJ89" s="45">
        <f t="shared" si="134"/>
        <v>0</v>
      </c>
      <c r="BK89" s="45">
        <f t="shared" si="135"/>
        <v>0</v>
      </c>
      <c r="BL89" s="45">
        <f t="shared" si="136"/>
        <v>0</v>
      </c>
      <c r="BM89" s="45" t="str">
        <f t="shared" si="85"/>
        <v>-</v>
      </c>
      <c r="BN89" s="45" t="str">
        <f t="shared" si="86"/>
        <v>-</v>
      </c>
      <c r="BO89" s="45" t="str">
        <f t="shared" si="87"/>
        <v>-</v>
      </c>
      <c r="BP89" s="45" t="str">
        <f t="shared" si="88"/>
        <v>-</v>
      </c>
      <c r="BQ89" s="45" t="str">
        <f t="shared" si="89"/>
        <v>-</v>
      </c>
      <c r="BR89" s="45" t="str">
        <f t="shared" si="90"/>
        <v>-</v>
      </c>
      <c r="BS89" s="45" t="str">
        <f t="shared" si="93"/>
        <v/>
      </c>
      <c r="BT89" s="105" t="str">
        <f t="shared" si="91"/>
        <v/>
      </c>
      <c r="BU89" s="63" t="s">
        <v>56</v>
      </c>
      <c r="BV89" s="67"/>
    </row>
    <row r="90" spans="1:74" hidden="1" x14ac:dyDescent="0.2">
      <c r="A90" s="86"/>
      <c r="B90" s="82"/>
      <c r="C90" s="83"/>
      <c r="D90" s="43" t="str">
        <f t="shared" si="94"/>
        <v/>
      </c>
      <c r="E90" s="68"/>
      <c r="F90" s="68"/>
      <c r="G90" s="68"/>
      <c r="H90" s="68"/>
      <c r="I90" s="68"/>
      <c r="J90" s="68"/>
      <c r="K90" s="57" t="str">
        <f t="shared" si="95"/>
        <v/>
      </c>
      <c r="L90" s="7" t="str">
        <f t="shared" ca="1" si="92"/>
        <v/>
      </c>
      <c r="M90" s="44" t="str">
        <f ca="1">IFERROR(ROUND(IF(OR(D90&lt;&gt;"",K91&lt;&gt;"SER OF",K89&lt;&gt;"SER OF"),IF(K90="SER OF",VLOOKUP($B90,Constants!$B$6:$E$16,3)*AVERAGE(L89,L91)*K89*K91,VLOOKUP($B90,Constants!$B$6:$E$16,3)*L90*K90)),0),"")</f>
        <v/>
      </c>
      <c r="N90" s="83"/>
      <c r="O90" s="69"/>
      <c r="P90" s="69"/>
      <c r="Q90" s="69"/>
      <c r="R90" s="69"/>
      <c r="S90" s="69"/>
      <c r="T90" s="69"/>
      <c r="U90" s="69"/>
      <c r="V90" s="45">
        <f t="shared" si="96"/>
        <v>0</v>
      </c>
      <c r="W90" s="45">
        <f t="shared" si="97"/>
        <v>0</v>
      </c>
      <c r="X90" s="45">
        <f t="shared" si="98"/>
        <v>0</v>
      </c>
      <c r="Y90" s="45">
        <f t="shared" si="99"/>
        <v>0</v>
      </c>
      <c r="Z90" s="45">
        <f t="shared" si="100"/>
        <v>0</v>
      </c>
      <c r="AA90" s="45">
        <f t="shared" si="101"/>
        <v>0</v>
      </c>
      <c r="AB90" s="45">
        <f t="shared" si="102"/>
        <v>0</v>
      </c>
      <c r="AC90" s="45">
        <f t="shared" si="103"/>
        <v>0</v>
      </c>
      <c r="AD90" s="45">
        <f t="shared" si="104"/>
        <v>0</v>
      </c>
      <c r="AE90" s="45">
        <f t="shared" si="105"/>
        <v>0</v>
      </c>
      <c r="AF90" s="45">
        <f t="shared" si="106"/>
        <v>0</v>
      </c>
      <c r="AG90" s="45">
        <f t="shared" si="107"/>
        <v>0</v>
      </c>
      <c r="AH90" s="45">
        <f t="shared" si="108"/>
        <v>0</v>
      </c>
      <c r="AI90" s="45">
        <f t="shared" si="109"/>
        <v>0</v>
      </c>
      <c r="AJ90" s="45">
        <f t="shared" si="110"/>
        <v>0</v>
      </c>
      <c r="AK90" s="45">
        <f t="shared" si="111"/>
        <v>0</v>
      </c>
      <c r="AL90" s="45">
        <f t="shared" si="112"/>
        <v>0</v>
      </c>
      <c r="AM90" s="45">
        <f t="shared" si="113"/>
        <v>0</v>
      </c>
      <c r="AN90" s="45">
        <f t="shared" si="114"/>
        <v>0</v>
      </c>
      <c r="AO90" s="45">
        <f t="shared" si="115"/>
        <v>0</v>
      </c>
      <c r="AP90" s="45">
        <f t="shared" si="116"/>
        <v>0</v>
      </c>
      <c r="AQ90" s="45">
        <f t="shared" si="117"/>
        <v>0</v>
      </c>
      <c r="AR90" s="45">
        <f t="shared" si="118"/>
        <v>0</v>
      </c>
      <c r="AS90" s="45">
        <f t="shared" si="119"/>
        <v>0</v>
      </c>
      <c r="AT90" s="45">
        <f t="shared" si="120"/>
        <v>0</v>
      </c>
      <c r="AU90" s="45">
        <f t="shared" si="121"/>
        <v>0</v>
      </c>
      <c r="AV90" s="45" t="e">
        <f>(1/(P90*12))*PI()*R90*SQRT(((P90*12)/2)^2+((Q90*12)-VLOOKUP(B90,Constants!$B$6:$E$16,4,FALSE))^2)+(2*1.5/12*1)*PI()*((Q90*12)-VLOOKUP(B90,Constants!$B$6:$E$16,4,FALSE))</f>
        <v>#DIV/0!</v>
      </c>
      <c r="AW90" s="45">
        <f t="shared" si="122"/>
        <v>0</v>
      </c>
      <c r="AX90" s="45">
        <f t="shared" si="123"/>
        <v>0</v>
      </c>
      <c r="AY90" s="45">
        <f t="shared" si="124"/>
        <v>0</v>
      </c>
      <c r="AZ90" s="45" t="e">
        <f t="shared" si="125"/>
        <v>#VALUE!</v>
      </c>
      <c r="BA90" s="45">
        <f t="shared" si="126"/>
        <v>0</v>
      </c>
      <c r="BB90" s="45">
        <f t="shared" si="127"/>
        <v>0</v>
      </c>
      <c r="BC90" s="45">
        <f t="shared" si="128"/>
        <v>0</v>
      </c>
      <c r="BD90" s="45">
        <f t="shared" si="129"/>
        <v>0</v>
      </c>
      <c r="BE90" s="45">
        <f t="shared" si="130"/>
        <v>0</v>
      </c>
      <c r="BF90" s="45" t="str">
        <f>IFERROR(IF($K91="SER OF",(-VLOOKUP($N91,Constants!$B$24:$I$60,2,FALSE)*VLOOKUP($B91,Constants!$B$6:$L$16,5)-VLOOKUP($N91,Constants!$B$24:$I$60,3,FALSE)*VLOOKUP($B91,Constants!$B$6:$L$16,6)-VLOOKUP($N91,Constants!$B$24:$I$60,4,FALSE)*VLOOKUP($B91,Constants!$B$6:$L$16,7,FALSE)-VLOOKUP($N91,Constants!$B$24:$I$60,5,FALSE)*VLOOKUP($B91,Constants!$B$6:$L$16,8,FALSE)+VLOOKUP($N91,Constants!$B$24:$I$60,6,FALSE)*VLOOKUP($B91,Constants!$B$6:$L$16,9,FALSE)+VLOOKUP($N91,Constants!$B$24:$I$60,7,FALSE)*VLOOKUP($B91,Constants!$B$6:$L$16,10,FALSE)+VLOOKUP($N91,Constants!$B$24:$I$60,8,FALSE)*VLOOKUP($B91,Constants!$B$6:$L$16,11,FALSE)),IF($K89="SER OF",(-VLOOKUP($N89,Constants!$B$24:$I$60,2,FALSE)*VLOOKUP($B89,Constants!$B$6:$L$16,5)-VLOOKUP($N89,Constants!$B$24:$I$60,3,FALSE)*VLOOKUP($B89,Constants!$B$6:$L$16,6)-VLOOKUP($N89,Constants!$B$24:$I$60,4,FALSE)*VLOOKUP($B89,Constants!$B$6:$L$16,7,FALSE)-VLOOKUP($N89,Constants!$B$24:$I$60,5,FALSE)*VLOOKUP($B89,Constants!$B$6:$L$16,8,FALSE)+VLOOKUP($N89,Constants!$B$24:$I$60,6,FALSE)*VLOOKUP($B89,Constants!$B$6:$L$16,9,FALSE)+VLOOKUP($N89,Constants!$B$24:$I$60,7,FALSE)*VLOOKUP($B89,Constants!$B$6:$L$16,10,FALSE)+VLOOKUP($N89,Constants!$B$24:$I$60,8,FALSE)*VLOOKUP($B89,Constants!$B$6:$L$16,11,FALSE)),IF(K90&lt;&gt;"SER OF",(-VLOOKUP($N90,Constants!$B$24:$I$60,2,FALSE)*VLOOKUP($B90,Constants!$B$6:$L$16,5)-VLOOKUP($N90,Constants!$B$24:$I$60,3,FALSE)*VLOOKUP($B90,Constants!$B$6:$L$16,6)-VLOOKUP($N90,Constants!$B$24:$I$60,4,FALSE)*VLOOKUP($B90,Constants!$B$6:$L$16,7,FALSE)-VLOOKUP($N90,Constants!$B$24:$I$60,5,FALSE)*VLOOKUP($B90,Constants!$B$6:$L$16,8,FALSE)+VLOOKUP($N90,Constants!$B$24:$I$60,6,FALSE)*VLOOKUP($B90,Constants!$B$6:$L$16,9,FALSE)+VLOOKUP($N90,Constants!$B$24:$I$60,7,FALSE)*VLOOKUP($B90,Constants!$B$6:$L$16,10,FALSE)+VLOOKUP($N90,Constants!$B$24:$I$60,8,FALSE)*VLOOKUP($B90,Constants!$B$6:$L$16,11,FALSE)),""))),"")</f>
        <v/>
      </c>
      <c r="BG90" s="45">
        <f t="shared" si="131"/>
        <v>0</v>
      </c>
      <c r="BH90" s="45">
        <f t="shared" si="132"/>
        <v>0</v>
      </c>
      <c r="BI90" s="45">
        <f t="shared" si="133"/>
        <v>0</v>
      </c>
      <c r="BJ90" s="45">
        <f t="shared" si="134"/>
        <v>0</v>
      </c>
      <c r="BK90" s="45">
        <f t="shared" si="135"/>
        <v>0</v>
      </c>
      <c r="BL90" s="45">
        <f t="shared" si="136"/>
        <v>0</v>
      </c>
      <c r="BM90" s="45" t="str">
        <f t="shared" si="85"/>
        <v>-</v>
      </c>
      <c r="BN90" s="45" t="str">
        <f t="shared" si="86"/>
        <v>-</v>
      </c>
      <c r="BO90" s="45" t="str">
        <f t="shared" si="87"/>
        <v>-</v>
      </c>
      <c r="BP90" s="45" t="str">
        <f t="shared" si="88"/>
        <v>-</v>
      </c>
      <c r="BQ90" s="45" t="str">
        <f t="shared" si="89"/>
        <v>-</v>
      </c>
      <c r="BR90" s="45" t="str">
        <f t="shared" si="90"/>
        <v>-</v>
      </c>
      <c r="BS90" s="45" t="str">
        <f t="shared" si="93"/>
        <v/>
      </c>
      <c r="BT90" s="105" t="str">
        <f t="shared" si="91"/>
        <v/>
      </c>
      <c r="BU90" s="63" t="s">
        <v>56</v>
      </c>
      <c r="BV90" s="67"/>
    </row>
    <row r="91" spans="1:74" hidden="1" x14ac:dyDescent="0.2">
      <c r="A91" s="86"/>
      <c r="B91" s="82"/>
      <c r="C91" s="83"/>
      <c r="D91" s="43" t="str">
        <f t="shared" si="94"/>
        <v/>
      </c>
      <c r="E91" s="68"/>
      <c r="F91" s="68"/>
      <c r="G91" s="68"/>
      <c r="H91" s="68"/>
      <c r="I91" s="68"/>
      <c r="J91" s="68"/>
      <c r="K91" s="57" t="str">
        <f t="shared" si="95"/>
        <v/>
      </c>
      <c r="L91" s="7" t="str">
        <f t="shared" ca="1" si="92"/>
        <v/>
      </c>
      <c r="M91" s="44" t="str">
        <f ca="1">IFERROR(ROUND(IF(OR(D91&lt;&gt;"",K92&lt;&gt;"SER OF",K90&lt;&gt;"SER OF"),IF(K91="SER OF",VLOOKUP($B91,Constants!$B$6:$E$16,3)*AVERAGE(L90,L92)*K90*K92,VLOOKUP($B91,Constants!$B$6:$E$16,3)*L91*K91)),0),"")</f>
        <v/>
      </c>
      <c r="N91" s="83"/>
      <c r="O91" s="69"/>
      <c r="P91" s="69"/>
      <c r="Q91" s="69"/>
      <c r="R91" s="69"/>
      <c r="S91" s="69"/>
      <c r="T91" s="69"/>
      <c r="U91" s="69"/>
      <c r="V91" s="45">
        <f t="shared" si="96"/>
        <v>0</v>
      </c>
      <c r="W91" s="45">
        <f t="shared" si="97"/>
        <v>0</v>
      </c>
      <c r="X91" s="45">
        <f t="shared" si="98"/>
        <v>0</v>
      </c>
      <c r="Y91" s="45">
        <f t="shared" si="99"/>
        <v>0</v>
      </c>
      <c r="Z91" s="45">
        <f t="shared" si="100"/>
        <v>0</v>
      </c>
      <c r="AA91" s="45">
        <f t="shared" si="101"/>
        <v>0</v>
      </c>
      <c r="AB91" s="45">
        <f t="shared" si="102"/>
        <v>0</v>
      </c>
      <c r="AC91" s="45">
        <f t="shared" si="103"/>
        <v>0</v>
      </c>
      <c r="AD91" s="45">
        <f t="shared" si="104"/>
        <v>0</v>
      </c>
      <c r="AE91" s="45">
        <f t="shared" si="105"/>
        <v>0</v>
      </c>
      <c r="AF91" s="45">
        <f t="shared" si="106"/>
        <v>0</v>
      </c>
      <c r="AG91" s="45">
        <f t="shared" si="107"/>
        <v>0</v>
      </c>
      <c r="AH91" s="45">
        <f t="shared" si="108"/>
        <v>0</v>
      </c>
      <c r="AI91" s="45">
        <f t="shared" si="109"/>
        <v>0</v>
      </c>
      <c r="AJ91" s="45">
        <f t="shared" si="110"/>
        <v>0</v>
      </c>
      <c r="AK91" s="45">
        <f t="shared" si="111"/>
        <v>0</v>
      </c>
      <c r="AL91" s="45">
        <f t="shared" si="112"/>
        <v>0</v>
      </c>
      <c r="AM91" s="45">
        <f t="shared" si="113"/>
        <v>0</v>
      </c>
      <c r="AN91" s="45">
        <f t="shared" si="114"/>
        <v>0</v>
      </c>
      <c r="AO91" s="45">
        <f t="shared" si="115"/>
        <v>0</v>
      </c>
      <c r="AP91" s="45">
        <f t="shared" si="116"/>
        <v>0</v>
      </c>
      <c r="AQ91" s="45">
        <f t="shared" si="117"/>
        <v>0</v>
      </c>
      <c r="AR91" s="45">
        <f t="shared" si="118"/>
        <v>0</v>
      </c>
      <c r="AS91" s="45">
        <f t="shared" si="119"/>
        <v>0</v>
      </c>
      <c r="AT91" s="45">
        <f t="shared" si="120"/>
        <v>0</v>
      </c>
      <c r="AU91" s="45">
        <f t="shared" si="121"/>
        <v>0</v>
      </c>
      <c r="AV91" s="45" t="e">
        <f>(1/(P91*12))*PI()*R91*SQRT(((P91*12)/2)^2+((Q91*12)-VLOOKUP(B91,Constants!$B$6:$E$16,4,FALSE))^2)+(2*1.5/12*1)*PI()*((Q91*12)-VLOOKUP(B91,Constants!$B$6:$E$16,4,FALSE))</f>
        <v>#DIV/0!</v>
      </c>
      <c r="AW91" s="45">
        <f t="shared" si="122"/>
        <v>0</v>
      </c>
      <c r="AX91" s="45">
        <f t="shared" si="123"/>
        <v>0</v>
      </c>
      <c r="AY91" s="45">
        <f t="shared" si="124"/>
        <v>0</v>
      </c>
      <c r="AZ91" s="45" t="e">
        <f t="shared" si="125"/>
        <v>#VALUE!</v>
      </c>
      <c r="BA91" s="45">
        <f t="shared" si="126"/>
        <v>0</v>
      </c>
      <c r="BB91" s="45">
        <f t="shared" si="127"/>
        <v>0</v>
      </c>
      <c r="BC91" s="45">
        <f t="shared" si="128"/>
        <v>0</v>
      </c>
      <c r="BD91" s="45">
        <f t="shared" si="129"/>
        <v>0</v>
      </c>
      <c r="BE91" s="45">
        <f t="shared" si="130"/>
        <v>0</v>
      </c>
      <c r="BF91" s="45" t="str">
        <f>IFERROR(IF($K92="SER OF",(-VLOOKUP($N92,Constants!$B$24:$I$60,2,FALSE)*VLOOKUP($B92,Constants!$B$6:$L$16,5)-VLOOKUP($N92,Constants!$B$24:$I$60,3,FALSE)*VLOOKUP($B92,Constants!$B$6:$L$16,6)-VLOOKUP($N92,Constants!$B$24:$I$60,4,FALSE)*VLOOKUP($B92,Constants!$B$6:$L$16,7,FALSE)-VLOOKUP($N92,Constants!$B$24:$I$60,5,FALSE)*VLOOKUP($B92,Constants!$B$6:$L$16,8,FALSE)+VLOOKUP($N92,Constants!$B$24:$I$60,6,FALSE)*VLOOKUP($B92,Constants!$B$6:$L$16,9,FALSE)+VLOOKUP($N92,Constants!$B$24:$I$60,7,FALSE)*VLOOKUP($B92,Constants!$B$6:$L$16,10,FALSE)+VLOOKUP($N92,Constants!$B$24:$I$60,8,FALSE)*VLOOKUP($B92,Constants!$B$6:$L$16,11,FALSE)),IF($K90="SER OF",(-VLOOKUP($N90,Constants!$B$24:$I$60,2,FALSE)*VLOOKUP($B90,Constants!$B$6:$L$16,5)-VLOOKUP($N90,Constants!$B$24:$I$60,3,FALSE)*VLOOKUP($B90,Constants!$B$6:$L$16,6)-VLOOKUP($N90,Constants!$B$24:$I$60,4,FALSE)*VLOOKUP($B90,Constants!$B$6:$L$16,7,FALSE)-VLOOKUP($N90,Constants!$B$24:$I$60,5,FALSE)*VLOOKUP($B90,Constants!$B$6:$L$16,8,FALSE)+VLOOKUP($N90,Constants!$B$24:$I$60,6,FALSE)*VLOOKUP($B90,Constants!$B$6:$L$16,9,FALSE)+VLOOKUP($N90,Constants!$B$24:$I$60,7,FALSE)*VLOOKUP($B90,Constants!$B$6:$L$16,10,FALSE)+VLOOKUP($N90,Constants!$B$24:$I$60,8,FALSE)*VLOOKUP($B90,Constants!$B$6:$L$16,11,FALSE)),IF(K91&lt;&gt;"SER OF",(-VLOOKUP($N91,Constants!$B$24:$I$60,2,FALSE)*VLOOKUP($B91,Constants!$B$6:$L$16,5)-VLOOKUP($N91,Constants!$B$24:$I$60,3,FALSE)*VLOOKUP($B91,Constants!$B$6:$L$16,6)-VLOOKUP($N91,Constants!$B$24:$I$60,4,FALSE)*VLOOKUP($B91,Constants!$B$6:$L$16,7,FALSE)-VLOOKUP($N91,Constants!$B$24:$I$60,5,FALSE)*VLOOKUP($B91,Constants!$B$6:$L$16,8,FALSE)+VLOOKUP($N91,Constants!$B$24:$I$60,6,FALSE)*VLOOKUP($B91,Constants!$B$6:$L$16,9,FALSE)+VLOOKUP($N91,Constants!$B$24:$I$60,7,FALSE)*VLOOKUP($B91,Constants!$B$6:$L$16,10,FALSE)+VLOOKUP($N91,Constants!$B$24:$I$60,8,FALSE)*VLOOKUP($B91,Constants!$B$6:$L$16,11,FALSE)),""))),"")</f>
        <v/>
      </c>
      <c r="BG91" s="45">
        <f t="shared" si="131"/>
        <v>0</v>
      </c>
      <c r="BH91" s="45">
        <f t="shared" si="132"/>
        <v>0</v>
      </c>
      <c r="BI91" s="45">
        <f t="shared" si="133"/>
        <v>0</v>
      </c>
      <c r="BJ91" s="45">
        <f t="shared" si="134"/>
        <v>0</v>
      </c>
      <c r="BK91" s="45">
        <f t="shared" si="135"/>
        <v>0</v>
      </c>
      <c r="BL91" s="45">
        <f t="shared" si="136"/>
        <v>0</v>
      </c>
      <c r="BM91" s="45" t="str">
        <f t="shared" si="85"/>
        <v>-</v>
      </c>
      <c r="BN91" s="45" t="str">
        <f t="shared" si="86"/>
        <v>-</v>
      </c>
      <c r="BO91" s="45" t="str">
        <f t="shared" si="87"/>
        <v>-</v>
      </c>
      <c r="BP91" s="45" t="str">
        <f t="shared" si="88"/>
        <v>-</v>
      </c>
      <c r="BQ91" s="45" t="str">
        <f t="shared" si="89"/>
        <v>-</v>
      </c>
      <c r="BR91" s="45" t="str">
        <f t="shared" si="90"/>
        <v>-</v>
      </c>
      <c r="BS91" s="45" t="str">
        <f t="shared" si="93"/>
        <v/>
      </c>
      <c r="BT91" s="105" t="str">
        <f t="shared" si="91"/>
        <v/>
      </c>
      <c r="BU91" s="63" t="s">
        <v>56</v>
      </c>
      <c r="BV91" s="67"/>
    </row>
    <row r="92" spans="1:74" hidden="1" x14ac:dyDescent="0.2">
      <c r="A92" s="86"/>
      <c r="B92" s="82"/>
      <c r="C92" s="83"/>
      <c r="D92" s="43" t="str">
        <f t="shared" si="94"/>
        <v/>
      </c>
      <c r="E92" s="68"/>
      <c r="F92" s="68"/>
      <c r="G92" s="68"/>
      <c r="H92" s="68"/>
      <c r="I92" s="68"/>
      <c r="J92" s="68"/>
      <c r="K92" s="57" t="str">
        <f t="shared" si="95"/>
        <v/>
      </c>
      <c r="L92" s="7" t="str">
        <f t="shared" ca="1" si="92"/>
        <v/>
      </c>
      <c r="M92" s="44" t="str">
        <f ca="1">IFERROR(ROUND(IF(OR(D92&lt;&gt;"",K93&lt;&gt;"SER OF",K91&lt;&gt;"SER OF"),IF(K92="SER OF",VLOOKUP($B92,Constants!$B$6:$E$16,3)*AVERAGE(L91,L93)*K91*K93,VLOOKUP($B92,Constants!$B$6:$E$16,3)*L92*K92)),0),"")</f>
        <v/>
      </c>
      <c r="N92" s="83"/>
      <c r="O92" s="69"/>
      <c r="P92" s="69"/>
      <c r="Q92" s="69"/>
      <c r="R92" s="69"/>
      <c r="S92" s="69"/>
      <c r="T92" s="69"/>
      <c r="U92" s="69"/>
      <c r="V92" s="45">
        <f t="shared" si="96"/>
        <v>0</v>
      </c>
      <c r="W92" s="45">
        <f t="shared" si="97"/>
        <v>0</v>
      </c>
      <c r="X92" s="45">
        <f t="shared" si="98"/>
        <v>0</v>
      </c>
      <c r="Y92" s="45">
        <f t="shared" si="99"/>
        <v>0</v>
      </c>
      <c r="Z92" s="45">
        <f t="shared" si="100"/>
        <v>0</v>
      </c>
      <c r="AA92" s="45">
        <f t="shared" si="101"/>
        <v>0</v>
      </c>
      <c r="AB92" s="45">
        <f t="shared" si="102"/>
        <v>0</v>
      </c>
      <c r="AC92" s="45">
        <f t="shared" si="103"/>
        <v>0</v>
      </c>
      <c r="AD92" s="45">
        <f t="shared" si="104"/>
        <v>0</v>
      </c>
      <c r="AE92" s="45">
        <f t="shared" si="105"/>
        <v>0</v>
      </c>
      <c r="AF92" s="45">
        <f t="shared" si="106"/>
        <v>0</v>
      </c>
      <c r="AG92" s="45">
        <f t="shared" si="107"/>
        <v>0</v>
      </c>
      <c r="AH92" s="45">
        <f t="shared" si="108"/>
        <v>0</v>
      </c>
      <c r="AI92" s="45">
        <f t="shared" si="109"/>
        <v>0</v>
      </c>
      <c r="AJ92" s="45">
        <f t="shared" si="110"/>
        <v>0</v>
      </c>
      <c r="AK92" s="45">
        <f t="shared" si="111"/>
        <v>0</v>
      </c>
      <c r="AL92" s="45">
        <f t="shared" si="112"/>
        <v>0</v>
      </c>
      <c r="AM92" s="45">
        <f t="shared" si="113"/>
        <v>0</v>
      </c>
      <c r="AN92" s="45">
        <f t="shared" si="114"/>
        <v>0</v>
      </c>
      <c r="AO92" s="45">
        <f t="shared" si="115"/>
        <v>0</v>
      </c>
      <c r="AP92" s="45">
        <f t="shared" si="116"/>
        <v>0</v>
      </c>
      <c r="AQ92" s="45">
        <f t="shared" si="117"/>
        <v>0</v>
      </c>
      <c r="AR92" s="45">
        <f t="shared" si="118"/>
        <v>0</v>
      </c>
      <c r="AS92" s="45">
        <f t="shared" si="119"/>
        <v>0</v>
      </c>
      <c r="AT92" s="45">
        <f t="shared" si="120"/>
        <v>0</v>
      </c>
      <c r="AU92" s="45">
        <f t="shared" si="121"/>
        <v>0</v>
      </c>
      <c r="AV92" s="45" t="e">
        <f>(1/(P92*12))*PI()*R92*SQRT(((P92*12)/2)^2+((Q92*12)-VLOOKUP(B92,Constants!$B$6:$E$16,4,FALSE))^2)+(2*1.5/12*1)*PI()*((Q92*12)-VLOOKUP(B92,Constants!$B$6:$E$16,4,FALSE))</f>
        <v>#DIV/0!</v>
      </c>
      <c r="AW92" s="45">
        <f t="shared" si="122"/>
        <v>0</v>
      </c>
      <c r="AX92" s="45">
        <f t="shared" si="123"/>
        <v>0</v>
      </c>
      <c r="AY92" s="45">
        <f t="shared" si="124"/>
        <v>0</v>
      </c>
      <c r="AZ92" s="45" t="e">
        <f t="shared" si="125"/>
        <v>#VALUE!</v>
      </c>
      <c r="BA92" s="45">
        <f t="shared" si="126"/>
        <v>0</v>
      </c>
      <c r="BB92" s="45">
        <f t="shared" si="127"/>
        <v>0</v>
      </c>
      <c r="BC92" s="45">
        <f t="shared" si="128"/>
        <v>0</v>
      </c>
      <c r="BD92" s="45">
        <f t="shared" si="129"/>
        <v>0</v>
      </c>
      <c r="BE92" s="45">
        <f t="shared" si="130"/>
        <v>0</v>
      </c>
      <c r="BF92" s="45" t="str">
        <f>IFERROR(IF($K93="SER OF",(-VLOOKUP($N93,Constants!$B$24:$I$60,2,FALSE)*VLOOKUP($B93,Constants!$B$6:$L$16,5)-VLOOKUP($N93,Constants!$B$24:$I$60,3,FALSE)*VLOOKUP($B93,Constants!$B$6:$L$16,6)-VLOOKUP($N93,Constants!$B$24:$I$60,4,FALSE)*VLOOKUP($B93,Constants!$B$6:$L$16,7,FALSE)-VLOOKUP($N93,Constants!$B$24:$I$60,5,FALSE)*VLOOKUP($B93,Constants!$B$6:$L$16,8,FALSE)+VLOOKUP($N93,Constants!$B$24:$I$60,6,FALSE)*VLOOKUP($B93,Constants!$B$6:$L$16,9,FALSE)+VLOOKUP($N93,Constants!$B$24:$I$60,7,FALSE)*VLOOKUP($B93,Constants!$B$6:$L$16,10,FALSE)+VLOOKUP($N93,Constants!$B$24:$I$60,8,FALSE)*VLOOKUP($B93,Constants!$B$6:$L$16,11,FALSE)),IF($K91="SER OF",(-VLOOKUP($N91,Constants!$B$24:$I$60,2,FALSE)*VLOOKUP($B91,Constants!$B$6:$L$16,5)-VLOOKUP($N91,Constants!$B$24:$I$60,3,FALSE)*VLOOKUP($B91,Constants!$B$6:$L$16,6)-VLOOKUP($N91,Constants!$B$24:$I$60,4,FALSE)*VLOOKUP($B91,Constants!$B$6:$L$16,7,FALSE)-VLOOKUP($N91,Constants!$B$24:$I$60,5,FALSE)*VLOOKUP($B91,Constants!$B$6:$L$16,8,FALSE)+VLOOKUP($N91,Constants!$B$24:$I$60,6,FALSE)*VLOOKUP($B91,Constants!$B$6:$L$16,9,FALSE)+VLOOKUP($N91,Constants!$B$24:$I$60,7,FALSE)*VLOOKUP($B91,Constants!$B$6:$L$16,10,FALSE)+VLOOKUP($N91,Constants!$B$24:$I$60,8,FALSE)*VLOOKUP($B91,Constants!$B$6:$L$16,11,FALSE)),IF(K92&lt;&gt;"SER OF",(-VLOOKUP($N92,Constants!$B$24:$I$60,2,FALSE)*VLOOKUP($B92,Constants!$B$6:$L$16,5)-VLOOKUP($N92,Constants!$B$24:$I$60,3,FALSE)*VLOOKUP($B92,Constants!$B$6:$L$16,6)-VLOOKUP($N92,Constants!$B$24:$I$60,4,FALSE)*VLOOKUP($B92,Constants!$B$6:$L$16,7,FALSE)-VLOOKUP($N92,Constants!$B$24:$I$60,5,FALSE)*VLOOKUP($B92,Constants!$B$6:$L$16,8,FALSE)+VLOOKUP($N92,Constants!$B$24:$I$60,6,FALSE)*VLOOKUP($B92,Constants!$B$6:$L$16,9,FALSE)+VLOOKUP($N92,Constants!$B$24:$I$60,7,FALSE)*VLOOKUP($B92,Constants!$B$6:$L$16,10,FALSE)+VLOOKUP($N92,Constants!$B$24:$I$60,8,FALSE)*VLOOKUP($B92,Constants!$B$6:$L$16,11,FALSE)),""))),"")</f>
        <v/>
      </c>
      <c r="BG92" s="45">
        <f t="shared" si="131"/>
        <v>0</v>
      </c>
      <c r="BH92" s="45">
        <f t="shared" si="132"/>
        <v>0</v>
      </c>
      <c r="BI92" s="45">
        <f t="shared" si="133"/>
        <v>0</v>
      </c>
      <c r="BJ92" s="45">
        <f t="shared" si="134"/>
        <v>0</v>
      </c>
      <c r="BK92" s="45">
        <f t="shared" si="135"/>
        <v>0</v>
      </c>
      <c r="BL92" s="45">
        <f t="shared" si="136"/>
        <v>0</v>
      </c>
      <c r="BM92" s="45" t="str">
        <f t="shared" si="85"/>
        <v>-</v>
      </c>
      <c r="BN92" s="45" t="str">
        <f t="shared" si="86"/>
        <v>-</v>
      </c>
      <c r="BO92" s="45" t="str">
        <f t="shared" si="87"/>
        <v>-</v>
      </c>
      <c r="BP92" s="45" t="str">
        <f t="shared" si="88"/>
        <v>-</v>
      </c>
      <c r="BQ92" s="45" t="str">
        <f t="shared" si="89"/>
        <v>-</v>
      </c>
      <c r="BR92" s="45" t="str">
        <f t="shared" si="90"/>
        <v>-</v>
      </c>
      <c r="BS92" s="45" t="str">
        <f t="shared" si="93"/>
        <v/>
      </c>
      <c r="BT92" s="105" t="str">
        <f t="shared" si="91"/>
        <v/>
      </c>
      <c r="BU92" s="63" t="s">
        <v>56</v>
      </c>
      <c r="BV92" s="67"/>
    </row>
    <row r="93" spans="1:74" hidden="1" x14ac:dyDescent="0.2">
      <c r="A93" s="86"/>
      <c r="B93" s="82"/>
      <c r="C93" s="83"/>
      <c r="D93" s="43" t="str">
        <f t="shared" si="94"/>
        <v/>
      </c>
      <c r="E93" s="68"/>
      <c r="F93" s="68"/>
      <c r="G93" s="68"/>
      <c r="H93" s="68"/>
      <c r="I93" s="68"/>
      <c r="J93" s="68"/>
      <c r="K93" s="57" t="str">
        <f t="shared" si="95"/>
        <v/>
      </c>
      <c r="L93" s="7" t="str">
        <f t="shared" ca="1" si="92"/>
        <v/>
      </c>
      <c r="M93" s="44" t="str">
        <f ca="1">IFERROR(ROUND(IF(OR(D93&lt;&gt;"",K94&lt;&gt;"SER OF",K92&lt;&gt;"SER OF"),IF(K93="SER OF",VLOOKUP($B93,Constants!$B$6:$E$16,3)*AVERAGE(L92,L94)*K92*K94,VLOOKUP($B93,Constants!$B$6:$E$16,3)*L93*K93)),0),"")</f>
        <v/>
      </c>
      <c r="N93" s="83"/>
      <c r="O93" s="69"/>
      <c r="P93" s="69"/>
      <c r="Q93" s="69"/>
      <c r="R93" s="69"/>
      <c r="S93" s="69"/>
      <c r="T93" s="69"/>
      <c r="U93" s="69"/>
      <c r="V93" s="45">
        <f t="shared" si="96"/>
        <v>0</v>
      </c>
      <c r="W93" s="45">
        <f t="shared" si="97"/>
        <v>0</v>
      </c>
      <c r="X93" s="45">
        <f t="shared" si="98"/>
        <v>0</v>
      </c>
      <c r="Y93" s="45">
        <f t="shared" si="99"/>
        <v>0</v>
      </c>
      <c r="Z93" s="45">
        <f t="shared" si="100"/>
        <v>0</v>
      </c>
      <c r="AA93" s="45">
        <f t="shared" si="101"/>
        <v>0</v>
      </c>
      <c r="AB93" s="45">
        <f t="shared" si="102"/>
        <v>0</v>
      </c>
      <c r="AC93" s="45">
        <f t="shared" si="103"/>
        <v>0</v>
      </c>
      <c r="AD93" s="45">
        <f t="shared" si="104"/>
        <v>0</v>
      </c>
      <c r="AE93" s="45">
        <f t="shared" si="105"/>
        <v>0</v>
      </c>
      <c r="AF93" s="45">
        <f t="shared" si="106"/>
        <v>0</v>
      </c>
      <c r="AG93" s="45">
        <f t="shared" si="107"/>
        <v>0</v>
      </c>
      <c r="AH93" s="45">
        <f t="shared" si="108"/>
        <v>0</v>
      </c>
      <c r="AI93" s="45">
        <f t="shared" si="109"/>
        <v>0</v>
      </c>
      <c r="AJ93" s="45">
        <f t="shared" si="110"/>
        <v>0</v>
      </c>
      <c r="AK93" s="45">
        <f t="shared" si="111"/>
        <v>0</v>
      </c>
      <c r="AL93" s="45">
        <f t="shared" si="112"/>
        <v>0</v>
      </c>
      <c r="AM93" s="45">
        <f t="shared" si="113"/>
        <v>0</v>
      </c>
      <c r="AN93" s="45">
        <f t="shared" si="114"/>
        <v>0</v>
      </c>
      <c r="AO93" s="45">
        <f t="shared" si="115"/>
        <v>0</v>
      </c>
      <c r="AP93" s="45">
        <f t="shared" si="116"/>
        <v>0</v>
      </c>
      <c r="AQ93" s="45">
        <f t="shared" si="117"/>
        <v>0</v>
      </c>
      <c r="AR93" s="45">
        <f t="shared" si="118"/>
        <v>0</v>
      </c>
      <c r="AS93" s="45">
        <f t="shared" si="119"/>
        <v>0</v>
      </c>
      <c r="AT93" s="45">
        <f t="shared" si="120"/>
        <v>0</v>
      </c>
      <c r="AU93" s="45">
        <f t="shared" si="121"/>
        <v>0</v>
      </c>
      <c r="AV93" s="45" t="e">
        <f>(1/(P93*12))*PI()*R93*SQRT(((P93*12)/2)^2+((Q93*12)-VLOOKUP(B93,Constants!$B$6:$E$16,4,FALSE))^2)+(2*1.5/12*1)*PI()*((Q93*12)-VLOOKUP(B93,Constants!$B$6:$E$16,4,FALSE))</f>
        <v>#DIV/0!</v>
      </c>
      <c r="AW93" s="45">
        <f t="shared" si="122"/>
        <v>0</v>
      </c>
      <c r="AX93" s="45">
        <f t="shared" si="123"/>
        <v>0</v>
      </c>
      <c r="AY93" s="45">
        <f t="shared" si="124"/>
        <v>0</v>
      </c>
      <c r="AZ93" s="45" t="e">
        <f t="shared" si="125"/>
        <v>#VALUE!</v>
      </c>
      <c r="BA93" s="45">
        <f t="shared" si="126"/>
        <v>0</v>
      </c>
      <c r="BB93" s="45">
        <f t="shared" si="127"/>
        <v>0</v>
      </c>
      <c r="BC93" s="45">
        <f t="shared" si="128"/>
        <v>0</v>
      </c>
      <c r="BD93" s="45">
        <f t="shared" si="129"/>
        <v>0</v>
      </c>
      <c r="BE93" s="45">
        <f t="shared" si="130"/>
        <v>0</v>
      </c>
      <c r="BF93" s="45" t="str">
        <f>IFERROR(IF($K94="SER OF",(-VLOOKUP($N94,Constants!$B$24:$I$60,2,FALSE)*VLOOKUP($B94,Constants!$B$6:$L$16,5)-VLOOKUP($N94,Constants!$B$24:$I$60,3,FALSE)*VLOOKUP($B94,Constants!$B$6:$L$16,6)-VLOOKUP($N94,Constants!$B$24:$I$60,4,FALSE)*VLOOKUP($B94,Constants!$B$6:$L$16,7,FALSE)-VLOOKUP($N94,Constants!$B$24:$I$60,5,FALSE)*VLOOKUP($B94,Constants!$B$6:$L$16,8,FALSE)+VLOOKUP($N94,Constants!$B$24:$I$60,6,FALSE)*VLOOKUP($B94,Constants!$B$6:$L$16,9,FALSE)+VLOOKUP($N94,Constants!$B$24:$I$60,7,FALSE)*VLOOKUP($B94,Constants!$B$6:$L$16,10,FALSE)+VLOOKUP($N94,Constants!$B$24:$I$60,8,FALSE)*VLOOKUP($B94,Constants!$B$6:$L$16,11,FALSE)),IF($K92="SER OF",(-VLOOKUP($N92,Constants!$B$24:$I$60,2,FALSE)*VLOOKUP($B92,Constants!$B$6:$L$16,5)-VLOOKUP($N92,Constants!$B$24:$I$60,3,FALSE)*VLOOKUP($B92,Constants!$B$6:$L$16,6)-VLOOKUP($N92,Constants!$B$24:$I$60,4,FALSE)*VLOOKUP($B92,Constants!$B$6:$L$16,7,FALSE)-VLOOKUP($N92,Constants!$B$24:$I$60,5,FALSE)*VLOOKUP($B92,Constants!$B$6:$L$16,8,FALSE)+VLOOKUP($N92,Constants!$B$24:$I$60,6,FALSE)*VLOOKUP($B92,Constants!$B$6:$L$16,9,FALSE)+VLOOKUP($N92,Constants!$B$24:$I$60,7,FALSE)*VLOOKUP($B92,Constants!$B$6:$L$16,10,FALSE)+VLOOKUP($N92,Constants!$B$24:$I$60,8,FALSE)*VLOOKUP($B92,Constants!$B$6:$L$16,11,FALSE)),IF(K93&lt;&gt;"SER OF",(-VLOOKUP($N93,Constants!$B$24:$I$60,2,FALSE)*VLOOKUP($B93,Constants!$B$6:$L$16,5)-VLOOKUP($N93,Constants!$B$24:$I$60,3,FALSE)*VLOOKUP($B93,Constants!$B$6:$L$16,6)-VLOOKUP($N93,Constants!$B$24:$I$60,4,FALSE)*VLOOKUP($B93,Constants!$B$6:$L$16,7,FALSE)-VLOOKUP($N93,Constants!$B$24:$I$60,5,FALSE)*VLOOKUP($B93,Constants!$B$6:$L$16,8,FALSE)+VLOOKUP($N93,Constants!$B$24:$I$60,6,FALSE)*VLOOKUP($B93,Constants!$B$6:$L$16,9,FALSE)+VLOOKUP($N93,Constants!$B$24:$I$60,7,FALSE)*VLOOKUP($B93,Constants!$B$6:$L$16,10,FALSE)+VLOOKUP($N93,Constants!$B$24:$I$60,8,FALSE)*VLOOKUP($B93,Constants!$B$6:$L$16,11,FALSE)),""))),"")</f>
        <v/>
      </c>
      <c r="BG93" s="45">
        <f t="shared" si="131"/>
        <v>0</v>
      </c>
      <c r="BH93" s="45">
        <f t="shared" si="132"/>
        <v>0</v>
      </c>
      <c r="BI93" s="45">
        <f t="shared" si="133"/>
        <v>0</v>
      </c>
      <c r="BJ93" s="45">
        <f t="shared" si="134"/>
        <v>0</v>
      </c>
      <c r="BK93" s="45">
        <f t="shared" si="135"/>
        <v>0</v>
      </c>
      <c r="BL93" s="45">
        <f t="shared" si="136"/>
        <v>0</v>
      </c>
      <c r="BM93" s="45" t="str">
        <f t="shared" si="85"/>
        <v>-</v>
      </c>
      <c r="BN93" s="45" t="str">
        <f t="shared" si="86"/>
        <v>-</v>
      </c>
      <c r="BO93" s="45" t="str">
        <f t="shared" si="87"/>
        <v>-</v>
      </c>
      <c r="BP93" s="45" t="str">
        <f t="shared" si="88"/>
        <v>-</v>
      </c>
      <c r="BQ93" s="45" t="str">
        <f t="shared" si="89"/>
        <v>-</v>
      </c>
      <c r="BR93" s="45" t="str">
        <f t="shared" si="90"/>
        <v>-</v>
      </c>
      <c r="BS93" s="45" t="str">
        <f t="shared" si="93"/>
        <v/>
      </c>
      <c r="BT93" s="105" t="str">
        <f t="shared" si="91"/>
        <v/>
      </c>
      <c r="BU93" s="63" t="s">
        <v>56</v>
      </c>
      <c r="BV93" s="67"/>
    </row>
    <row r="94" spans="1:74" hidden="1" x14ac:dyDescent="0.2">
      <c r="A94" s="86"/>
      <c r="B94" s="82"/>
      <c r="C94" s="83"/>
      <c r="D94" s="43" t="str">
        <f t="shared" si="94"/>
        <v/>
      </c>
      <c r="E94" s="68"/>
      <c r="F94" s="68"/>
      <c r="G94" s="68"/>
      <c r="H94" s="68"/>
      <c r="I94" s="68"/>
      <c r="J94" s="68"/>
      <c r="K94" s="57" t="str">
        <f t="shared" si="95"/>
        <v/>
      </c>
      <c r="L94" s="7" t="str">
        <f t="shared" ca="1" si="92"/>
        <v/>
      </c>
      <c r="M94" s="44" t="str">
        <f ca="1">IFERROR(ROUND(IF(OR(D94&lt;&gt;"",K95&lt;&gt;"SER OF",K93&lt;&gt;"SER OF"),IF(K94="SER OF",VLOOKUP($B94,Constants!$B$6:$E$16,3)*AVERAGE(L93,L95)*K93*K95,VLOOKUP($B94,Constants!$B$6:$E$16,3)*L94*K94)),0),"")</f>
        <v/>
      </c>
      <c r="N94" s="83"/>
      <c r="O94" s="69"/>
      <c r="P94" s="69"/>
      <c r="Q94" s="69"/>
      <c r="R94" s="69"/>
      <c r="S94" s="69"/>
      <c r="T94" s="69"/>
      <c r="U94" s="69"/>
      <c r="V94" s="45">
        <f t="shared" si="96"/>
        <v>0</v>
      </c>
      <c r="W94" s="45">
        <f t="shared" si="97"/>
        <v>0</v>
      </c>
      <c r="X94" s="45">
        <f t="shared" si="98"/>
        <v>0</v>
      </c>
      <c r="Y94" s="45">
        <f t="shared" si="99"/>
        <v>0</v>
      </c>
      <c r="Z94" s="45">
        <f t="shared" si="100"/>
        <v>0</v>
      </c>
      <c r="AA94" s="45">
        <f t="shared" si="101"/>
        <v>0</v>
      </c>
      <c r="AB94" s="45">
        <f t="shared" si="102"/>
        <v>0</v>
      </c>
      <c r="AC94" s="45">
        <f t="shared" si="103"/>
        <v>0</v>
      </c>
      <c r="AD94" s="45">
        <f t="shared" si="104"/>
        <v>0</v>
      </c>
      <c r="AE94" s="45">
        <f t="shared" si="105"/>
        <v>0</v>
      </c>
      <c r="AF94" s="45">
        <f t="shared" si="106"/>
        <v>0</v>
      </c>
      <c r="AG94" s="45">
        <f t="shared" si="107"/>
        <v>0</v>
      </c>
      <c r="AH94" s="45">
        <f t="shared" si="108"/>
        <v>0</v>
      </c>
      <c r="AI94" s="45">
        <f t="shared" si="109"/>
        <v>0</v>
      </c>
      <c r="AJ94" s="45">
        <f t="shared" si="110"/>
        <v>0</v>
      </c>
      <c r="AK94" s="45">
        <f t="shared" si="111"/>
        <v>0</v>
      </c>
      <c r="AL94" s="45">
        <f t="shared" si="112"/>
        <v>0</v>
      </c>
      <c r="AM94" s="45">
        <f t="shared" si="113"/>
        <v>0</v>
      </c>
      <c r="AN94" s="45">
        <f t="shared" si="114"/>
        <v>0</v>
      </c>
      <c r="AO94" s="45">
        <f t="shared" si="115"/>
        <v>0</v>
      </c>
      <c r="AP94" s="45">
        <f t="shared" si="116"/>
        <v>0</v>
      </c>
      <c r="AQ94" s="45">
        <f t="shared" si="117"/>
        <v>0</v>
      </c>
      <c r="AR94" s="45">
        <f t="shared" si="118"/>
        <v>0</v>
      </c>
      <c r="AS94" s="45">
        <f t="shared" si="119"/>
        <v>0</v>
      </c>
      <c r="AT94" s="45">
        <f t="shared" si="120"/>
        <v>0</v>
      </c>
      <c r="AU94" s="45">
        <f t="shared" si="121"/>
        <v>0</v>
      </c>
      <c r="AV94" s="45" t="e">
        <f>(1/(P94*12))*PI()*R94*SQRT(((P94*12)/2)^2+((Q94*12)-VLOOKUP(B94,Constants!$B$6:$E$16,4,FALSE))^2)+(2*1.5/12*1)*PI()*((Q94*12)-VLOOKUP(B94,Constants!$B$6:$E$16,4,FALSE))</f>
        <v>#DIV/0!</v>
      </c>
      <c r="AW94" s="45">
        <f t="shared" si="122"/>
        <v>0</v>
      </c>
      <c r="AX94" s="45">
        <f t="shared" si="123"/>
        <v>0</v>
      </c>
      <c r="AY94" s="45">
        <f t="shared" si="124"/>
        <v>0</v>
      </c>
      <c r="AZ94" s="45" t="e">
        <f t="shared" si="125"/>
        <v>#VALUE!</v>
      </c>
      <c r="BA94" s="45">
        <f t="shared" si="126"/>
        <v>0</v>
      </c>
      <c r="BB94" s="45">
        <f t="shared" si="127"/>
        <v>0</v>
      </c>
      <c r="BC94" s="45">
        <f t="shared" si="128"/>
        <v>0</v>
      </c>
      <c r="BD94" s="45">
        <f t="shared" si="129"/>
        <v>0</v>
      </c>
      <c r="BE94" s="45">
        <f t="shared" si="130"/>
        <v>0</v>
      </c>
      <c r="BF94" s="45" t="str">
        <f>IFERROR(IF($K95="SER OF",(-VLOOKUP($N95,Constants!$B$24:$I$60,2,FALSE)*VLOOKUP($B95,Constants!$B$6:$L$16,5)-VLOOKUP($N95,Constants!$B$24:$I$60,3,FALSE)*VLOOKUP($B95,Constants!$B$6:$L$16,6)-VLOOKUP($N95,Constants!$B$24:$I$60,4,FALSE)*VLOOKUP($B95,Constants!$B$6:$L$16,7,FALSE)-VLOOKUP($N95,Constants!$B$24:$I$60,5,FALSE)*VLOOKUP($B95,Constants!$B$6:$L$16,8,FALSE)+VLOOKUP($N95,Constants!$B$24:$I$60,6,FALSE)*VLOOKUP($B95,Constants!$B$6:$L$16,9,FALSE)+VLOOKUP($N95,Constants!$B$24:$I$60,7,FALSE)*VLOOKUP($B95,Constants!$B$6:$L$16,10,FALSE)+VLOOKUP($N95,Constants!$B$24:$I$60,8,FALSE)*VLOOKUP($B95,Constants!$B$6:$L$16,11,FALSE)),IF($K93="SER OF",(-VLOOKUP($N93,Constants!$B$24:$I$60,2,FALSE)*VLOOKUP($B93,Constants!$B$6:$L$16,5)-VLOOKUP($N93,Constants!$B$24:$I$60,3,FALSE)*VLOOKUP($B93,Constants!$B$6:$L$16,6)-VLOOKUP($N93,Constants!$B$24:$I$60,4,FALSE)*VLOOKUP($B93,Constants!$B$6:$L$16,7,FALSE)-VLOOKUP($N93,Constants!$B$24:$I$60,5,FALSE)*VLOOKUP($B93,Constants!$B$6:$L$16,8,FALSE)+VLOOKUP($N93,Constants!$B$24:$I$60,6,FALSE)*VLOOKUP($B93,Constants!$B$6:$L$16,9,FALSE)+VLOOKUP($N93,Constants!$B$24:$I$60,7,FALSE)*VLOOKUP($B93,Constants!$B$6:$L$16,10,FALSE)+VLOOKUP($N93,Constants!$B$24:$I$60,8,FALSE)*VLOOKUP($B93,Constants!$B$6:$L$16,11,FALSE)),IF(K94&lt;&gt;"SER OF",(-VLOOKUP($N94,Constants!$B$24:$I$60,2,FALSE)*VLOOKUP($B94,Constants!$B$6:$L$16,5)-VLOOKUP($N94,Constants!$B$24:$I$60,3,FALSE)*VLOOKUP($B94,Constants!$B$6:$L$16,6)-VLOOKUP($N94,Constants!$B$24:$I$60,4,FALSE)*VLOOKUP($B94,Constants!$B$6:$L$16,7,FALSE)-VLOOKUP($N94,Constants!$B$24:$I$60,5,FALSE)*VLOOKUP($B94,Constants!$B$6:$L$16,8,FALSE)+VLOOKUP($N94,Constants!$B$24:$I$60,6,FALSE)*VLOOKUP($B94,Constants!$B$6:$L$16,9,FALSE)+VLOOKUP($N94,Constants!$B$24:$I$60,7,FALSE)*VLOOKUP($B94,Constants!$B$6:$L$16,10,FALSE)+VLOOKUP($N94,Constants!$B$24:$I$60,8,FALSE)*VLOOKUP($B94,Constants!$B$6:$L$16,11,FALSE)),""))),"")</f>
        <v/>
      </c>
      <c r="BG94" s="45">
        <f t="shared" si="131"/>
        <v>0</v>
      </c>
      <c r="BH94" s="45">
        <f t="shared" si="132"/>
        <v>0</v>
      </c>
      <c r="BI94" s="45">
        <f t="shared" si="133"/>
        <v>0</v>
      </c>
      <c r="BJ94" s="45">
        <f t="shared" si="134"/>
        <v>0</v>
      </c>
      <c r="BK94" s="45">
        <f t="shared" si="135"/>
        <v>0</v>
      </c>
      <c r="BL94" s="45">
        <f t="shared" si="136"/>
        <v>0</v>
      </c>
      <c r="BM94" s="45" t="str">
        <f t="shared" si="85"/>
        <v>-</v>
      </c>
      <c r="BN94" s="45" t="str">
        <f t="shared" si="86"/>
        <v>-</v>
      </c>
      <c r="BO94" s="45" t="str">
        <f t="shared" si="87"/>
        <v>-</v>
      </c>
      <c r="BP94" s="45" t="str">
        <f t="shared" si="88"/>
        <v>-</v>
      </c>
      <c r="BQ94" s="45" t="str">
        <f t="shared" si="89"/>
        <v>-</v>
      </c>
      <c r="BR94" s="45" t="str">
        <f t="shared" si="90"/>
        <v>-</v>
      </c>
      <c r="BS94" s="45" t="str">
        <f t="shared" si="93"/>
        <v/>
      </c>
      <c r="BT94" s="105" t="str">
        <f t="shared" si="91"/>
        <v/>
      </c>
      <c r="BU94" s="63" t="s">
        <v>56</v>
      </c>
      <c r="BV94" s="67"/>
    </row>
    <row r="95" spans="1:74" hidden="1" x14ac:dyDescent="0.2">
      <c r="A95" s="86"/>
      <c r="B95" s="82"/>
      <c r="C95" s="83"/>
      <c r="D95" s="43" t="str">
        <f t="shared" si="94"/>
        <v/>
      </c>
      <c r="E95" s="68"/>
      <c r="F95" s="68"/>
      <c r="G95" s="68"/>
      <c r="H95" s="68"/>
      <c r="I95" s="68"/>
      <c r="J95" s="68"/>
      <c r="K95" s="57" t="str">
        <f t="shared" si="95"/>
        <v/>
      </c>
      <c r="L95" s="7" t="str">
        <f t="shared" ca="1" si="92"/>
        <v/>
      </c>
      <c r="M95" s="44" t="str">
        <f ca="1">IFERROR(ROUND(IF(OR(D95&lt;&gt;"",K96&lt;&gt;"SER OF",K94&lt;&gt;"SER OF"),IF(K95="SER OF",VLOOKUP($B95,Constants!$B$6:$E$16,3)*AVERAGE(L94,L96)*K94*K96,VLOOKUP($B95,Constants!$B$6:$E$16,3)*L95*K95)),0),"")</f>
        <v/>
      </c>
      <c r="N95" s="83"/>
      <c r="O95" s="69"/>
      <c r="P95" s="69"/>
      <c r="Q95" s="69"/>
      <c r="R95" s="69"/>
      <c r="S95" s="69"/>
      <c r="T95" s="69"/>
      <c r="U95" s="69"/>
      <c r="V95" s="45">
        <f t="shared" si="96"/>
        <v>0</v>
      </c>
      <c r="W95" s="45">
        <f t="shared" si="97"/>
        <v>0</v>
      </c>
      <c r="X95" s="45">
        <f t="shared" si="98"/>
        <v>0</v>
      </c>
      <c r="Y95" s="45">
        <f t="shared" si="99"/>
        <v>0</v>
      </c>
      <c r="Z95" s="45">
        <f t="shared" si="100"/>
        <v>0</v>
      </c>
      <c r="AA95" s="45">
        <f t="shared" si="101"/>
        <v>0</v>
      </c>
      <c r="AB95" s="45">
        <f t="shared" si="102"/>
        <v>0</v>
      </c>
      <c r="AC95" s="45">
        <f t="shared" si="103"/>
        <v>0</v>
      </c>
      <c r="AD95" s="45">
        <f t="shared" si="104"/>
        <v>0</v>
      </c>
      <c r="AE95" s="45">
        <f t="shared" si="105"/>
        <v>0</v>
      </c>
      <c r="AF95" s="45">
        <f t="shared" si="106"/>
        <v>0</v>
      </c>
      <c r="AG95" s="45">
        <f t="shared" si="107"/>
        <v>0</v>
      </c>
      <c r="AH95" s="45">
        <f t="shared" si="108"/>
        <v>0</v>
      </c>
      <c r="AI95" s="45">
        <f t="shared" si="109"/>
        <v>0</v>
      </c>
      <c r="AJ95" s="45">
        <f t="shared" si="110"/>
        <v>0</v>
      </c>
      <c r="AK95" s="45">
        <f t="shared" si="111"/>
        <v>0</v>
      </c>
      <c r="AL95" s="45">
        <f t="shared" si="112"/>
        <v>0</v>
      </c>
      <c r="AM95" s="45">
        <f t="shared" si="113"/>
        <v>0</v>
      </c>
      <c r="AN95" s="45">
        <f t="shared" si="114"/>
        <v>0</v>
      </c>
      <c r="AO95" s="45">
        <f t="shared" si="115"/>
        <v>0</v>
      </c>
      <c r="AP95" s="45">
        <f t="shared" si="116"/>
        <v>0</v>
      </c>
      <c r="AQ95" s="45">
        <f t="shared" si="117"/>
        <v>0</v>
      </c>
      <c r="AR95" s="45">
        <f t="shared" si="118"/>
        <v>0</v>
      </c>
      <c r="AS95" s="45">
        <f t="shared" si="119"/>
        <v>0</v>
      </c>
      <c r="AT95" s="45">
        <f t="shared" si="120"/>
        <v>0</v>
      </c>
      <c r="AU95" s="45">
        <f t="shared" si="121"/>
        <v>0</v>
      </c>
      <c r="AV95" s="45" t="e">
        <f>(1/(P95*12))*PI()*R95*SQRT(((P95*12)/2)^2+((Q95*12)-VLOOKUP(B95,Constants!$B$6:$E$16,4,FALSE))^2)+(2*1.5/12*1)*PI()*((Q95*12)-VLOOKUP(B95,Constants!$B$6:$E$16,4,FALSE))</f>
        <v>#DIV/0!</v>
      </c>
      <c r="AW95" s="45">
        <f t="shared" si="122"/>
        <v>0</v>
      </c>
      <c r="AX95" s="45">
        <f t="shared" si="123"/>
        <v>0</v>
      </c>
      <c r="AY95" s="45">
        <f t="shared" si="124"/>
        <v>0</v>
      </c>
      <c r="AZ95" s="45" t="e">
        <f t="shared" si="125"/>
        <v>#VALUE!</v>
      </c>
      <c r="BA95" s="45">
        <f t="shared" si="126"/>
        <v>0</v>
      </c>
      <c r="BB95" s="45">
        <f t="shared" si="127"/>
        <v>0</v>
      </c>
      <c r="BC95" s="45">
        <f t="shared" si="128"/>
        <v>0</v>
      </c>
      <c r="BD95" s="45">
        <f t="shared" si="129"/>
        <v>0</v>
      </c>
      <c r="BE95" s="45">
        <f t="shared" si="130"/>
        <v>0</v>
      </c>
      <c r="BF95" s="45" t="str">
        <f>IFERROR(IF($K96="SER OF",(-VLOOKUP($N96,Constants!$B$24:$I$60,2,FALSE)*VLOOKUP($B96,Constants!$B$6:$L$16,5)-VLOOKUP($N96,Constants!$B$24:$I$60,3,FALSE)*VLOOKUP($B96,Constants!$B$6:$L$16,6)-VLOOKUP($N96,Constants!$B$24:$I$60,4,FALSE)*VLOOKUP($B96,Constants!$B$6:$L$16,7,FALSE)-VLOOKUP($N96,Constants!$B$24:$I$60,5,FALSE)*VLOOKUP($B96,Constants!$B$6:$L$16,8,FALSE)+VLOOKUP($N96,Constants!$B$24:$I$60,6,FALSE)*VLOOKUP($B96,Constants!$B$6:$L$16,9,FALSE)+VLOOKUP($N96,Constants!$B$24:$I$60,7,FALSE)*VLOOKUP($B96,Constants!$B$6:$L$16,10,FALSE)+VLOOKUP($N96,Constants!$B$24:$I$60,8,FALSE)*VLOOKUP($B96,Constants!$B$6:$L$16,11,FALSE)),IF($K94="SER OF",(-VLOOKUP($N94,Constants!$B$24:$I$60,2,FALSE)*VLOOKUP($B94,Constants!$B$6:$L$16,5)-VLOOKUP($N94,Constants!$B$24:$I$60,3,FALSE)*VLOOKUP($B94,Constants!$B$6:$L$16,6)-VLOOKUP($N94,Constants!$B$24:$I$60,4,FALSE)*VLOOKUP($B94,Constants!$B$6:$L$16,7,FALSE)-VLOOKUP($N94,Constants!$B$24:$I$60,5,FALSE)*VLOOKUP($B94,Constants!$B$6:$L$16,8,FALSE)+VLOOKUP($N94,Constants!$B$24:$I$60,6,FALSE)*VLOOKUP($B94,Constants!$B$6:$L$16,9,FALSE)+VLOOKUP($N94,Constants!$B$24:$I$60,7,FALSE)*VLOOKUP($B94,Constants!$B$6:$L$16,10,FALSE)+VLOOKUP($N94,Constants!$B$24:$I$60,8,FALSE)*VLOOKUP($B94,Constants!$B$6:$L$16,11,FALSE)),IF(K95&lt;&gt;"SER OF",(-VLOOKUP($N95,Constants!$B$24:$I$60,2,FALSE)*VLOOKUP($B95,Constants!$B$6:$L$16,5)-VLOOKUP($N95,Constants!$B$24:$I$60,3,FALSE)*VLOOKUP($B95,Constants!$B$6:$L$16,6)-VLOOKUP($N95,Constants!$B$24:$I$60,4,FALSE)*VLOOKUP($B95,Constants!$B$6:$L$16,7,FALSE)-VLOOKUP($N95,Constants!$B$24:$I$60,5,FALSE)*VLOOKUP($B95,Constants!$B$6:$L$16,8,FALSE)+VLOOKUP($N95,Constants!$B$24:$I$60,6,FALSE)*VLOOKUP($B95,Constants!$B$6:$L$16,9,FALSE)+VLOOKUP($N95,Constants!$B$24:$I$60,7,FALSE)*VLOOKUP($B95,Constants!$B$6:$L$16,10,FALSE)+VLOOKUP($N95,Constants!$B$24:$I$60,8,FALSE)*VLOOKUP($B95,Constants!$B$6:$L$16,11,FALSE)),""))),"")</f>
        <v/>
      </c>
      <c r="BG95" s="45">
        <f t="shared" si="131"/>
        <v>0</v>
      </c>
      <c r="BH95" s="45">
        <f t="shared" si="132"/>
        <v>0</v>
      </c>
      <c r="BI95" s="45">
        <f t="shared" si="133"/>
        <v>0</v>
      </c>
      <c r="BJ95" s="45">
        <f t="shared" si="134"/>
        <v>0</v>
      </c>
      <c r="BK95" s="45">
        <f t="shared" si="135"/>
        <v>0</v>
      </c>
      <c r="BL95" s="45">
        <f t="shared" si="136"/>
        <v>0</v>
      </c>
      <c r="BM95" s="45" t="str">
        <f t="shared" si="85"/>
        <v>-</v>
      </c>
      <c r="BN95" s="45" t="str">
        <f t="shared" si="86"/>
        <v>-</v>
      </c>
      <c r="BO95" s="45" t="str">
        <f t="shared" si="87"/>
        <v>-</v>
      </c>
      <c r="BP95" s="45" t="str">
        <f t="shared" si="88"/>
        <v>-</v>
      </c>
      <c r="BQ95" s="45" t="str">
        <f t="shared" si="89"/>
        <v>-</v>
      </c>
      <c r="BR95" s="45" t="str">
        <f t="shared" si="90"/>
        <v>-</v>
      </c>
      <c r="BS95" s="45" t="str">
        <f t="shared" si="93"/>
        <v/>
      </c>
      <c r="BT95" s="105" t="str">
        <f t="shared" si="91"/>
        <v/>
      </c>
      <c r="BU95" s="63" t="s">
        <v>56</v>
      </c>
      <c r="BV95" s="67"/>
    </row>
    <row r="96" spans="1:74" hidden="1" x14ac:dyDescent="0.2">
      <c r="A96" s="86"/>
      <c r="B96" s="82"/>
      <c r="C96" s="83"/>
      <c r="D96" s="43" t="str">
        <f t="shared" si="94"/>
        <v/>
      </c>
      <c r="E96" s="68"/>
      <c r="F96" s="68"/>
      <c r="G96" s="68"/>
      <c r="H96" s="68"/>
      <c r="I96" s="68"/>
      <c r="J96" s="68"/>
      <c r="K96" s="57" t="str">
        <f t="shared" si="95"/>
        <v/>
      </c>
      <c r="L96" s="7" t="str">
        <f t="shared" ca="1" si="92"/>
        <v/>
      </c>
      <c r="M96" s="44" t="str">
        <f ca="1">IFERROR(ROUND(IF(OR(D96&lt;&gt;"",K97&lt;&gt;"SER OF",K95&lt;&gt;"SER OF"),IF(K96="SER OF",VLOOKUP($B96,Constants!$B$6:$E$16,3)*AVERAGE(L95,L97)*K95*K97,VLOOKUP($B96,Constants!$B$6:$E$16,3)*L96*K96)),0),"")</f>
        <v/>
      </c>
      <c r="N96" s="83"/>
      <c r="O96" s="69"/>
      <c r="P96" s="69"/>
      <c r="Q96" s="69"/>
      <c r="R96" s="69"/>
      <c r="S96" s="69"/>
      <c r="T96" s="69"/>
      <c r="U96" s="69"/>
      <c r="V96" s="45">
        <f t="shared" si="96"/>
        <v>0</v>
      </c>
      <c r="W96" s="45">
        <f t="shared" si="97"/>
        <v>0</v>
      </c>
      <c r="X96" s="45">
        <f t="shared" si="98"/>
        <v>0</v>
      </c>
      <c r="Y96" s="45">
        <f t="shared" si="99"/>
        <v>0</v>
      </c>
      <c r="Z96" s="45">
        <f t="shared" si="100"/>
        <v>0</v>
      </c>
      <c r="AA96" s="45">
        <f t="shared" si="101"/>
        <v>0</v>
      </c>
      <c r="AB96" s="45">
        <f t="shared" si="102"/>
        <v>0</v>
      </c>
      <c r="AC96" s="45">
        <f t="shared" si="103"/>
        <v>0</v>
      </c>
      <c r="AD96" s="45">
        <f t="shared" si="104"/>
        <v>0</v>
      </c>
      <c r="AE96" s="45">
        <f t="shared" si="105"/>
        <v>0</v>
      </c>
      <c r="AF96" s="45">
        <f t="shared" si="106"/>
        <v>0</v>
      </c>
      <c r="AG96" s="45">
        <f t="shared" si="107"/>
        <v>0</v>
      </c>
      <c r="AH96" s="45">
        <f t="shared" si="108"/>
        <v>0</v>
      </c>
      <c r="AI96" s="45">
        <f t="shared" si="109"/>
        <v>0</v>
      </c>
      <c r="AJ96" s="45">
        <f t="shared" si="110"/>
        <v>0</v>
      </c>
      <c r="AK96" s="45">
        <f t="shared" si="111"/>
        <v>0</v>
      </c>
      <c r="AL96" s="45">
        <f t="shared" si="112"/>
        <v>0</v>
      </c>
      <c r="AM96" s="45">
        <f t="shared" si="113"/>
        <v>0</v>
      </c>
      <c r="AN96" s="45">
        <f t="shared" si="114"/>
        <v>0</v>
      </c>
      <c r="AO96" s="45">
        <f t="shared" si="115"/>
        <v>0</v>
      </c>
      <c r="AP96" s="45">
        <f t="shared" si="116"/>
        <v>0</v>
      </c>
      <c r="AQ96" s="45">
        <f t="shared" si="117"/>
        <v>0</v>
      </c>
      <c r="AR96" s="45">
        <f t="shared" si="118"/>
        <v>0</v>
      </c>
      <c r="AS96" s="45">
        <f t="shared" si="119"/>
        <v>0</v>
      </c>
      <c r="AT96" s="45">
        <f t="shared" si="120"/>
        <v>0</v>
      </c>
      <c r="AU96" s="45">
        <f t="shared" si="121"/>
        <v>0</v>
      </c>
      <c r="AV96" s="45" t="e">
        <f>(1/(P96*12))*PI()*R96*SQRT(((P96*12)/2)^2+((Q96*12)-VLOOKUP(B96,Constants!$B$6:$E$16,4,FALSE))^2)+(2*1.5/12*1)*PI()*((Q96*12)-VLOOKUP(B96,Constants!$B$6:$E$16,4,FALSE))</f>
        <v>#DIV/0!</v>
      </c>
      <c r="AW96" s="45">
        <f t="shared" si="122"/>
        <v>0</v>
      </c>
      <c r="AX96" s="45">
        <f t="shared" si="123"/>
        <v>0</v>
      </c>
      <c r="AY96" s="45">
        <f t="shared" si="124"/>
        <v>0</v>
      </c>
      <c r="AZ96" s="45" t="e">
        <f t="shared" si="125"/>
        <v>#VALUE!</v>
      </c>
      <c r="BA96" s="45">
        <f t="shared" si="126"/>
        <v>0</v>
      </c>
      <c r="BB96" s="45">
        <f t="shared" si="127"/>
        <v>0</v>
      </c>
      <c r="BC96" s="45">
        <f t="shared" si="128"/>
        <v>0</v>
      </c>
      <c r="BD96" s="45">
        <f t="shared" si="129"/>
        <v>0</v>
      </c>
      <c r="BE96" s="45">
        <f t="shared" si="130"/>
        <v>0</v>
      </c>
      <c r="BF96" s="45" t="str">
        <f>IFERROR(IF($K97="SER OF",(-VLOOKUP($N97,Constants!$B$24:$I$60,2,FALSE)*VLOOKUP($B97,Constants!$B$6:$L$16,5)-VLOOKUP($N97,Constants!$B$24:$I$60,3,FALSE)*VLOOKUP($B97,Constants!$B$6:$L$16,6)-VLOOKUP($N97,Constants!$B$24:$I$60,4,FALSE)*VLOOKUP($B97,Constants!$B$6:$L$16,7,FALSE)-VLOOKUP($N97,Constants!$B$24:$I$60,5,FALSE)*VLOOKUP($B97,Constants!$B$6:$L$16,8,FALSE)+VLOOKUP($N97,Constants!$B$24:$I$60,6,FALSE)*VLOOKUP($B97,Constants!$B$6:$L$16,9,FALSE)+VLOOKUP($N97,Constants!$B$24:$I$60,7,FALSE)*VLOOKUP($B97,Constants!$B$6:$L$16,10,FALSE)+VLOOKUP($N97,Constants!$B$24:$I$60,8,FALSE)*VLOOKUP($B97,Constants!$B$6:$L$16,11,FALSE)),IF($K95="SER OF",(-VLOOKUP($N95,Constants!$B$24:$I$60,2,FALSE)*VLOOKUP($B95,Constants!$B$6:$L$16,5)-VLOOKUP($N95,Constants!$B$24:$I$60,3,FALSE)*VLOOKUP($B95,Constants!$B$6:$L$16,6)-VLOOKUP($N95,Constants!$B$24:$I$60,4,FALSE)*VLOOKUP($B95,Constants!$B$6:$L$16,7,FALSE)-VLOOKUP($N95,Constants!$B$24:$I$60,5,FALSE)*VLOOKUP($B95,Constants!$B$6:$L$16,8,FALSE)+VLOOKUP($N95,Constants!$B$24:$I$60,6,FALSE)*VLOOKUP($B95,Constants!$B$6:$L$16,9,FALSE)+VLOOKUP($N95,Constants!$B$24:$I$60,7,FALSE)*VLOOKUP($B95,Constants!$B$6:$L$16,10,FALSE)+VLOOKUP($N95,Constants!$B$24:$I$60,8,FALSE)*VLOOKUP($B95,Constants!$B$6:$L$16,11,FALSE)),IF(K96&lt;&gt;"SER OF",(-VLOOKUP($N96,Constants!$B$24:$I$60,2,FALSE)*VLOOKUP($B96,Constants!$B$6:$L$16,5)-VLOOKUP($N96,Constants!$B$24:$I$60,3,FALSE)*VLOOKUP($B96,Constants!$B$6:$L$16,6)-VLOOKUP($N96,Constants!$B$24:$I$60,4,FALSE)*VLOOKUP($B96,Constants!$B$6:$L$16,7,FALSE)-VLOOKUP($N96,Constants!$B$24:$I$60,5,FALSE)*VLOOKUP($B96,Constants!$B$6:$L$16,8,FALSE)+VLOOKUP($N96,Constants!$B$24:$I$60,6,FALSE)*VLOOKUP($B96,Constants!$B$6:$L$16,9,FALSE)+VLOOKUP($N96,Constants!$B$24:$I$60,7,FALSE)*VLOOKUP($B96,Constants!$B$6:$L$16,10,FALSE)+VLOOKUP($N96,Constants!$B$24:$I$60,8,FALSE)*VLOOKUP($B96,Constants!$B$6:$L$16,11,FALSE)),""))),"")</f>
        <v/>
      </c>
      <c r="BG96" s="45">
        <f t="shared" si="131"/>
        <v>0</v>
      </c>
      <c r="BH96" s="45">
        <f t="shared" si="132"/>
        <v>0</v>
      </c>
      <c r="BI96" s="45">
        <f t="shared" si="133"/>
        <v>0</v>
      </c>
      <c r="BJ96" s="45">
        <f t="shared" si="134"/>
        <v>0</v>
      </c>
      <c r="BK96" s="45">
        <f t="shared" si="135"/>
        <v>0</v>
      </c>
      <c r="BL96" s="45">
        <f t="shared" si="136"/>
        <v>0</v>
      </c>
      <c r="BM96" s="45" t="str">
        <f t="shared" si="85"/>
        <v>-</v>
      </c>
      <c r="BN96" s="45" t="str">
        <f t="shared" si="86"/>
        <v>-</v>
      </c>
      <c r="BO96" s="45" t="str">
        <f t="shared" si="87"/>
        <v>-</v>
      </c>
      <c r="BP96" s="45" t="str">
        <f t="shared" si="88"/>
        <v>-</v>
      </c>
      <c r="BQ96" s="45" t="str">
        <f t="shared" si="89"/>
        <v>-</v>
      </c>
      <c r="BR96" s="45" t="str">
        <f t="shared" si="90"/>
        <v>-</v>
      </c>
      <c r="BS96" s="45" t="str">
        <f t="shared" si="93"/>
        <v/>
      </c>
      <c r="BT96" s="105" t="str">
        <f t="shared" si="91"/>
        <v/>
      </c>
      <c r="BU96" s="63" t="s">
        <v>56</v>
      </c>
      <c r="BV96" s="67"/>
    </row>
    <row r="97" spans="1:74" hidden="1" x14ac:dyDescent="0.2">
      <c r="A97" s="86"/>
      <c r="B97" s="82"/>
      <c r="C97" s="83"/>
      <c r="D97" s="43" t="str">
        <f t="shared" si="94"/>
        <v/>
      </c>
      <c r="E97" s="68"/>
      <c r="F97" s="68"/>
      <c r="G97" s="68"/>
      <c r="H97" s="68"/>
      <c r="I97" s="68"/>
      <c r="J97" s="68"/>
      <c r="K97" s="57" t="str">
        <f t="shared" si="95"/>
        <v/>
      </c>
      <c r="L97" s="7" t="str">
        <f t="shared" ca="1" si="92"/>
        <v/>
      </c>
      <c r="M97" s="44" t="str">
        <f ca="1">IFERROR(ROUND(IF(OR(D97&lt;&gt;"",K98&lt;&gt;"SER OF",K96&lt;&gt;"SER OF"),IF(K97="SER OF",VLOOKUP($B97,Constants!$B$6:$E$16,3)*AVERAGE(L96,L98)*K96*K98,VLOOKUP($B97,Constants!$B$6:$E$16,3)*L97*K97)),0),"")</f>
        <v/>
      </c>
      <c r="N97" s="83"/>
      <c r="O97" s="69"/>
      <c r="P97" s="69"/>
      <c r="Q97" s="69"/>
      <c r="R97" s="69"/>
      <c r="S97" s="69"/>
      <c r="T97" s="69"/>
      <c r="U97" s="69"/>
      <c r="V97" s="45">
        <f t="shared" si="96"/>
        <v>0</v>
      </c>
      <c r="W97" s="45">
        <f t="shared" si="97"/>
        <v>0</v>
      </c>
      <c r="X97" s="45">
        <f t="shared" si="98"/>
        <v>0</v>
      </c>
      <c r="Y97" s="45">
        <f t="shared" si="99"/>
        <v>0</v>
      </c>
      <c r="Z97" s="45">
        <f t="shared" si="100"/>
        <v>0</v>
      </c>
      <c r="AA97" s="45">
        <f t="shared" si="101"/>
        <v>0</v>
      </c>
      <c r="AB97" s="45">
        <f t="shared" si="102"/>
        <v>0</v>
      </c>
      <c r="AC97" s="45">
        <f t="shared" si="103"/>
        <v>0</v>
      </c>
      <c r="AD97" s="45">
        <f t="shared" si="104"/>
        <v>0</v>
      </c>
      <c r="AE97" s="45">
        <f t="shared" si="105"/>
        <v>0</v>
      </c>
      <c r="AF97" s="45">
        <f t="shared" si="106"/>
        <v>0</v>
      </c>
      <c r="AG97" s="45">
        <f t="shared" si="107"/>
        <v>0</v>
      </c>
      <c r="AH97" s="45">
        <f t="shared" si="108"/>
        <v>0</v>
      </c>
      <c r="AI97" s="45">
        <f t="shared" si="109"/>
        <v>0</v>
      </c>
      <c r="AJ97" s="45">
        <f t="shared" si="110"/>
        <v>0</v>
      </c>
      <c r="AK97" s="45">
        <f t="shared" si="111"/>
        <v>0</v>
      </c>
      <c r="AL97" s="45">
        <f t="shared" si="112"/>
        <v>0</v>
      </c>
      <c r="AM97" s="45">
        <f t="shared" si="113"/>
        <v>0</v>
      </c>
      <c r="AN97" s="45">
        <f t="shared" si="114"/>
        <v>0</v>
      </c>
      <c r="AO97" s="45">
        <f t="shared" si="115"/>
        <v>0</v>
      </c>
      <c r="AP97" s="45">
        <f t="shared" si="116"/>
        <v>0</v>
      </c>
      <c r="AQ97" s="45">
        <f t="shared" si="117"/>
        <v>0</v>
      </c>
      <c r="AR97" s="45">
        <f t="shared" si="118"/>
        <v>0</v>
      </c>
      <c r="AS97" s="45">
        <f t="shared" si="119"/>
        <v>0</v>
      </c>
      <c r="AT97" s="45">
        <f t="shared" si="120"/>
        <v>0</v>
      </c>
      <c r="AU97" s="45">
        <f t="shared" si="121"/>
        <v>0</v>
      </c>
      <c r="AV97" s="45" t="e">
        <f>(1/(P97*12))*PI()*R97*SQRT(((P97*12)/2)^2+((Q97*12)-VLOOKUP(B97,Constants!$B$6:$E$16,4,FALSE))^2)+(2*1.5/12*1)*PI()*((Q97*12)-VLOOKUP(B97,Constants!$B$6:$E$16,4,FALSE))</f>
        <v>#DIV/0!</v>
      </c>
      <c r="AW97" s="45">
        <f t="shared" si="122"/>
        <v>0</v>
      </c>
      <c r="AX97" s="45">
        <f t="shared" si="123"/>
        <v>0</v>
      </c>
      <c r="AY97" s="45">
        <f t="shared" si="124"/>
        <v>0</v>
      </c>
      <c r="AZ97" s="45" t="e">
        <f t="shared" si="125"/>
        <v>#VALUE!</v>
      </c>
      <c r="BA97" s="45">
        <f t="shared" si="126"/>
        <v>0</v>
      </c>
      <c r="BB97" s="45">
        <f t="shared" si="127"/>
        <v>0</v>
      </c>
      <c r="BC97" s="45">
        <f t="shared" si="128"/>
        <v>0</v>
      </c>
      <c r="BD97" s="45">
        <f t="shared" si="129"/>
        <v>0</v>
      </c>
      <c r="BE97" s="45">
        <f t="shared" si="130"/>
        <v>0</v>
      </c>
      <c r="BF97" s="45" t="str">
        <f>IFERROR(IF($K98="SER OF",(-VLOOKUP($N98,Constants!$B$24:$I$60,2,FALSE)*VLOOKUP($B98,Constants!$B$6:$L$16,5)-VLOOKUP($N98,Constants!$B$24:$I$60,3,FALSE)*VLOOKUP($B98,Constants!$B$6:$L$16,6)-VLOOKUP($N98,Constants!$B$24:$I$60,4,FALSE)*VLOOKUP($B98,Constants!$B$6:$L$16,7,FALSE)-VLOOKUP($N98,Constants!$B$24:$I$60,5,FALSE)*VLOOKUP($B98,Constants!$B$6:$L$16,8,FALSE)+VLOOKUP($N98,Constants!$B$24:$I$60,6,FALSE)*VLOOKUP($B98,Constants!$B$6:$L$16,9,FALSE)+VLOOKUP($N98,Constants!$B$24:$I$60,7,FALSE)*VLOOKUP($B98,Constants!$B$6:$L$16,10,FALSE)+VLOOKUP($N98,Constants!$B$24:$I$60,8,FALSE)*VLOOKUP($B98,Constants!$B$6:$L$16,11,FALSE)),IF($K96="SER OF",(-VLOOKUP($N96,Constants!$B$24:$I$60,2,FALSE)*VLOOKUP($B96,Constants!$B$6:$L$16,5)-VLOOKUP($N96,Constants!$B$24:$I$60,3,FALSE)*VLOOKUP($B96,Constants!$B$6:$L$16,6)-VLOOKUP($N96,Constants!$B$24:$I$60,4,FALSE)*VLOOKUP($B96,Constants!$B$6:$L$16,7,FALSE)-VLOOKUP($N96,Constants!$B$24:$I$60,5,FALSE)*VLOOKUP($B96,Constants!$B$6:$L$16,8,FALSE)+VLOOKUP($N96,Constants!$B$24:$I$60,6,FALSE)*VLOOKUP($B96,Constants!$B$6:$L$16,9,FALSE)+VLOOKUP($N96,Constants!$B$24:$I$60,7,FALSE)*VLOOKUP($B96,Constants!$B$6:$L$16,10,FALSE)+VLOOKUP($N96,Constants!$B$24:$I$60,8,FALSE)*VLOOKUP($B96,Constants!$B$6:$L$16,11,FALSE)),IF(K97&lt;&gt;"SER OF",(-VLOOKUP($N97,Constants!$B$24:$I$60,2,FALSE)*VLOOKUP($B97,Constants!$B$6:$L$16,5)-VLOOKUP($N97,Constants!$B$24:$I$60,3,FALSE)*VLOOKUP($B97,Constants!$B$6:$L$16,6)-VLOOKUP($N97,Constants!$B$24:$I$60,4,FALSE)*VLOOKUP($B97,Constants!$B$6:$L$16,7,FALSE)-VLOOKUP($N97,Constants!$B$24:$I$60,5,FALSE)*VLOOKUP($B97,Constants!$B$6:$L$16,8,FALSE)+VLOOKUP($N97,Constants!$B$24:$I$60,6,FALSE)*VLOOKUP($B97,Constants!$B$6:$L$16,9,FALSE)+VLOOKUP($N97,Constants!$B$24:$I$60,7,FALSE)*VLOOKUP($B97,Constants!$B$6:$L$16,10,FALSE)+VLOOKUP($N97,Constants!$B$24:$I$60,8,FALSE)*VLOOKUP($B97,Constants!$B$6:$L$16,11,FALSE)),""))),"")</f>
        <v/>
      </c>
      <c r="BG97" s="45">
        <f t="shared" si="131"/>
        <v>0</v>
      </c>
      <c r="BH97" s="45">
        <f t="shared" si="132"/>
        <v>0</v>
      </c>
      <c r="BI97" s="45">
        <f t="shared" si="133"/>
        <v>0</v>
      </c>
      <c r="BJ97" s="45">
        <f t="shared" si="134"/>
        <v>0</v>
      </c>
      <c r="BK97" s="45">
        <f t="shared" si="135"/>
        <v>0</v>
      </c>
      <c r="BL97" s="45">
        <f t="shared" si="136"/>
        <v>0</v>
      </c>
      <c r="BM97" s="45" t="str">
        <f t="shared" si="85"/>
        <v>-</v>
      </c>
      <c r="BN97" s="45" t="str">
        <f t="shared" si="86"/>
        <v>-</v>
      </c>
      <c r="BO97" s="45" t="str">
        <f t="shared" si="87"/>
        <v>-</v>
      </c>
      <c r="BP97" s="45" t="str">
        <f t="shared" si="88"/>
        <v>-</v>
      </c>
      <c r="BQ97" s="45" t="str">
        <f t="shared" si="89"/>
        <v>-</v>
      </c>
      <c r="BR97" s="45" t="str">
        <f t="shared" si="90"/>
        <v>-</v>
      </c>
      <c r="BS97" s="45" t="str">
        <f t="shared" si="93"/>
        <v/>
      </c>
      <c r="BT97" s="105" t="str">
        <f t="shared" si="91"/>
        <v/>
      </c>
      <c r="BU97" s="63" t="s">
        <v>56</v>
      </c>
      <c r="BV97" s="67"/>
    </row>
    <row r="98" spans="1:74" hidden="1" x14ac:dyDescent="0.2">
      <c r="A98" s="86"/>
      <c r="B98" s="82"/>
      <c r="C98" s="83"/>
      <c r="D98" s="43" t="str">
        <f t="shared" si="94"/>
        <v/>
      </c>
      <c r="E98" s="68"/>
      <c r="F98" s="68"/>
      <c r="G98" s="68"/>
      <c r="H98" s="68"/>
      <c r="I98" s="68"/>
      <c r="J98" s="68"/>
      <c r="K98" s="57" t="str">
        <f t="shared" si="95"/>
        <v/>
      </c>
      <c r="L98" s="7" t="str">
        <f t="shared" ca="1" si="92"/>
        <v/>
      </c>
      <c r="M98" s="44" t="str">
        <f ca="1">IFERROR(ROUND(IF(OR(D98&lt;&gt;"",K99&lt;&gt;"SER OF",K97&lt;&gt;"SER OF"),IF(K98="SER OF",VLOOKUP($B98,Constants!$B$6:$E$16,3)*AVERAGE(L97,L99)*K97*K99,VLOOKUP($B98,Constants!$B$6:$E$16,3)*L98*K98)),0),"")</f>
        <v/>
      </c>
      <c r="N98" s="83"/>
      <c r="O98" s="69"/>
      <c r="P98" s="69"/>
      <c r="Q98" s="69"/>
      <c r="R98" s="69"/>
      <c r="S98" s="69"/>
      <c r="T98" s="69"/>
      <c r="U98" s="69"/>
      <c r="V98" s="45">
        <f t="shared" si="96"/>
        <v>0</v>
      </c>
      <c r="W98" s="45">
        <f t="shared" si="97"/>
        <v>0</v>
      </c>
      <c r="X98" s="45">
        <f t="shared" si="98"/>
        <v>0</v>
      </c>
      <c r="Y98" s="45">
        <f t="shared" si="99"/>
        <v>0</v>
      </c>
      <c r="Z98" s="45">
        <f t="shared" si="100"/>
        <v>0</v>
      </c>
      <c r="AA98" s="45">
        <f t="shared" si="101"/>
        <v>0</v>
      </c>
      <c r="AB98" s="45">
        <f t="shared" si="102"/>
        <v>0</v>
      </c>
      <c r="AC98" s="45">
        <f t="shared" si="103"/>
        <v>0</v>
      </c>
      <c r="AD98" s="45">
        <f t="shared" si="104"/>
        <v>0</v>
      </c>
      <c r="AE98" s="45">
        <f t="shared" si="105"/>
        <v>0</v>
      </c>
      <c r="AF98" s="45">
        <f t="shared" si="106"/>
        <v>0</v>
      </c>
      <c r="AG98" s="45">
        <f t="shared" si="107"/>
        <v>0</v>
      </c>
      <c r="AH98" s="45">
        <f t="shared" si="108"/>
        <v>0</v>
      </c>
      <c r="AI98" s="45">
        <f t="shared" si="109"/>
        <v>0</v>
      </c>
      <c r="AJ98" s="45">
        <f t="shared" si="110"/>
        <v>0</v>
      </c>
      <c r="AK98" s="45">
        <f t="shared" si="111"/>
        <v>0</v>
      </c>
      <c r="AL98" s="45">
        <f t="shared" si="112"/>
        <v>0</v>
      </c>
      <c r="AM98" s="45">
        <f t="shared" si="113"/>
        <v>0</v>
      </c>
      <c r="AN98" s="45">
        <f t="shared" si="114"/>
        <v>0</v>
      </c>
      <c r="AO98" s="45">
        <f t="shared" si="115"/>
        <v>0</v>
      </c>
      <c r="AP98" s="45">
        <f t="shared" si="116"/>
        <v>0</v>
      </c>
      <c r="AQ98" s="45">
        <f t="shared" si="117"/>
        <v>0</v>
      </c>
      <c r="AR98" s="45">
        <f t="shared" si="118"/>
        <v>0</v>
      </c>
      <c r="AS98" s="45">
        <f t="shared" si="119"/>
        <v>0</v>
      </c>
      <c r="AT98" s="45">
        <f t="shared" si="120"/>
        <v>0</v>
      </c>
      <c r="AU98" s="45">
        <f t="shared" si="121"/>
        <v>0</v>
      </c>
      <c r="AV98" s="45" t="e">
        <f>(1/(P98*12))*PI()*R98*SQRT(((P98*12)/2)^2+((Q98*12)-VLOOKUP(B98,Constants!$B$6:$E$16,4,FALSE))^2)+(2*1.5/12*1)*PI()*((Q98*12)-VLOOKUP(B98,Constants!$B$6:$E$16,4,FALSE))</f>
        <v>#DIV/0!</v>
      </c>
      <c r="AW98" s="45">
        <f t="shared" si="122"/>
        <v>0</v>
      </c>
      <c r="AX98" s="45">
        <f t="shared" si="123"/>
        <v>0</v>
      </c>
      <c r="AY98" s="45">
        <f t="shared" si="124"/>
        <v>0</v>
      </c>
      <c r="AZ98" s="45" t="e">
        <f t="shared" si="125"/>
        <v>#VALUE!</v>
      </c>
      <c r="BA98" s="45">
        <f t="shared" si="126"/>
        <v>0</v>
      </c>
      <c r="BB98" s="45">
        <f t="shared" si="127"/>
        <v>0</v>
      </c>
      <c r="BC98" s="45">
        <f t="shared" si="128"/>
        <v>0</v>
      </c>
      <c r="BD98" s="45">
        <f t="shared" si="129"/>
        <v>0</v>
      </c>
      <c r="BE98" s="45">
        <f t="shared" si="130"/>
        <v>0</v>
      </c>
      <c r="BF98" s="45" t="str">
        <f>IFERROR(IF($K99="SER OF",(-VLOOKUP($N99,Constants!$B$24:$I$60,2,FALSE)*VLOOKUP($B99,Constants!$B$6:$L$16,5)-VLOOKUP($N99,Constants!$B$24:$I$60,3,FALSE)*VLOOKUP($B99,Constants!$B$6:$L$16,6)-VLOOKUP($N99,Constants!$B$24:$I$60,4,FALSE)*VLOOKUP($B99,Constants!$B$6:$L$16,7,FALSE)-VLOOKUP($N99,Constants!$B$24:$I$60,5,FALSE)*VLOOKUP($B99,Constants!$B$6:$L$16,8,FALSE)+VLOOKUP($N99,Constants!$B$24:$I$60,6,FALSE)*VLOOKUP($B99,Constants!$B$6:$L$16,9,FALSE)+VLOOKUP($N99,Constants!$B$24:$I$60,7,FALSE)*VLOOKUP($B99,Constants!$B$6:$L$16,10,FALSE)+VLOOKUP($N99,Constants!$B$24:$I$60,8,FALSE)*VLOOKUP($B99,Constants!$B$6:$L$16,11,FALSE)),IF($K97="SER OF",(-VLOOKUP($N97,Constants!$B$24:$I$60,2,FALSE)*VLOOKUP($B97,Constants!$B$6:$L$16,5)-VLOOKUP($N97,Constants!$B$24:$I$60,3,FALSE)*VLOOKUP($B97,Constants!$B$6:$L$16,6)-VLOOKUP($N97,Constants!$B$24:$I$60,4,FALSE)*VLOOKUP($B97,Constants!$B$6:$L$16,7,FALSE)-VLOOKUP($N97,Constants!$B$24:$I$60,5,FALSE)*VLOOKUP($B97,Constants!$B$6:$L$16,8,FALSE)+VLOOKUP($N97,Constants!$B$24:$I$60,6,FALSE)*VLOOKUP($B97,Constants!$B$6:$L$16,9,FALSE)+VLOOKUP($N97,Constants!$B$24:$I$60,7,FALSE)*VLOOKUP($B97,Constants!$B$6:$L$16,10,FALSE)+VLOOKUP($N97,Constants!$B$24:$I$60,8,FALSE)*VLOOKUP($B97,Constants!$B$6:$L$16,11,FALSE)),IF(K98&lt;&gt;"SER OF",(-VLOOKUP($N98,Constants!$B$24:$I$60,2,FALSE)*VLOOKUP($B98,Constants!$B$6:$L$16,5)-VLOOKUP($N98,Constants!$B$24:$I$60,3,FALSE)*VLOOKUP($B98,Constants!$B$6:$L$16,6)-VLOOKUP($N98,Constants!$B$24:$I$60,4,FALSE)*VLOOKUP($B98,Constants!$B$6:$L$16,7,FALSE)-VLOOKUP($N98,Constants!$B$24:$I$60,5,FALSE)*VLOOKUP($B98,Constants!$B$6:$L$16,8,FALSE)+VLOOKUP($N98,Constants!$B$24:$I$60,6,FALSE)*VLOOKUP($B98,Constants!$B$6:$L$16,9,FALSE)+VLOOKUP($N98,Constants!$B$24:$I$60,7,FALSE)*VLOOKUP($B98,Constants!$B$6:$L$16,10,FALSE)+VLOOKUP($N98,Constants!$B$24:$I$60,8,FALSE)*VLOOKUP($B98,Constants!$B$6:$L$16,11,FALSE)),""))),"")</f>
        <v/>
      </c>
      <c r="BG98" s="45">
        <f t="shared" si="131"/>
        <v>0</v>
      </c>
      <c r="BH98" s="45">
        <f t="shared" si="132"/>
        <v>0</v>
      </c>
      <c r="BI98" s="45">
        <f t="shared" si="133"/>
        <v>0</v>
      </c>
      <c r="BJ98" s="45">
        <f t="shared" si="134"/>
        <v>0</v>
      </c>
      <c r="BK98" s="45">
        <f t="shared" si="135"/>
        <v>0</v>
      </c>
      <c r="BL98" s="45">
        <f t="shared" si="136"/>
        <v>0</v>
      </c>
      <c r="BM98" s="45" t="str">
        <f t="shared" si="85"/>
        <v>-</v>
      </c>
      <c r="BN98" s="45" t="str">
        <f t="shared" si="86"/>
        <v>-</v>
      </c>
      <c r="BO98" s="45" t="str">
        <f t="shared" si="87"/>
        <v>-</v>
      </c>
      <c r="BP98" s="45" t="str">
        <f t="shared" si="88"/>
        <v>-</v>
      </c>
      <c r="BQ98" s="45" t="str">
        <f t="shared" si="89"/>
        <v>-</v>
      </c>
      <c r="BR98" s="45" t="str">
        <f t="shared" si="90"/>
        <v>-</v>
      </c>
      <c r="BS98" s="45" t="str">
        <f t="shared" si="93"/>
        <v/>
      </c>
      <c r="BT98" s="105" t="str">
        <f t="shared" si="91"/>
        <v/>
      </c>
      <c r="BU98" s="63" t="s">
        <v>56</v>
      </c>
      <c r="BV98" s="67"/>
    </row>
    <row r="99" spans="1:74" hidden="1" x14ac:dyDescent="0.2">
      <c r="A99" s="86"/>
      <c r="B99" s="82"/>
      <c r="C99" s="83"/>
      <c r="D99" s="43" t="str">
        <f t="shared" si="94"/>
        <v/>
      </c>
      <c r="E99" s="68"/>
      <c r="F99" s="68"/>
      <c r="G99" s="68"/>
      <c r="H99" s="68"/>
      <c r="I99" s="68"/>
      <c r="J99" s="68"/>
      <c r="K99" s="57" t="str">
        <f t="shared" si="95"/>
        <v/>
      </c>
      <c r="L99" s="7" t="str">
        <f t="shared" ca="1" si="92"/>
        <v/>
      </c>
      <c r="M99" s="44" t="str">
        <f ca="1">IFERROR(ROUND(IF(OR(D99&lt;&gt;"",K100&lt;&gt;"SER OF",K98&lt;&gt;"SER OF"),IF(K99="SER OF",VLOOKUP($B99,Constants!$B$6:$E$16,3)*AVERAGE(L98,L100)*K98*K100,VLOOKUP($B99,Constants!$B$6:$E$16,3)*L99*K99)),0),"")</f>
        <v/>
      </c>
      <c r="N99" s="83"/>
      <c r="O99" s="69"/>
      <c r="P99" s="69"/>
      <c r="Q99" s="69"/>
      <c r="R99" s="69"/>
      <c r="S99" s="69"/>
      <c r="T99" s="69"/>
      <c r="U99" s="69"/>
      <c r="V99" s="45">
        <f t="shared" si="96"/>
        <v>0</v>
      </c>
      <c r="W99" s="45">
        <f t="shared" si="97"/>
        <v>0</v>
      </c>
      <c r="X99" s="45">
        <f t="shared" si="98"/>
        <v>0</v>
      </c>
      <c r="Y99" s="45">
        <f t="shared" si="99"/>
        <v>0</v>
      </c>
      <c r="Z99" s="45">
        <f t="shared" si="100"/>
        <v>0</v>
      </c>
      <c r="AA99" s="45">
        <f t="shared" si="101"/>
        <v>0</v>
      </c>
      <c r="AB99" s="45">
        <f t="shared" si="102"/>
        <v>0</v>
      </c>
      <c r="AC99" s="45">
        <f t="shared" si="103"/>
        <v>0</v>
      </c>
      <c r="AD99" s="45">
        <f t="shared" si="104"/>
        <v>0</v>
      </c>
      <c r="AE99" s="45">
        <f t="shared" si="105"/>
        <v>0</v>
      </c>
      <c r="AF99" s="45">
        <f t="shared" si="106"/>
        <v>0</v>
      </c>
      <c r="AG99" s="45">
        <f t="shared" si="107"/>
        <v>0</v>
      </c>
      <c r="AH99" s="45">
        <f t="shared" si="108"/>
        <v>0</v>
      </c>
      <c r="AI99" s="45">
        <f t="shared" si="109"/>
        <v>0</v>
      </c>
      <c r="AJ99" s="45">
        <f t="shared" si="110"/>
        <v>0</v>
      </c>
      <c r="AK99" s="45">
        <f t="shared" si="111"/>
        <v>0</v>
      </c>
      <c r="AL99" s="45">
        <f t="shared" si="112"/>
        <v>0</v>
      </c>
      <c r="AM99" s="45">
        <f t="shared" si="113"/>
        <v>0</v>
      </c>
      <c r="AN99" s="45">
        <f t="shared" si="114"/>
        <v>0</v>
      </c>
      <c r="AO99" s="45">
        <f t="shared" si="115"/>
        <v>0</v>
      </c>
      <c r="AP99" s="45">
        <f t="shared" si="116"/>
        <v>0</v>
      </c>
      <c r="AQ99" s="45">
        <f t="shared" si="117"/>
        <v>0</v>
      </c>
      <c r="AR99" s="45">
        <f t="shared" si="118"/>
        <v>0</v>
      </c>
      <c r="AS99" s="45">
        <f t="shared" si="119"/>
        <v>0</v>
      </c>
      <c r="AT99" s="45">
        <f t="shared" si="120"/>
        <v>0</v>
      </c>
      <c r="AU99" s="45">
        <f t="shared" si="121"/>
        <v>0</v>
      </c>
      <c r="AV99" s="45" t="e">
        <f>(1/(P99*12))*PI()*R99*SQRT(((P99*12)/2)^2+((Q99*12)-VLOOKUP(B99,Constants!$B$6:$E$16,4,FALSE))^2)+(2*1.5/12*1)*PI()*((Q99*12)-VLOOKUP(B99,Constants!$B$6:$E$16,4,FALSE))</f>
        <v>#DIV/0!</v>
      </c>
      <c r="AW99" s="45">
        <f t="shared" si="122"/>
        <v>0</v>
      </c>
      <c r="AX99" s="45">
        <f t="shared" si="123"/>
        <v>0</v>
      </c>
      <c r="AY99" s="45">
        <f t="shared" si="124"/>
        <v>0</v>
      </c>
      <c r="AZ99" s="45" t="e">
        <f t="shared" si="125"/>
        <v>#VALUE!</v>
      </c>
      <c r="BA99" s="45">
        <f t="shared" si="126"/>
        <v>0</v>
      </c>
      <c r="BB99" s="45">
        <f t="shared" si="127"/>
        <v>0</v>
      </c>
      <c r="BC99" s="45">
        <f t="shared" si="128"/>
        <v>0</v>
      </c>
      <c r="BD99" s="45">
        <f t="shared" si="129"/>
        <v>0</v>
      </c>
      <c r="BE99" s="45">
        <f t="shared" si="130"/>
        <v>0</v>
      </c>
      <c r="BF99" s="45" t="str">
        <f>IFERROR(IF($K100="SER OF",(-VLOOKUP($N100,Constants!$B$24:$I$60,2,FALSE)*VLOOKUP($B100,Constants!$B$6:$L$16,5)-VLOOKUP($N100,Constants!$B$24:$I$60,3,FALSE)*VLOOKUP($B100,Constants!$B$6:$L$16,6)-VLOOKUP($N100,Constants!$B$24:$I$60,4,FALSE)*VLOOKUP($B100,Constants!$B$6:$L$16,7,FALSE)-VLOOKUP($N100,Constants!$B$24:$I$60,5,FALSE)*VLOOKUP($B100,Constants!$B$6:$L$16,8,FALSE)+VLOOKUP($N100,Constants!$B$24:$I$60,6,FALSE)*VLOOKUP($B100,Constants!$B$6:$L$16,9,FALSE)+VLOOKUP($N100,Constants!$B$24:$I$60,7,FALSE)*VLOOKUP($B100,Constants!$B$6:$L$16,10,FALSE)+VLOOKUP($N100,Constants!$B$24:$I$60,8,FALSE)*VLOOKUP($B100,Constants!$B$6:$L$16,11,FALSE)),IF($K98="SER OF",(-VLOOKUP($N98,Constants!$B$24:$I$60,2,FALSE)*VLOOKUP($B98,Constants!$B$6:$L$16,5)-VLOOKUP($N98,Constants!$B$24:$I$60,3,FALSE)*VLOOKUP($B98,Constants!$B$6:$L$16,6)-VLOOKUP($N98,Constants!$B$24:$I$60,4,FALSE)*VLOOKUP($B98,Constants!$B$6:$L$16,7,FALSE)-VLOOKUP($N98,Constants!$B$24:$I$60,5,FALSE)*VLOOKUP($B98,Constants!$B$6:$L$16,8,FALSE)+VLOOKUP($N98,Constants!$B$24:$I$60,6,FALSE)*VLOOKUP($B98,Constants!$B$6:$L$16,9,FALSE)+VLOOKUP($N98,Constants!$B$24:$I$60,7,FALSE)*VLOOKUP($B98,Constants!$B$6:$L$16,10,FALSE)+VLOOKUP($N98,Constants!$B$24:$I$60,8,FALSE)*VLOOKUP($B98,Constants!$B$6:$L$16,11,FALSE)),IF(K99&lt;&gt;"SER OF",(-VLOOKUP($N99,Constants!$B$24:$I$60,2,FALSE)*VLOOKUP($B99,Constants!$B$6:$L$16,5)-VLOOKUP($N99,Constants!$B$24:$I$60,3,FALSE)*VLOOKUP($B99,Constants!$B$6:$L$16,6)-VLOOKUP($N99,Constants!$B$24:$I$60,4,FALSE)*VLOOKUP($B99,Constants!$B$6:$L$16,7,FALSE)-VLOOKUP($N99,Constants!$B$24:$I$60,5,FALSE)*VLOOKUP($B99,Constants!$B$6:$L$16,8,FALSE)+VLOOKUP($N99,Constants!$B$24:$I$60,6,FALSE)*VLOOKUP($B99,Constants!$B$6:$L$16,9,FALSE)+VLOOKUP($N99,Constants!$B$24:$I$60,7,FALSE)*VLOOKUP($B99,Constants!$B$6:$L$16,10,FALSE)+VLOOKUP($N99,Constants!$B$24:$I$60,8,FALSE)*VLOOKUP($B99,Constants!$B$6:$L$16,11,FALSE)),""))),"")</f>
        <v/>
      </c>
      <c r="BG99" s="45">
        <f t="shared" si="131"/>
        <v>0</v>
      </c>
      <c r="BH99" s="45">
        <f t="shared" si="132"/>
        <v>0</v>
      </c>
      <c r="BI99" s="45">
        <f t="shared" si="133"/>
        <v>0</v>
      </c>
      <c r="BJ99" s="45">
        <f t="shared" si="134"/>
        <v>0</v>
      </c>
      <c r="BK99" s="45">
        <f t="shared" si="135"/>
        <v>0</v>
      </c>
      <c r="BL99" s="45">
        <f t="shared" si="136"/>
        <v>0</v>
      </c>
      <c r="BM99" s="45" t="str">
        <f t="shared" si="85"/>
        <v>-</v>
      </c>
      <c r="BN99" s="45" t="str">
        <f t="shared" si="86"/>
        <v>-</v>
      </c>
      <c r="BO99" s="45" t="str">
        <f t="shared" si="87"/>
        <v>-</v>
      </c>
      <c r="BP99" s="45" t="str">
        <f t="shared" si="88"/>
        <v>-</v>
      </c>
      <c r="BQ99" s="45" t="str">
        <f t="shared" si="89"/>
        <v>-</v>
      </c>
      <c r="BR99" s="45" t="str">
        <f t="shared" si="90"/>
        <v>-</v>
      </c>
      <c r="BS99" s="45" t="str">
        <f t="shared" si="93"/>
        <v/>
      </c>
      <c r="BT99" s="105" t="str">
        <f t="shared" si="91"/>
        <v/>
      </c>
      <c r="BU99" s="63" t="s">
        <v>56</v>
      </c>
      <c r="BV99" s="67"/>
    </row>
    <row r="100" spans="1:74" hidden="1" x14ac:dyDescent="0.2">
      <c r="A100" s="86"/>
      <c r="B100" s="82"/>
      <c r="C100" s="83"/>
      <c r="D100" s="43" t="str">
        <f t="shared" si="94"/>
        <v/>
      </c>
      <c r="E100" s="68"/>
      <c r="F100" s="68"/>
      <c r="G100" s="68"/>
      <c r="H100" s="68"/>
      <c r="I100" s="68"/>
      <c r="J100" s="68"/>
      <c r="K100" s="57" t="str">
        <f t="shared" si="95"/>
        <v/>
      </c>
      <c r="L100" s="7" t="str">
        <f t="shared" ca="1" si="92"/>
        <v/>
      </c>
      <c r="M100" s="44" t="str">
        <f ca="1">IFERROR(ROUND(IF(OR(D100&lt;&gt;"",K101&lt;&gt;"SER OF",K99&lt;&gt;"SER OF"),IF(K100="SER OF",VLOOKUP($B100,Constants!$B$6:$E$16,3)*AVERAGE(L99,L101)*K99*K101,VLOOKUP($B100,Constants!$B$6:$E$16,3)*L100*K100)),0),"")</f>
        <v/>
      </c>
      <c r="N100" s="83"/>
      <c r="O100" s="69"/>
      <c r="P100" s="69"/>
      <c r="Q100" s="69"/>
      <c r="R100" s="69"/>
      <c r="S100" s="69"/>
      <c r="T100" s="69"/>
      <c r="U100" s="69"/>
      <c r="V100" s="45">
        <f t="shared" si="96"/>
        <v>0</v>
      </c>
      <c r="W100" s="45">
        <f t="shared" si="97"/>
        <v>0</v>
      </c>
      <c r="X100" s="45">
        <f t="shared" si="98"/>
        <v>0</v>
      </c>
      <c r="Y100" s="45">
        <f t="shared" si="99"/>
        <v>0</v>
      </c>
      <c r="Z100" s="45">
        <f t="shared" si="100"/>
        <v>0</v>
      </c>
      <c r="AA100" s="45">
        <f t="shared" si="101"/>
        <v>0</v>
      </c>
      <c r="AB100" s="45">
        <f t="shared" si="102"/>
        <v>0</v>
      </c>
      <c r="AC100" s="45">
        <f t="shared" si="103"/>
        <v>0</v>
      </c>
      <c r="AD100" s="45">
        <f t="shared" si="104"/>
        <v>0</v>
      </c>
      <c r="AE100" s="45">
        <f t="shared" si="105"/>
        <v>0</v>
      </c>
      <c r="AF100" s="45">
        <f t="shared" si="106"/>
        <v>0</v>
      </c>
      <c r="AG100" s="45">
        <f t="shared" si="107"/>
        <v>0</v>
      </c>
      <c r="AH100" s="45">
        <f t="shared" si="108"/>
        <v>0</v>
      </c>
      <c r="AI100" s="45">
        <f t="shared" si="109"/>
        <v>0</v>
      </c>
      <c r="AJ100" s="45">
        <f t="shared" si="110"/>
        <v>0</v>
      </c>
      <c r="AK100" s="45">
        <f t="shared" si="111"/>
        <v>0</v>
      </c>
      <c r="AL100" s="45">
        <f t="shared" si="112"/>
        <v>0</v>
      </c>
      <c r="AM100" s="45">
        <f t="shared" si="113"/>
        <v>0</v>
      </c>
      <c r="AN100" s="45">
        <f t="shared" si="114"/>
        <v>0</v>
      </c>
      <c r="AO100" s="45">
        <f t="shared" si="115"/>
        <v>0</v>
      </c>
      <c r="AP100" s="45">
        <f t="shared" si="116"/>
        <v>0</v>
      </c>
      <c r="AQ100" s="45">
        <f t="shared" si="117"/>
        <v>0</v>
      </c>
      <c r="AR100" s="45">
        <f t="shared" si="118"/>
        <v>0</v>
      </c>
      <c r="AS100" s="45">
        <f t="shared" si="119"/>
        <v>0</v>
      </c>
      <c r="AT100" s="45">
        <f t="shared" si="120"/>
        <v>0</v>
      </c>
      <c r="AU100" s="45">
        <f t="shared" si="121"/>
        <v>0</v>
      </c>
      <c r="AV100" s="45" t="e">
        <f>(1/(P100*12))*PI()*R100*SQRT(((P100*12)/2)^2+((Q100*12)-VLOOKUP(B100,Constants!$B$6:$E$16,4,FALSE))^2)+(2*1.5/12*1)*PI()*((Q100*12)-VLOOKUP(B100,Constants!$B$6:$E$16,4,FALSE))</f>
        <v>#DIV/0!</v>
      </c>
      <c r="AW100" s="45">
        <f t="shared" si="122"/>
        <v>0</v>
      </c>
      <c r="AX100" s="45">
        <f t="shared" si="123"/>
        <v>0</v>
      </c>
      <c r="AY100" s="45">
        <f t="shared" si="124"/>
        <v>0</v>
      </c>
      <c r="AZ100" s="45" t="e">
        <f t="shared" si="125"/>
        <v>#VALUE!</v>
      </c>
      <c r="BA100" s="45">
        <f t="shared" si="126"/>
        <v>0</v>
      </c>
      <c r="BB100" s="45">
        <f t="shared" si="127"/>
        <v>0</v>
      </c>
      <c r="BC100" s="45">
        <f t="shared" si="128"/>
        <v>0</v>
      </c>
      <c r="BD100" s="45">
        <f t="shared" si="129"/>
        <v>0</v>
      </c>
      <c r="BE100" s="45">
        <f t="shared" si="130"/>
        <v>0</v>
      </c>
      <c r="BF100" s="45" t="str">
        <f>IFERROR(IF($K101="SER OF",(-VLOOKUP($N101,Constants!$B$24:$I$60,2,FALSE)*VLOOKUP($B101,Constants!$B$6:$L$16,5)-VLOOKUP($N101,Constants!$B$24:$I$60,3,FALSE)*VLOOKUP($B101,Constants!$B$6:$L$16,6)-VLOOKUP($N101,Constants!$B$24:$I$60,4,FALSE)*VLOOKUP($B101,Constants!$B$6:$L$16,7,FALSE)-VLOOKUP($N101,Constants!$B$24:$I$60,5,FALSE)*VLOOKUP($B101,Constants!$B$6:$L$16,8,FALSE)+VLOOKUP($N101,Constants!$B$24:$I$60,6,FALSE)*VLOOKUP($B101,Constants!$B$6:$L$16,9,FALSE)+VLOOKUP($N101,Constants!$B$24:$I$60,7,FALSE)*VLOOKUP($B101,Constants!$B$6:$L$16,10,FALSE)+VLOOKUP($N101,Constants!$B$24:$I$60,8,FALSE)*VLOOKUP($B101,Constants!$B$6:$L$16,11,FALSE)),IF($K99="SER OF",(-VLOOKUP($N99,Constants!$B$24:$I$60,2,FALSE)*VLOOKUP($B99,Constants!$B$6:$L$16,5)-VLOOKUP($N99,Constants!$B$24:$I$60,3,FALSE)*VLOOKUP($B99,Constants!$B$6:$L$16,6)-VLOOKUP($N99,Constants!$B$24:$I$60,4,FALSE)*VLOOKUP($B99,Constants!$B$6:$L$16,7,FALSE)-VLOOKUP($N99,Constants!$B$24:$I$60,5,FALSE)*VLOOKUP($B99,Constants!$B$6:$L$16,8,FALSE)+VLOOKUP($N99,Constants!$B$24:$I$60,6,FALSE)*VLOOKUP($B99,Constants!$B$6:$L$16,9,FALSE)+VLOOKUP($N99,Constants!$B$24:$I$60,7,FALSE)*VLOOKUP($B99,Constants!$B$6:$L$16,10,FALSE)+VLOOKUP($N99,Constants!$B$24:$I$60,8,FALSE)*VLOOKUP($B99,Constants!$B$6:$L$16,11,FALSE)),IF(K100&lt;&gt;"SER OF",(-VLOOKUP($N100,Constants!$B$24:$I$60,2,FALSE)*VLOOKUP($B100,Constants!$B$6:$L$16,5)-VLOOKUP($N100,Constants!$B$24:$I$60,3,FALSE)*VLOOKUP($B100,Constants!$B$6:$L$16,6)-VLOOKUP($N100,Constants!$B$24:$I$60,4,FALSE)*VLOOKUP($B100,Constants!$B$6:$L$16,7,FALSE)-VLOOKUP($N100,Constants!$B$24:$I$60,5,FALSE)*VLOOKUP($B100,Constants!$B$6:$L$16,8,FALSE)+VLOOKUP($N100,Constants!$B$24:$I$60,6,FALSE)*VLOOKUP($B100,Constants!$B$6:$L$16,9,FALSE)+VLOOKUP($N100,Constants!$B$24:$I$60,7,FALSE)*VLOOKUP($B100,Constants!$B$6:$L$16,10,FALSE)+VLOOKUP($N100,Constants!$B$24:$I$60,8,FALSE)*VLOOKUP($B100,Constants!$B$6:$L$16,11,FALSE)),""))),"")</f>
        <v/>
      </c>
      <c r="BG100" s="45">
        <f t="shared" si="131"/>
        <v>0</v>
      </c>
      <c r="BH100" s="45">
        <f t="shared" si="132"/>
        <v>0</v>
      </c>
      <c r="BI100" s="45">
        <f t="shared" si="133"/>
        <v>0</v>
      </c>
      <c r="BJ100" s="45">
        <f t="shared" si="134"/>
        <v>0</v>
      </c>
      <c r="BK100" s="45">
        <f t="shared" si="135"/>
        <v>0</v>
      </c>
      <c r="BL100" s="45">
        <f t="shared" si="136"/>
        <v>0</v>
      </c>
      <c r="BM100" s="45" t="str">
        <f t="shared" si="85"/>
        <v>-</v>
      </c>
      <c r="BN100" s="45" t="str">
        <f t="shared" si="86"/>
        <v>-</v>
      </c>
      <c r="BO100" s="45" t="str">
        <f t="shared" si="87"/>
        <v>-</v>
      </c>
      <c r="BP100" s="45" t="str">
        <f t="shared" si="88"/>
        <v>-</v>
      </c>
      <c r="BQ100" s="45" t="str">
        <f t="shared" si="89"/>
        <v>-</v>
      </c>
      <c r="BR100" s="45" t="str">
        <f t="shared" si="90"/>
        <v>-</v>
      </c>
      <c r="BS100" s="45" t="str">
        <f t="shared" si="93"/>
        <v/>
      </c>
      <c r="BT100" s="105" t="str">
        <f t="shared" si="91"/>
        <v/>
      </c>
      <c r="BU100" s="63" t="s">
        <v>56</v>
      </c>
      <c r="BV100" s="67"/>
    </row>
    <row r="101" spans="1:74" hidden="1" x14ac:dyDescent="0.2">
      <c r="A101" s="86"/>
      <c r="B101" s="82"/>
      <c r="C101" s="83"/>
      <c r="D101" s="43" t="str">
        <f t="shared" si="94"/>
        <v/>
      </c>
      <c r="E101" s="68"/>
      <c r="F101" s="68"/>
      <c r="G101" s="68"/>
      <c r="H101" s="68"/>
      <c r="I101" s="68"/>
      <c r="J101" s="68"/>
      <c r="K101" s="57" t="str">
        <f t="shared" si="95"/>
        <v/>
      </c>
      <c r="L101" s="7" t="str">
        <f t="shared" ca="1" si="92"/>
        <v/>
      </c>
      <c r="M101" s="44" t="str">
        <f ca="1">IFERROR(ROUND(IF(OR(D101&lt;&gt;"",K102&lt;&gt;"SER OF",K100&lt;&gt;"SER OF"),IF(K101="SER OF",VLOOKUP($B101,Constants!$B$6:$E$16,3)*AVERAGE(L100,L102)*K100*K102,VLOOKUP($B101,Constants!$B$6:$E$16,3)*L101*K101)),0),"")</f>
        <v/>
      </c>
      <c r="N101" s="83"/>
      <c r="O101" s="69"/>
      <c r="P101" s="69"/>
      <c r="Q101" s="69"/>
      <c r="R101" s="69"/>
      <c r="S101" s="69"/>
      <c r="T101" s="69"/>
      <c r="U101" s="69"/>
      <c r="V101" s="45">
        <f t="shared" si="96"/>
        <v>0</v>
      </c>
      <c r="W101" s="45">
        <f t="shared" si="97"/>
        <v>0</v>
      </c>
      <c r="X101" s="45">
        <f t="shared" si="98"/>
        <v>0</v>
      </c>
      <c r="Y101" s="45">
        <f t="shared" si="99"/>
        <v>0</v>
      </c>
      <c r="Z101" s="45">
        <f t="shared" si="100"/>
        <v>0</v>
      </c>
      <c r="AA101" s="45">
        <f t="shared" si="101"/>
        <v>0</v>
      </c>
      <c r="AB101" s="45">
        <f t="shared" si="102"/>
        <v>0</v>
      </c>
      <c r="AC101" s="45">
        <f t="shared" si="103"/>
        <v>0</v>
      </c>
      <c r="AD101" s="45">
        <f t="shared" si="104"/>
        <v>0</v>
      </c>
      <c r="AE101" s="45">
        <f t="shared" si="105"/>
        <v>0</v>
      </c>
      <c r="AF101" s="45">
        <f t="shared" si="106"/>
        <v>0</v>
      </c>
      <c r="AG101" s="45">
        <f t="shared" si="107"/>
        <v>0</v>
      </c>
      <c r="AH101" s="45">
        <f t="shared" si="108"/>
        <v>0</v>
      </c>
      <c r="AI101" s="45">
        <f t="shared" si="109"/>
        <v>0</v>
      </c>
      <c r="AJ101" s="45">
        <f t="shared" si="110"/>
        <v>0</v>
      </c>
      <c r="AK101" s="45">
        <f t="shared" si="111"/>
        <v>0</v>
      </c>
      <c r="AL101" s="45">
        <f t="shared" si="112"/>
        <v>0</v>
      </c>
      <c r="AM101" s="45">
        <f t="shared" si="113"/>
        <v>0</v>
      </c>
      <c r="AN101" s="45">
        <f t="shared" si="114"/>
        <v>0</v>
      </c>
      <c r="AO101" s="45">
        <f t="shared" si="115"/>
        <v>0</v>
      </c>
      <c r="AP101" s="45">
        <f t="shared" si="116"/>
        <v>0</v>
      </c>
      <c r="AQ101" s="45">
        <f t="shared" si="117"/>
        <v>0</v>
      </c>
      <c r="AR101" s="45">
        <f t="shared" si="118"/>
        <v>0</v>
      </c>
      <c r="AS101" s="45">
        <f t="shared" si="119"/>
        <v>0</v>
      </c>
      <c r="AT101" s="45">
        <f t="shared" si="120"/>
        <v>0</v>
      </c>
      <c r="AU101" s="45">
        <f t="shared" si="121"/>
        <v>0</v>
      </c>
      <c r="AV101" s="45" t="e">
        <f>(1/(P101*12))*PI()*R101*SQRT(((P101*12)/2)^2+((Q101*12)-VLOOKUP(B101,Constants!$B$6:$E$16,4,FALSE))^2)+(2*1.5/12*1)*PI()*((Q101*12)-VLOOKUP(B101,Constants!$B$6:$E$16,4,FALSE))</f>
        <v>#DIV/0!</v>
      </c>
      <c r="AW101" s="45">
        <f t="shared" si="122"/>
        <v>0</v>
      </c>
      <c r="AX101" s="45">
        <f t="shared" si="123"/>
        <v>0</v>
      </c>
      <c r="AY101" s="45">
        <f t="shared" si="124"/>
        <v>0</v>
      </c>
      <c r="AZ101" s="45" t="e">
        <f t="shared" si="125"/>
        <v>#VALUE!</v>
      </c>
      <c r="BA101" s="45">
        <f t="shared" si="126"/>
        <v>0</v>
      </c>
      <c r="BB101" s="45">
        <f t="shared" si="127"/>
        <v>0</v>
      </c>
      <c r="BC101" s="45">
        <f t="shared" si="128"/>
        <v>0</v>
      </c>
      <c r="BD101" s="45">
        <f t="shared" si="129"/>
        <v>0</v>
      </c>
      <c r="BE101" s="45">
        <f t="shared" si="130"/>
        <v>0</v>
      </c>
      <c r="BF101" s="45" t="str">
        <f>IFERROR(IF($K102="SER OF",(-VLOOKUP($N102,Constants!$B$24:$I$60,2,FALSE)*VLOOKUP($B102,Constants!$B$6:$L$16,5)-VLOOKUP($N102,Constants!$B$24:$I$60,3,FALSE)*VLOOKUP($B102,Constants!$B$6:$L$16,6)-VLOOKUP($N102,Constants!$B$24:$I$60,4,FALSE)*VLOOKUP($B102,Constants!$B$6:$L$16,7,FALSE)-VLOOKUP($N102,Constants!$B$24:$I$60,5,FALSE)*VLOOKUP($B102,Constants!$B$6:$L$16,8,FALSE)+VLOOKUP($N102,Constants!$B$24:$I$60,6,FALSE)*VLOOKUP($B102,Constants!$B$6:$L$16,9,FALSE)+VLOOKUP($N102,Constants!$B$24:$I$60,7,FALSE)*VLOOKUP($B102,Constants!$B$6:$L$16,10,FALSE)+VLOOKUP($N102,Constants!$B$24:$I$60,8,FALSE)*VLOOKUP($B102,Constants!$B$6:$L$16,11,FALSE)),IF($K100="SER OF",(-VLOOKUP($N100,Constants!$B$24:$I$60,2,FALSE)*VLOOKUP($B100,Constants!$B$6:$L$16,5)-VLOOKUP($N100,Constants!$B$24:$I$60,3,FALSE)*VLOOKUP($B100,Constants!$B$6:$L$16,6)-VLOOKUP($N100,Constants!$B$24:$I$60,4,FALSE)*VLOOKUP($B100,Constants!$B$6:$L$16,7,FALSE)-VLOOKUP($N100,Constants!$B$24:$I$60,5,FALSE)*VLOOKUP($B100,Constants!$B$6:$L$16,8,FALSE)+VLOOKUP($N100,Constants!$B$24:$I$60,6,FALSE)*VLOOKUP($B100,Constants!$B$6:$L$16,9,FALSE)+VLOOKUP($N100,Constants!$B$24:$I$60,7,FALSE)*VLOOKUP($B100,Constants!$B$6:$L$16,10,FALSE)+VLOOKUP($N100,Constants!$B$24:$I$60,8,FALSE)*VLOOKUP($B100,Constants!$B$6:$L$16,11,FALSE)),IF(K101&lt;&gt;"SER OF",(-VLOOKUP($N101,Constants!$B$24:$I$60,2,FALSE)*VLOOKUP($B101,Constants!$B$6:$L$16,5)-VLOOKUP($N101,Constants!$B$24:$I$60,3,FALSE)*VLOOKUP($B101,Constants!$B$6:$L$16,6)-VLOOKUP($N101,Constants!$B$24:$I$60,4,FALSE)*VLOOKUP($B101,Constants!$B$6:$L$16,7,FALSE)-VLOOKUP($N101,Constants!$B$24:$I$60,5,FALSE)*VLOOKUP($B101,Constants!$B$6:$L$16,8,FALSE)+VLOOKUP($N101,Constants!$B$24:$I$60,6,FALSE)*VLOOKUP($B101,Constants!$B$6:$L$16,9,FALSE)+VLOOKUP($N101,Constants!$B$24:$I$60,7,FALSE)*VLOOKUP($B101,Constants!$B$6:$L$16,10,FALSE)+VLOOKUP($N101,Constants!$B$24:$I$60,8,FALSE)*VLOOKUP($B101,Constants!$B$6:$L$16,11,FALSE)),""))),"")</f>
        <v/>
      </c>
      <c r="BG101" s="45">
        <f t="shared" si="131"/>
        <v>0</v>
      </c>
      <c r="BH101" s="45">
        <f t="shared" si="132"/>
        <v>0</v>
      </c>
      <c r="BI101" s="45">
        <f t="shared" si="133"/>
        <v>0</v>
      </c>
      <c r="BJ101" s="45">
        <f t="shared" si="134"/>
        <v>0</v>
      </c>
      <c r="BK101" s="45">
        <f t="shared" si="135"/>
        <v>0</v>
      </c>
      <c r="BL101" s="45">
        <f t="shared" si="136"/>
        <v>0</v>
      </c>
      <c r="BM101" s="45" t="str">
        <f t="shared" si="85"/>
        <v>-</v>
      </c>
      <c r="BN101" s="45" t="str">
        <f t="shared" si="86"/>
        <v>-</v>
      </c>
      <c r="BO101" s="45" t="str">
        <f t="shared" si="87"/>
        <v>-</v>
      </c>
      <c r="BP101" s="45" t="str">
        <f t="shared" si="88"/>
        <v>-</v>
      </c>
      <c r="BQ101" s="45" t="str">
        <f t="shared" si="89"/>
        <v>-</v>
      </c>
      <c r="BR101" s="45" t="str">
        <f t="shared" si="90"/>
        <v>-</v>
      </c>
      <c r="BS101" s="45" t="str">
        <f t="shared" si="93"/>
        <v/>
      </c>
      <c r="BT101" s="105" t="str">
        <f t="shared" si="91"/>
        <v/>
      </c>
      <c r="BU101" s="63" t="s">
        <v>56</v>
      </c>
      <c r="BV101" s="67"/>
    </row>
    <row r="102" spans="1:74" hidden="1" x14ac:dyDescent="0.2">
      <c r="A102" s="86"/>
      <c r="B102" s="82"/>
      <c r="C102" s="83"/>
      <c r="D102" s="43" t="str">
        <f t="shared" si="94"/>
        <v/>
      </c>
      <c r="E102" s="68"/>
      <c r="F102" s="68"/>
      <c r="G102" s="68"/>
      <c r="H102" s="68"/>
      <c r="I102" s="68"/>
      <c r="J102" s="68"/>
      <c r="K102" s="57" t="str">
        <f t="shared" si="95"/>
        <v/>
      </c>
      <c r="L102" s="7" t="str">
        <f t="shared" ca="1" si="92"/>
        <v/>
      </c>
      <c r="M102" s="44" t="str">
        <f ca="1">IFERROR(ROUND(IF(OR(D102&lt;&gt;"",K103&lt;&gt;"SER OF",K101&lt;&gt;"SER OF"),IF(K102="SER OF",VLOOKUP($B102,Constants!$B$6:$E$16,3)*AVERAGE(L101,L103)*K101*K103,VLOOKUP($B102,Constants!$B$6:$E$16,3)*L102*K102)),0),"")</f>
        <v/>
      </c>
      <c r="N102" s="83"/>
      <c r="O102" s="69"/>
      <c r="P102" s="69"/>
      <c r="Q102" s="69"/>
      <c r="R102" s="69"/>
      <c r="S102" s="69"/>
      <c r="T102" s="69"/>
      <c r="U102" s="69"/>
      <c r="V102" s="45">
        <f t="shared" si="96"/>
        <v>0</v>
      </c>
      <c r="W102" s="45">
        <f t="shared" si="97"/>
        <v>0</v>
      </c>
      <c r="X102" s="45">
        <f t="shared" si="98"/>
        <v>0</v>
      </c>
      <c r="Y102" s="45">
        <f t="shared" si="99"/>
        <v>0</v>
      </c>
      <c r="Z102" s="45">
        <f t="shared" si="100"/>
        <v>0</v>
      </c>
      <c r="AA102" s="45">
        <f t="shared" si="101"/>
        <v>0</v>
      </c>
      <c r="AB102" s="45">
        <f t="shared" si="102"/>
        <v>0</v>
      </c>
      <c r="AC102" s="45">
        <f t="shared" si="103"/>
        <v>0</v>
      </c>
      <c r="AD102" s="45">
        <f t="shared" si="104"/>
        <v>0</v>
      </c>
      <c r="AE102" s="45">
        <f t="shared" si="105"/>
        <v>0</v>
      </c>
      <c r="AF102" s="45">
        <f t="shared" si="106"/>
        <v>0</v>
      </c>
      <c r="AG102" s="45">
        <f t="shared" si="107"/>
        <v>0</v>
      </c>
      <c r="AH102" s="45">
        <f t="shared" si="108"/>
        <v>0</v>
      </c>
      <c r="AI102" s="45">
        <f t="shared" si="109"/>
        <v>0</v>
      </c>
      <c r="AJ102" s="45">
        <f t="shared" si="110"/>
        <v>0</v>
      </c>
      <c r="AK102" s="45">
        <f t="shared" si="111"/>
        <v>0</v>
      </c>
      <c r="AL102" s="45">
        <f t="shared" si="112"/>
        <v>0</v>
      </c>
      <c r="AM102" s="45">
        <f t="shared" si="113"/>
        <v>0</v>
      </c>
      <c r="AN102" s="45">
        <f t="shared" si="114"/>
        <v>0</v>
      </c>
      <c r="AO102" s="45">
        <f t="shared" si="115"/>
        <v>0</v>
      </c>
      <c r="AP102" s="45">
        <f t="shared" si="116"/>
        <v>0</v>
      </c>
      <c r="AQ102" s="45">
        <f t="shared" si="117"/>
        <v>0</v>
      </c>
      <c r="AR102" s="45">
        <f t="shared" si="118"/>
        <v>0</v>
      </c>
      <c r="AS102" s="45">
        <f t="shared" si="119"/>
        <v>0</v>
      </c>
      <c r="AT102" s="45">
        <f t="shared" si="120"/>
        <v>0</v>
      </c>
      <c r="AU102" s="45">
        <f t="shared" si="121"/>
        <v>0</v>
      </c>
      <c r="AV102" s="45" t="e">
        <f>(1/(P102*12))*PI()*R102*SQRT(((P102*12)/2)^2+((Q102*12)-VLOOKUP(B102,Constants!$B$6:$E$16,4,FALSE))^2)+(2*1.5/12*1)*PI()*((Q102*12)-VLOOKUP(B102,Constants!$B$6:$E$16,4,FALSE))</f>
        <v>#DIV/0!</v>
      </c>
      <c r="AW102" s="45">
        <f t="shared" si="122"/>
        <v>0</v>
      </c>
      <c r="AX102" s="45">
        <f t="shared" si="123"/>
        <v>0</v>
      </c>
      <c r="AY102" s="45">
        <f t="shared" si="124"/>
        <v>0</v>
      </c>
      <c r="AZ102" s="45" t="e">
        <f t="shared" si="125"/>
        <v>#VALUE!</v>
      </c>
      <c r="BA102" s="45">
        <f t="shared" si="126"/>
        <v>0</v>
      </c>
      <c r="BB102" s="45">
        <f t="shared" si="127"/>
        <v>0</v>
      </c>
      <c r="BC102" s="45">
        <f t="shared" si="128"/>
        <v>0</v>
      </c>
      <c r="BD102" s="45">
        <f t="shared" si="129"/>
        <v>0</v>
      </c>
      <c r="BE102" s="45">
        <f t="shared" si="130"/>
        <v>0</v>
      </c>
      <c r="BF102" s="45" t="str">
        <f>IFERROR(IF($K103="SER OF",(-VLOOKUP($N103,Constants!$B$24:$I$60,2,FALSE)*VLOOKUP($B103,Constants!$B$6:$L$16,5)-VLOOKUP($N103,Constants!$B$24:$I$60,3,FALSE)*VLOOKUP($B103,Constants!$B$6:$L$16,6)-VLOOKUP($N103,Constants!$B$24:$I$60,4,FALSE)*VLOOKUP($B103,Constants!$B$6:$L$16,7,FALSE)-VLOOKUP($N103,Constants!$B$24:$I$60,5,FALSE)*VLOOKUP($B103,Constants!$B$6:$L$16,8,FALSE)+VLOOKUP($N103,Constants!$B$24:$I$60,6,FALSE)*VLOOKUP($B103,Constants!$B$6:$L$16,9,FALSE)+VLOOKUP($N103,Constants!$B$24:$I$60,7,FALSE)*VLOOKUP($B103,Constants!$B$6:$L$16,10,FALSE)+VLOOKUP($N103,Constants!$B$24:$I$60,8,FALSE)*VLOOKUP($B103,Constants!$B$6:$L$16,11,FALSE)),IF($K101="SER OF",(-VLOOKUP($N101,Constants!$B$24:$I$60,2,FALSE)*VLOOKUP($B101,Constants!$B$6:$L$16,5)-VLOOKUP($N101,Constants!$B$24:$I$60,3,FALSE)*VLOOKUP($B101,Constants!$B$6:$L$16,6)-VLOOKUP($N101,Constants!$B$24:$I$60,4,FALSE)*VLOOKUP($B101,Constants!$B$6:$L$16,7,FALSE)-VLOOKUP($N101,Constants!$B$24:$I$60,5,FALSE)*VLOOKUP($B101,Constants!$B$6:$L$16,8,FALSE)+VLOOKUP($N101,Constants!$B$24:$I$60,6,FALSE)*VLOOKUP($B101,Constants!$B$6:$L$16,9,FALSE)+VLOOKUP($N101,Constants!$B$24:$I$60,7,FALSE)*VLOOKUP($B101,Constants!$B$6:$L$16,10,FALSE)+VLOOKUP($N101,Constants!$B$24:$I$60,8,FALSE)*VLOOKUP($B101,Constants!$B$6:$L$16,11,FALSE)),IF(K102&lt;&gt;"SER OF",(-VLOOKUP($N102,Constants!$B$24:$I$60,2,FALSE)*VLOOKUP($B102,Constants!$B$6:$L$16,5)-VLOOKUP($N102,Constants!$B$24:$I$60,3,FALSE)*VLOOKUP($B102,Constants!$B$6:$L$16,6)-VLOOKUP($N102,Constants!$B$24:$I$60,4,FALSE)*VLOOKUP($B102,Constants!$B$6:$L$16,7,FALSE)-VLOOKUP($N102,Constants!$B$24:$I$60,5,FALSE)*VLOOKUP($B102,Constants!$B$6:$L$16,8,FALSE)+VLOOKUP($N102,Constants!$B$24:$I$60,6,FALSE)*VLOOKUP($B102,Constants!$B$6:$L$16,9,FALSE)+VLOOKUP($N102,Constants!$B$24:$I$60,7,FALSE)*VLOOKUP($B102,Constants!$B$6:$L$16,10,FALSE)+VLOOKUP($N102,Constants!$B$24:$I$60,8,FALSE)*VLOOKUP($B102,Constants!$B$6:$L$16,11,FALSE)),""))),"")</f>
        <v/>
      </c>
      <c r="BG102" s="45">
        <f t="shared" si="131"/>
        <v>0</v>
      </c>
      <c r="BH102" s="45">
        <f t="shared" si="132"/>
        <v>0</v>
      </c>
      <c r="BI102" s="45">
        <f t="shared" si="133"/>
        <v>0</v>
      </c>
      <c r="BJ102" s="45">
        <f t="shared" si="134"/>
        <v>0</v>
      </c>
      <c r="BK102" s="45">
        <f t="shared" si="135"/>
        <v>0</v>
      </c>
      <c r="BL102" s="45">
        <f t="shared" si="136"/>
        <v>0</v>
      </c>
      <c r="BM102" s="45" t="str">
        <f t="shared" si="85"/>
        <v>-</v>
      </c>
      <c r="BN102" s="45" t="str">
        <f t="shared" si="86"/>
        <v>-</v>
      </c>
      <c r="BO102" s="45" t="str">
        <f t="shared" si="87"/>
        <v>-</v>
      </c>
      <c r="BP102" s="45" t="str">
        <f t="shared" si="88"/>
        <v>-</v>
      </c>
      <c r="BQ102" s="45" t="str">
        <f t="shared" si="89"/>
        <v>-</v>
      </c>
      <c r="BR102" s="45" t="str">
        <f t="shared" si="90"/>
        <v>-</v>
      </c>
      <c r="BS102" s="45" t="str">
        <f t="shared" si="93"/>
        <v/>
      </c>
      <c r="BT102" s="105" t="str">
        <f t="shared" si="91"/>
        <v/>
      </c>
      <c r="BU102" s="63" t="s">
        <v>56</v>
      </c>
      <c r="BV102" s="67"/>
    </row>
    <row r="103" spans="1:74" x14ac:dyDescent="0.2">
      <c r="A103" s="87"/>
      <c r="B103" s="71"/>
      <c r="C103" s="72"/>
      <c r="D103" s="12"/>
      <c r="E103" s="73"/>
      <c r="F103" s="73"/>
      <c r="G103" s="73"/>
      <c r="H103" s="73"/>
      <c r="I103" s="73"/>
      <c r="J103" s="73"/>
      <c r="K103" s="13"/>
      <c r="L103" s="14"/>
      <c r="M103" s="13"/>
      <c r="N103" s="72"/>
      <c r="O103" s="74"/>
      <c r="P103" s="74"/>
      <c r="Q103" s="74"/>
      <c r="R103" s="74"/>
      <c r="S103" s="74"/>
      <c r="T103" s="74"/>
      <c r="U103" s="74"/>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t="str">
        <f t="shared" si="85"/>
        <v>-</v>
      </c>
      <c r="BN103" s="15" t="str">
        <f t="shared" si="86"/>
        <v>-</v>
      </c>
      <c r="BO103" s="15" t="str">
        <f t="shared" si="87"/>
        <v>-</v>
      </c>
      <c r="BP103" s="15" t="str">
        <f t="shared" si="88"/>
        <v>-</v>
      </c>
      <c r="BQ103" s="15" t="str">
        <f t="shared" si="89"/>
        <v>-</v>
      </c>
      <c r="BR103" s="15" t="str">
        <f t="shared" si="90"/>
        <v>-</v>
      </c>
      <c r="BS103" s="15" t="str">
        <f t="shared" si="93"/>
        <v/>
      </c>
      <c r="BT103" s="106" t="str">
        <f t="shared" si="91"/>
        <v/>
      </c>
      <c r="BU103" s="75" t="s">
        <v>58</v>
      </c>
      <c r="BV103" s="67"/>
    </row>
    <row r="104" spans="1:74" ht="15" thickBot="1" x14ac:dyDescent="0.25">
      <c r="A104" s="159"/>
      <c r="B104" s="160"/>
      <c r="C104" s="161"/>
      <c r="D104" s="136" t="s">
        <v>59</v>
      </c>
      <c r="E104" s="137"/>
      <c r="F104" s="137"/>
      <c r="G104" s="137"/>
      <c r="H104" s="137"/>
      <c r="I104" s="137"/>
      <c r="J104" s="137"/>
      <c r="K104" s="138"/>
      <c r="L104" s="138"/>
      <c r="M104" s="46">
        <f ca="1">SUM(M6:M103)</f>
        <v>9859</v>
      </c>
      <c r="N104" s="139" t="s">
        <v>60</v>
      </c>
      <c r="O104" s="140"/>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0"/>
      <c r="AQ104" s="140"/>
      <c r="AR104" s="140"/>
      <c r="AS104" s="140"/>
      <c r="AT104" s="140"/>
      <c r="AU104" s="140"/>
      <c r="AV104" s="140"/>
      <c r="AW104" s="140"/>
      <c r="AX104" s="140"/>
      <c r="AY104" s="140"/>
      <c r="AZ104" s="140"/>
      <c r="BA104" s="140"/>
      <c r="BB104" s="140"/>
      <c r="BC104" s="140"/>
      <c r="BD104" s="140"/>
      <c r="BE104" s="140"/>
      <c r="BF104" s="140"/>
      <c r="BG104" s="140"/>
      <c r="BH104" s="140"/>
      <c r="BI104" s="140"/>
      <c r="BJ104" s="140"/>
      <c r="BK104" s="140"/>
      <c r="BL104" s="140"/>
      <c r="BM104" s="140"/>
      <c r="BN104" s="140"/>
      <c r="BO104" s="140"/>
      <c r="BP104" s="140"/>
      <c r="BQ104" s="140"/>
      <c r="BR104" s="140"/>
      <c r="BS104" s="140"/>
      <c r="BT104" s="141"/>
      <c r="BU104" s="63"/>
      <c r="BV104" s="63"/>
    </row>
    <row r="105" spans="1:74" x14ac:dyDescent="0.2">
      <c r="A105" s="76"/>
      <c r="B105" s="76"/>
      <c r="C105" s="76"/>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c r="AB105" s="63"/>
      <c r="AC105" s="63"/>
      <c r="AD105" s="63"/>
      <c r="AE105" s="63"/>
      <c r="AF105" s="63"/>
      <c r="AG105" s="63"/>
      <c r="AH105" s="63"/>
      <c r="AI105" s="63"/>
      <c r="AJ105" s="63"/>
      <c r="AK105" s="63"/>
      <c r="AL105" s="63"/>
      <c r="AM105" s="63"/>
      <c r="AN105" s="63"/>
      <c r="AO105" s="63"/>
      <c r="AP105" s="63"/>
      <c r="AQ105" s="63"/>
      <c r="AR105" s="63"/>
      <c r="AS105" s="63"/>
      <c r="AT105" s="63"/>
      <c r="AU105" s="63"/>
      <c r="AV105" s="63"/>
      <c r="AW105" s="63"/>
      <c r="AX105" s="63"/>
      <c r="AY105" s="63"/>
      <c r="AZ105" s="63"/>
      <c r="BA105" s="63"/>
      <c r="BB105" s="63"/>
      <c r="BC105" s="63"/>
      <c r="BD105" s="63"/>
      <c r="BE105" s="63"/>
      <c r="BF105" s="63"/>
      <c r="BG105" s="63"/>
      <c r="BH105" s="63"/>
      <c r="BI105" s="63"/>
      <c r="BJ105" s="63"/>
      <c r="BK105" s="63"/>
      <c r="BL105" s="63"/>
      <c r="BM105" s="63"/>
      <c r="BN105" s="63"/>
      <c r="BO105" s="63"/>
      <c r="BP105" s="63"/>
      <c r="BQ105" s="63"/>
      <c r="BR105" s="63"/>
      <c r="BS105" s="63"/>
      <c r="BT105" s="63"/>
      <c r="BU105" s="63"/>
      <c r="BV105" s="63"/>
    </row>
    <row r="106" spans="1:74" x14ac:dyDescent="0.2">
      <c r="A106" s="77" t="s">
        <v>61</v>
      </c>
      <c r="B106" s="63"/>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63"/>
      <c r="AC106" s="63"/>
      <c r="AD106" s="63"/>
      <c r="AE106" s="63"/>
      <c r="AF106" s="63"/>
      <c r="AG106" s="63"/>
      <c r="AH106" s="63"/>
      <c r="AI106" s="63"/>
      <c r="AJ106" s="63"/>
      <c r="AK106" s="63"/>
      <c r="AL106" s="63"/>
      <c r="AM106" s="63"/>
      <c r="AN106" s="63"/>
      <c r="AO106" s="63"/>
      <c r="AP106" s="63"/>
      <c r="AQ106" s="63"/>
      <c r="AR106" s="63"/>
      <c r="AS106" s="63"/>
      <c r="AT106" s="63"/>
      <c r="AU106" s="63"/>
      <c r="AV106" s="63"/>
      <c r="AW106" s="63"/>
      <c r="AX106" s="63"/>
      <c r="AY106" s="63"/>
      <c r="AZ106" s="63"/>
      <c r="BA106" s="63"/>
      <c r="BB106" s="63"/>
      <c r="BC106" s="63"/>
      <c r="BD106" s="63"/>
      <c r="BE106" s="63"/>
      <c r="BF106" s="63"/>
      <c r="BG106" s="63"/>
      <c r="BH106" s="63"/>
      <c r="BI106" s="63"/>
      <c r="BJ106" s="63"/>
      <c r="BK106" s="63"/>
      <c r="BL106" s="63"/>
      <c r="BM106" s="63"/>
      <c r="BN106" s="63"/>
      <c r="BO106" s="63"/>
      <c r="BP106" s="63"/>
      <c r="BQ106" s="63"/>
      <c r="BR106" s="63"/>
      <c r="BS106" s="63"/>
      <c r="BT106" s="63"/>
      <c r="BU106" s="63"/>
      <c r="BV106" s="63"/>
    </row>
    <row r="107" spans="1:74" x14ac:dyDescent="0.2">
      <c r="A107" s="78" t="s">
        <v>62</v>
      </c>
      <c r="B107" s="67" t="s">
        <v>137</v>
      </c>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63"/>
      <c r="AL107" s="63"/>
      <c r="AM107" s="63"/>
      <c r="AN107" s="63"/>
      <c r="AO107" s="63"/>
      <c r="AP107" s="63"/>
      <c r="AQ107" s="63"/>
      <c r="AR107" s="63"/>
      <c r="AS107" s="63"/>
      <c r="AT107" s="63"/>
      <c r="AU107" s="63"/>
      <c r="AV107" s="63"/>
      <c r="AW107" s="63"/>
      <c r="AX107" s="63"/>
      <c r="AY107" s="63"/>
      <c r="AZ107" s="63"/>
      <c r="BA107" s="63"/>
      <c r="BB107" s="63"/>
      <c r="BC107" s="63"/>
      <c r="BD107" s="63"/>
      <c r="BE107" s="63"/>
      <c r="BF107" s="63"/>
      <c r="BG107" s="63"/>
      <c r="BH107" s="63"/>
      <c r="BI107" s="63"/>
      <c r="BJ107" s="63"/>
      <c r="BK107" s="63"/>
      <c r="BL107" s="63"/>
      <c r="BM107" s="63"/>
      <c r="BN107" s="63"/>
      <c r="BO107" s="63"/>
      <c r="BP107" s="63"/>
      <c r="BQ107" s="63"/>
      <c r="BR107" s="63"/>
      <c r="BS107" s="63"/>
      <c r="BT107" s="63"/>
      <c r="BU107" s="63"/>
      <c r="BV107" s="63"/>
    </row>
    <row r="108" spans="1:74" x14ac:dyDescent="0.2">
      <c r="A108" s="78" t="s">
        <v>63</v>
      </c>
      <c r="B108" s="79" t="s">
        <v>167</v>
      </c>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c r="AB108" s="63"/>
      <c r="AC108" s="63"/>
      <c r="AD108" s="63"/>
      <c r="AE108" s="63"/>
      <c r="AF108" s="63"/>
      <c r="AG108" s="63"/>
      <c r="AH108" s="63"/>
      <c r="AI108" s="63"/>
      <c r="AJ108" s="63"/>
      <c r="AK108" s="63"/>
      <c r="AL108" s="63"/>
      <c r="AM108" s="63"/>
      <c r="AN108" s="63"/>
      <c r="AO108" s="63"/>
      <c r="AP108" s="63"/>
      <c r="AQ108" s="63"/>
      <c r="AR108" s="63"/>
      <c r="AS108" s="63"/>
      <c r="AT108" s="63"/>
      <c r="AU108" s="63"/>
      <c r="AV108" s="63"/>
      <c r="AW108" s="63"/>
      <c r="AX108" s="63"/>
      <c r="AY108" s="63"/>
      <c r="AZ108" s="63"/>
      <c r="BA108" s="63"/>
      <c r="BB108" s="63"/>
      <c r="BC108" s="63"/>
      <c r="BD108" s="63"/>
      <c r="BE108" s="63"/>
      <c r="BF108" s="63"/>
      <c r="BG108" s="63"/>
      <c r="BH108" s="63"/>
      <c r="BI108" s="63"/>
      <c r="BJ108" s="63"/>
      <c r="BK108" s="63"/>
      <c r="BL108" s="63"/>
      <c r="BM108" s="63"/>
      <c r="BN108" s="63"/>
      <c r="BO108" s="63"/>
      <c r="BP108" s="63"/>
      <c r="BQ108" s="63"/>
      <c r="BR108" s="63"/>
      <c r="BS108" s="63"/>
      <c r="BT108" s="63"/>
      <c r="BU108" s="63"/>
      <c r="BV108" s="63"/>
    </row>
    <row r="109" spans="1:74" x14ac:dyDescent="0.2">
      <c r="A109" s="78" t="s">
        <v>64</v>
      </c>
      <c r="B109" s="67" t="s">
        <v>66</v>
      </c>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c r="AB109" s="63"/>
      <c r="AC109" s="63"/>
      <c r="AD109" s="63"/>
      <c r="AE109" s="63"/>
      <c r="AF109" s="63"/>
      <c r="AG109" s="63"/>
      <c r="AH109" s="63"/>
      <c r="AI109" s="63"/>
      <c r="AJ109" s="63"/>
      <c r="AK109" s="63"/>
      <c r="AL109" s="63"/>
      <c r="AM109" s="63"/>
      <c r="AN109" s="63"/>
      <c r="AO109" s="63"/>
      <c r="AP109" s="63"/>
      <c r="AQ109" s="63"/>
      <c r="AR109" s="63"/>
      <c r="AS109" s="63"/>
      <c r="AT109" s="63"/>
      <c r="AU109" s="63"/>
      <c r="AV109" s="63"/>
      <c r="AW109" s="63"/>
      <c r="AX109" s="63"/>
      <c r="AY109" s="63"/>
      <c r="AZ109" s="63"/>
      <c r="BA109" s="63"/>
      <c r="BB109" s="63"/>
      <c r="BC109" s="63"/>
      <c r="BD109" s="63"/>
      <c r="BE109" s="63"/>
      <c r="BF109" s="63"/>
      <c r="BG109" s="63"/>
      <c r="BH109" s="63"/>
      <c r="BI109" s="63"/>
      <c r="BJ109" s="63"/>
      <c r="BK109" s="63"/>
      <c r="BL109" s="63"/>
      <c r="BM109" s="63"/>
      <c r="BN109" s="63"/>
      <c r="BO109" s="63"/>
      <c r="BP109" s="63"/>
      <c r="BQ109" s="63"/>
      <c r="BR109" s="63"/>
      <c r="BS109" s="63"/>
      <c r="BT109" s="63"/>
      <c r="BU109" s="63"/>
      <c r="BV109" s="63"/>
    </row>
    <row r="110" spans="1:74" x14ac:dyDescent="0.2">
      <c r="A110" s="78" t="s">
        <v>67</v>
      </c>
      <c r="B110" s="67" t="s">
        <v>138</v>
      </c>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63"/>
      <c r="AK110" s="63"/>
      <c r="AL110" s="63"/>
      <c r="AM110" s="63"/>
      <c r="AN110" s="63"/>
      <c r="AO110" s="63"/>
      <c r="AP110" s="63"/>
      <c r="AQ110" s="63"/>
      <c r="AR110" s="63"/>
      <c r="AS110" s="63"/>
      <c r="AT110" s="63"/>
      <c r="AU110" s="63"/>
      <c r="AV110" s="63"/>
      <c r="AW110" s="63"/>
      <c r="AX110" s="63"/>
      <c r="AY110" s="63"/>
      <c r="AZ110" s="63"/>
      <c r="BA110" s="63"/>
      <c r="BB110" s="63"/>
      <c r="BC110" s="63"/>
      <c r="BD110" s="63"/>
      <c r="BE110" s="63"/>
      <c r="BF110" s="63"/>
      <c r="BG110" s="63"/>
      <c r="BH110" s="63"/>
      <c r="BI110" s="63"/>
      <c r="BJ110" s="63"/>
      <c r="BK110" s="63"/>
      <c r="BL110" s="63"/>
      <c r="BM110" s="63"/>
      <c r="BN110" s="63"/>
      <c r="BO110" s="63"/>
      <c r="BP110" s="63"/>
      <c r="BQ110" s="63"/>
      <c r="BR110" s="63"/>
      <c r="BS110" s="63"/>
      <c r="BT110" s="63"/>
      <c r="BU110" s="63"/>
      <c r="BV110" s="63"/>
    </row>
    <row r="111" spans="1:74" x14ac:dyDescent="0.2">
      <c r="A111" s="78" t="s">
        <v>68</v>
      </c>
      <c r="B111" s="67" t="s">
        <v>139</v>
      </c>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row>
    <row r="112" spans="1:74" x14ac:dyDescent="0.2">
      <c r="A112" s="78" t="s">
        <v>69</v>
      </c>
      <c r="B112" s="79" t="s">
        <v>70</v>
      </c>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row>
    <row r="113" spans="1:74" x14ac:dyDescent="0.2">
      <c r="A113" s="78" t="s">
        <v>71</v>
      </c>
      <c r="B113" s="67" t="s">
        <v>73</v>
      </c>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row>
    <row r="114" spans="1:74" x14ac:dyDescent="0.2">
      <c r="A114" s="78" t="s">
        <v>72</v>
      </c>
      <c r="B114" s="67" t="s">
        <v>141</v>
      </c>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c r="AB114" s="63"/>
      <c r="AC114" s="63"/>
      <c r="AD114" s="63"/>
      <c r="AE114" s="63"/>
      <c r="AF114" s="63"/>
      <c r="AG114" s="63"/>
      <c r="AH114" s="63"/>
      <c r="AI114" s="63"/>
      <c r="AJ114" s="63"/>
      <c r="AK114" s="63"/>
      <c r="AL114" s="63"/>
      <c r="AM114" s="63"/>
      <c r="AN114" s="63"/>
      <c r="AO114" s="63"/>
      <c r="AP114" s="63"/>
      <c r="AQ114" s="63"/>
      <c r="AR114" s="63"/>
      <c r="AS114" s="63"/>
      <c r="AT114" s="63"/>
      <c r="AU114" s="63"/>
      <c r="AV114" s="63"/>
      <c r="AW114" s="63"/>
      <c r="AX114" s="63"/>
      <c r="AY114" s="63"/>
      <c r="AZ114" s="63"/>
      <c r="BA114" s="63"/>
      <c r="BB114" s="63"/>
      <c r="BC114" s="63"/>
      <c r="BD114" s="63"/>
      <c r="BE114" s="63"/>
      <c r="BF114" s="63"/>
      <c r="BG114" s="63"/>
      <c r="BH114" s="63"/>
      <c r="BI114" s="63"/>
      <c r="BJ114" s="63"/>
      <c r="BK114" s="63"/>
      <c r="BL114" s="63"/>
      <c r="BM114" s="63"/>
      <c r="BN114" s="63"/>
      <c r="BO114" s="63"/>
      <c r="BP114" s="63"/>
      <c r="BQ114" s="63"/>
      <c r="BR114" s="63"/>
      <c r="BS114" s="63"/>
      <c r="BT114" s="63"/>
      <c r="BU114" s="63"/>
      <c r="BV114" s="63"/>
    </row>
    <row r="115" spans="1:74" x14ac:dyDescent="0.2">
      <c r="A115" s="78" t="s">
        <v>140</v>
      </c>
      <c r="B115" s="67" t="s">
        <v>142</v>
      </c>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63"/>
      <c r="AC115" s="63"/>
      <c r="AD115" s="63"/>
      <c r="AE115" s="63"/>
      <c r="AF115" s="63"/>
      <c r="AG115" s="63"/>
      <c r="AH115" s="63"/>
      <c r="AI115" s="63"/>
      <c r="AJ115" s="63"/>
      <c r="AK115" s="63"/>
      <c r="AL115" s="63"/>
      <c r="AM115" s="63"/>
      <c r="AN115" s="63"/>
      <c r="AO115" s="63"/>
      <c r="AP115" s="63"/>
      <c r="AQ115" s="63"/>
      <c r="AR115" s="63"/>
      <c r="AS115" s="63"/>
      <c r="AT115" s="63"/>
      <c r="AU115" s="63"/>
      <c r="AV115" s="63"/>
      <c r="AW115" s="63"/>
      <c r="AX115" s="63"/>
      <c r="AY115" s="63"/>
      <c r="AZ115" s="63"/>
      <c r="BA115" s="63"/>
      <c r="BB115" s="63"/>
      <c r="BC115" s="63"/>
      <c r="BD115" s="63"/>
      <c r="BE115" s="63"/>
      <c r="BF115" s="63"/>
      <c r="BG115" s="63"/>
      <c r="BH115" s="63"/>
      <c r="BI115" s="63"/>
      <c r="BJ115" s="63"/>
      <c r="BK115" s="63"/>
      <c r="BL115" s="63"/>
      <c r="BM115" s="63"/>
      <c r="BN115" s="63"/>
      <c r="BO115" s="63"/>
      <c r="BP115" s="63"/>
      <c r="BQ115" s="63"/>
      <c r="BR115" s="63"/>
      <c r="BS115" s="63"/>
      <c r="BT115" s="63"/>
      <c r="BU115" s="63"/>
      <c r="BV115" s="63"/>
    </row>
    <row r="116" spans="1:74" x14ac:dyDescent="0.2">
      <c r="A116" s="80" t="s">
        <v>74</v>
      </c>
      <c r="B116" s="81" t="s">
        <v>150</v>
      </c>
      <c r="C116" s="76"/>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c r="AD116" s="63"/>
      <c r="AE116" s="63"/>
      <c r="AF116" s="63"/>
      <c r="AG116" s="63"/>
      <c r="AH116" s="63"/>
      <c r="AI116" s="63"/>
      <c r="AJ116" s="63"/>
      <c r="AK116" s="63"/>
      <c r="AL116" s="63"/>
      <c r="AM116" s="63"/>
      <c r="AN116" s="63"/>
      <c r="AO116" s="63"/>
      <c r="AP116" s="63"/>
      <c r="AQ116" s="63"/>
      <c r="AR116" s="63"/>
      <c r="AS116" s="63"/>
      <c r="AT116" s="63"/>
      <c r="AU116" s="63"/>
      <c r="AV116" s="63"/>
      <c r="AW116" s="63"/>
      <c r="AX116" s="63"/>
      <c r="AY116" s="63"/>
      <c r="AZ116" s="63"/>
      <c r="BA116" s="63"/>
      <c r="BB116" s="63"/>
      <c r="BC116" s="63"/>
      <c r="BD116" s="63"/>
      <c r="BE116" s="63"/>
      <c r="BF116" s="63"/>
      <c r="BG116" s="63"/>
      <c r="BH116" s="63"/>
      <c r="BI116" s="63"/>
      <c r="BJ116" s="63"/>
      <c r="BK116" s="63"/>
      <c r="BL116" s="78"/>
      <c r="BM116" s="78"/>
      <c r="BN116" s="78"/>
      <c r="BO116" s="78"/>
      <c r="BP116" s="78"/>
      <c r="BQ116" s="78"/>
      <c r="BR116" s="78"/>
      <c r="BS116" s="78"/>
      <c r="BT116" s="63"/>
      <c r="BU116" s="63"/>
      <c r="BV116" s="63"/>
    </row>
    <row r="117" spans="1:74" x14ac:dyDescent="0.2">
      <c r="A117" s="80" t="s">
        <v>156</v>
      </c>
      <c r="B117" s="81" t="s">
        <v>153</v>
      </c>
      <c r="C117" s="81"/>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c r="AD117" s="63"/>
      <c r="AE117" s="63"/>
      <c r="AF117" s="63"/>
      <c r="AG117" s="63"/>
      <c r="AH117" s="63"/>
      <c r="AI117" s="63"/>
      <c r="AJ117" s="63"/>
      <c r="AK117" s="63"/>
      <c r="AL117" s="63"/>
      <c r="AM117" s="63"/>
      <c r="AN117" s="63"/>
      <c r="AO117" s="63"/>
      <c r="AP117" s="63"/>
      <c r="AQ117" s="63"/>
      <c r="AR117" s="63"/>
      <c r="AS117" s="63"/>
      <c r="AT117" s="63"/>
      <c r="AU117" s="63"/>
      <c r="AV117" s="63"/>
      <c r="AW117" s="63"/>
      <c r="AX117" s="63"/>
      <c r="AY117" s="63"/>
      <c r="AZ117" s="63"/>
      <c r="BA117" s="63"/>
      <c r="BB117" s="63"/>
      <c r="BC117" s="63"/>
      <c r="BD117" s="63"/>
      <c r="BE117" s="63"/>
      <c r="BF117" s="63"/>
      <c r="BG117" s="63"/>
      <c r="BH117" s="63"/>
      <c r="BI117" s="63"/>
      <c r="BJ117" s="63"/>
      <c r="BK117" s="63"/>
      <c r="BL117" s="78"/>
      <c r="BM117" s="78"/>
      <c r="BN117" s="78"/>
      <c r="BO117" s="78"/>
      <c r="BP117" s="78"/>
      <c r="BQ117" s="78"/>
      <c r="BR117" s="78"/>
      <c r="BS117" s="78"/>
      <c r="BT117" s="63"/>
      <c r="BU117" s="63"/>
      <c r="BV117" s="63"/>
    </row>
    <row r="118" spans="1:74" x14ac:dyDescent="0.2">
      <c r="A118" s="80" t="s">
        <v>165</v>
      </c>
      <c r="B118" s="81" t="s">
        <v>166</v>
      </c>
      <c r="C118" s="81"/>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c r="AB118" s="63"/>
      <c r="AC118" s="63"/>
      <c r="AD118" s="63"/>
      <c r="AE118" s="63"/>
      <c r="AF118" s="63"/>
      <c r="AG118" s="63"/>
      <c r="AH118" s="63"/>
      <c r="AI118" s="63"/>
      <c r="AJ118" s="63"/>
      <c r="AK118" s="63"/>
      <c r="AL118" s="63"/>
      <c r="AM118" s="63"/>
      <c r="AN118" s="63"/>
      <c r="AO118" s="63"/>
      <c r="AP118" s="63"/>
      <c r="AQ118" s="63"/>
      <c r="AR118" s="63"/>
      <c r="AS118" s="63"/>
      <c r="AT118" s="63"/>
      <c r="AU118" s="63"/>
      <c r="AV118" s="63"/>
      <c r="AW118" s="63"/>
      <c r="AX118" s="63"/>
      <c r="AY118" s="63"/>
      <c r="AZ118" s="63"/>
      <c r="BA118" s="63"/>
      <c r="BB118" s="63"/>
      <c r="BC118" s="63"/>
      <c r="BD118" s="63"/>
      <c r="BE118" s="63"/>
      <c r="BF118" s="63"/>
      <c r="BG118" s="63"/>
      <c r="BH118" s="63"/>
      <c r="BI118" s="63"/>
      <c r="BJ118" s="63"/>
      <c r="BK118" s="63"/>
      <c r="BL118" s="78"/>
      <c r="BM118" s="78"/>
      <c r="BN118" s="78"/>
      <c r="BO118" s="78"/>
      <c r="BP118" s="78"/>
      <c r="BQ118" s="78"/>
      <c r="BR118" s="78"/>
      <c r="BS118" s="78"/>
      <c r="BT118" s="63"/>
      <c r="BU118" s="63"/>
      <c r="BV118" s="63"/>
    </row>
    <row r="119" spans="1:74" x14ac:dyDescent="0.2">
      <c r="A119" s="76"/>
      <c r="B119" s="80"/>
      <c r="C119" s="81"/>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c r="AB119" s="63"/>
      <c r="AC119" s="63"/>
      <c r="AD119" s="63"/>
      <c r="AE119" s="63"/>
      <c r="AF119" s="63"/>
      <c r="AG119" s="63"/>
      <c r="AH119" s="63"/>
      <c r="AI119" s="63"/>
      <c r="AJ119" s="63"/>
      <c r="AK119" s="63"/>
      <c r="AL119" s="63"/>
      <c r="AM119" s="63"/>
      <c r="AN119" s="63"/>
      <c r="AO119" s="63"/>
      <c r="AP119" s="63"/>
      <c r="AQ119" s="63"/>
      <c r="AR119" s="63"/>
      <c r="AS119" s="63"/>
      <c r="AT119" s="63"/>
      <c r="AU119" s="63"/>
      <c r="AV119" s="63"/>
      <c r="AW119" s="63"/>
      <c r="AX119" s="63"/>
      <c r="AY119" s="63"/>
      <c r="AZ119" s="63"/>
      <c r="BA119" s="63"/>
      <c r="BB119" s="63"/>
      <c r="BC119" s="63"/>
      <c r="BD119" s="63"/>
      <c r="BE119" s="63"/>
      <c r="BF119" s="63"/>
      <c r="BG119" s="63"/>
      <c r="BH119" s="63"/>
      <c r="BI119" s="63"/>
      <c r="BJ119" s="63"/>
      <c r="BK119" s="63"/>
      <c r="BL119" s="84"/>
      <c r="BM119" s="84"/>
      <c r="BN119" s="84"/>
      <c r="BO119" s="84"/>
      <c r="BP119" s="84"/>
      <c r="BQ119" s="84"/>
      <c r="BR119" s="84"/>
      <c r="BS119" s="84"/>
      <c r="BT119" s="63"/>
      <c r="BU119" s="63"/>
      <c r="BV119" s="63"/>
    </row>
    <row r="120" spans="1:74" x14ac:dyDescent="0.2">
      <c r="A120" s="76"/>
      <c r="B120" s="80"/>
      <c r="C120" s="81"/>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63"/>
      <c r="AK120" s="63"/>
      <c r="AL120" s="63"/>
      <c r="AM120" s="63"/>
      <c r="AN120" s="63"/>
      <c r="AO120" s="63"/>
      <c r="AP120" s="63"/>
      <c r="AQ120" s="63"/>
      <c r="AR120" s="63"/>
      <c r="AS120" s="63"/>
      <c r="AT120" s="63"/>
      <c r="AU120" s="63"/>
      <c r="AV120" s="63"/>
      <c r="AW120" s="63"/>
      <c r="AX120" s="63"/>
      <c r="AY120" s="63"/>
      <c r="AZ120" s="63"/>
      <c r="BA120" s="63"/>
      <c r="BB120" s="63"/>
      <c r="BC120" s="63"/>
      <c r="BD120" s="63"/>
      <c r="BE120" s="63"/>
      <c r="BF120" s="63"/>
      <c r="BG120" s="63"/>
      <c r="BH120" s="63"/>
      <c r="BI120" s="63"/>
      <c r="BJ120" s="63"/>
      <c r="BK120" s="63"/>
      <c r="BL120" s="63"/>
      <c r="BM120" s="63"/>
      <c r="BN120" s="63"/>
      <c r="BO120" s="63"/>
      <c r="BP120" s="63"/>
      <c r="BQ120" s="63"/>
      <c r="BR120" s="63"/>
      <c r="BS120" s="63"/>
      <c r="BT120" s="63"/>
      <c r="BU120" s="63"/>
      <c r="BV120" s="63"/>
    </row>
    <row r="121" spans="1:74" x14ac:dyDescent="0.2">
      <c r="A121" s="76"/>
      <c r="B121" s="80"/>
      <c r="C121" s="81"/>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c r="AD121" s="63"/>
      <c r="AE121" s="63"/>
      <c r="AF121" s="63"/>
      <c r="AG121" s="63"/>
      <c r="AH121" s="63"/>
      <c r="AI121" s="63"/>
      <c r="AJ121" s="63"/>
      <c r="AK121" s="63"/>
      <c r="AL121" s="63"/>
      <c r="AM121" s="63"/>
      <c r="AN121" s="63"/>
      <c r="AO121" s="63"/>
      <c r="AP121" s="63"/>
      <c r="AQ121" s="63"/>
      <c r="AR121" s="63"/>
      <c r="AS121" s="63"/>
      <c r="AT121" s="63"/>
      <c r="AU121" s="63"/>
      <c r="AV121" s="63"/>
      <c r="AW121" s="63"/>
      <c r="AX121" s="63"/>
      <c r="AY121" s="63"/>
      <c r="AZ121" s="63"/>
      <c r="BA121" s="63"/>
      <c r="BB121" s="63"/>
      <c r="BC121" s="63"/>
      <c r="BD121" s="63"/>
      <c r="BE121" s="63"/>
      <c r="BF121" s="63"/>
      <c r="BG121" s="63"/>
      <c r="BH121" s="63"/>
      <c r="BI121" s="63"/>
      <c r="BJ121" s="63"/>
      <c r="BK121" s="63"/>
      <c r="BL121" s="63"/>
      <c r="BM121" s="63"/>
      <c r="BN121" s="63"/>
      <c r="BO121" s="63"/>
      <c r="BP121" s="63"/>
      <c r="BQ121" s="63"/>
      <c r="BR121" s="63"/>
      <c r="BS121" s="63"/>
      <c r="BT121" s="63"/>
      <c r="BU121" s="63"/>
      <c r="BV121" s="63"/>
    </row>
    <row r="122" spans="1:74" x14ac:dyDescent="0.2">
      <c r="A122" s="76"/>
      <c r="B122" s="80"/>
      <c r="C122" s="81"/>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c r="AM122" s="63"/>
      <c r="AN122" s="63"/>
      <c r="AO122" s="63"/>
      <c r="AP122" s="63"/>
      <c r="AQ122" s="63"/>
      <c r="AR122" s="63"/>
      <c r="AS122" s="63"/>
      <c r="AT122" s="63"/>
      <c r="AU122" s="63"/>
      <c r="AV122" s="63"/>
      <c r="AW122" s="63"/>
      <c r="AX122" s="63"/>
      <c r="AY122" s="63"/>
      <c r="AZ122" s="63"/>
      <c r="BA122" s="63"/>
      <c r="BB122" s="63"/>
      <c r="BC122" s="63"/>
      <c r="BD122" s="63"/>
      <c r="BE122" s="63"/>
      <c r="BF122" s="63"/>
      <c r="BG122" s="63"/>
      <c r="BH122" s="63"/>
      <c r="BI122" s="63"/>
      <c r="BJ122" s="63"/>
      <c r="BK122" s="63"/>
      <c r="BL122" s="63"/>
      <c r="BM122" s="63"/>
      <c r="BN122" s="63"/>
      <c r="BO122" s="63"/>
      <c r="BP122" s="63"/>
      <c r="BQ122" s="63"/>
      <c r="BR122" s="63"/>
      <c r="BS122" s="63"/>
      <c r="BT122" s="63"/>
      <c r="BU122" s="63"/>
      <c r="BV122" s="63"/>
    </row>
  </sheetData>
  <mergeCells count="15">
    <mergeCell ref="A104:C104"/>
    <mergeCell ref="D104:L104"/>
    <mergeCell ref="N104:BT104"/>
    <mergeCell ref="A3:A4"/>
    <mergeCell ref="B3:B4"/>
    <mergeCell ref="C3:C4"/>
    <mergeCell ref="D3:D4"/>
    <mergeCell ref="L3:L4"/>
    <mergeCell ref="M3:M4"/>
    <mergeCell ref="N3:N4"/>
    <mergeCell ref="P3:U3"/>
    <mergeCell ref="A5:C5"/>
    <mergeCell ref="D5:BT5"/>
    <mergeCell ref="E3:K3"/>
    <mergeCell ref="BS4:BT4"/>
  </mergeCells>
  <conditionalFormatting sqref="O12:O15 O18:O102">
    <cfRule type="expression" dxfId="16" priority="3">
      <formula>IF($N12="STR",1,0)</formula>
    </cfRule>
  </conditionalFormatting>
  <conditionalFormatting sqref="P6:U12 R13:U13 S14:U14 R15:U15 P16:U17 S18:U18 R19:U20 P21:U102">
    <cfRule type="expression" dxfId="15" priority="2">
      <formula>IF($N6&lt;&gt;"STR",1,0)</formula>
    </cfRule>
  </conditionalFormatting>
  <pageMargins left="0.7" right="0.7" top="0.75" bottom="0.75" header="0.3" footer="0.3"/>
  <pageSetup orientation="portrait" verticalDpi="0" r:id="rId1"/>
  <ignoredErrors>
    <ignoredError sqref="BS6:BS103" unlockedFormula="1"/>
  </ignoredErrors>
  <legacyDrawing r:id="rId2"/>
  <extLst>
    <ext xmlns:x14="http://schemas.microsoft.com/office/spreadsheetml/2009/9/main" uri="{78C0D931-6437-407d-A8EE-F0AAD7539E65}">
      <x14:conditionalFormattings>
        <x14:conditionalFormatting xmlns:xm="http://schemas.microsoft.com/office/excel/2006/main">
          <x14:cfRule type="expression" priority="4" id="{28153646-5274-44F0-881D-628FAB636E1B}">
            <xm:f>IF(BU6=Constants!$U$5,1,0)</xm:f>
            <x14:dxf>
              <font>
                <color theme="9" tint="-0.24994659260841701"/>
              </font>
            </x14:dxf>
          </x14:cfRule>
          <x14:cfRule type="expression" priority="5" id="{C00E5049-9ABB-4622-A904-ADC3CFE727BE}">
            <xm:f>IF(BU6=Constants!$U$4,1,0)</xm:f>
            <x14:dxf>
              <font>
                <color rgb="FFFF0000"/>
              </font>
            </x14:dxf>
          </x14:cfRule>
          <x14:cfRule type="expression" priority="6" id="{7A773FF7-AA11-435D-B03B-0840E4A41869}">
            <xm:f>IF(BU6=Constants!$U$3,1,0)</xm:f>
            <x14:dxf>
              <font>
                <color theme="7" tint="0.39994506668294322"/>
              </font>
            </x14:dxf>
          </x14:cfRule>
          <xm:sqref>BU6:BU102</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00000000}">
          <x14:formula1>
            <xm:f>Constants!$U$3:$U$6</xm:f>
          </x14:formula1>
          <xm:sqref>BU6:BU102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3072C-0935-4C87-9B53-1E0FBBFC424D}">
  <dimension ref="A1:BV124"/>
  <sheetViews>
    <sheetView topLeftCell="A43" zoomScaleNormal="100" workbookViewId="0">
      <selection activeCell="A49" sqref="A49:XFD49"/>
    </sheetView>
  </sheetViews>
  <sheetFormatPr defaultRowHeight="14.25" x14ac:dyDescent="0.2"/>
  <cols>
    <col min="1" max="2" width="9" style="64"/>
    <col min="3" max="3" width="11" style="64" bestFit="1" customWidth="1"/>
    <col min="4" max="20" width="9" style="64"/>
    <col min="21" max="21" width="9" style="64" customWidth="1"/>
    <col min="22" max="70" width="9" style="64" hidden="1" customWidth="1"/>
    <col min="71" max="71" width="9" style="64" customWidth="1"/>
    <col min="72" max="72" width="15.375" style="64" customWidth="1"/>
    <col min="73" max="16384" width="9" style="64"/>
  </cols>
  <sheetData>
    <row r="1" spans="1:74" x14ac:dyDescent="0.2">
      <c r="A1" s="120" t="s">
        <v>163</v>
      </c>
      <c r="B1" s="121" t="s">
        <v>173</v>
      </c>
      <c r="C1" s="122">
        <v>45937</v>
      </c>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row>
    <row r="2" spans="1:74" ht="15" thickBot="1" x14ac:dyDescent="0.25">
      <c r="A2" s="120" t="s">
        <v>164</v>
      </c>
      <c r="B2" s="121" t="s">
        <v>198</v>
      </c>
      <c r="C2" s="122">
        <v>45952</v>
      </c>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row>
    <row r="3" spans="1:74" x14ac:dyDescent="0.2">
      <c r="A3" s="162" t="s">
        <v>0</v>
      </c>
      <c r="B3" s="164" t="s">
        <v>1</v>
      </c>
      <c r="C3" s="165" t="s">
        <v>2</v>
      </c>
      <c r="D3" s="145" t="s">
        <v>3</v>
      </c>
      <c r="E3" s="148" t="s">
        <v>2</v>
      </c>
      <c r="F3" s="148"/>
      <c r="G3" s="148"/>
      <c r="H3" s="148"/>
      <c r="I3" s="148"/>
      <c r="J3" s="148"/>
      <c r="K3" s="148"/>
      <c r="L3" s="148" t="s">
        <v>5</v>
      </c>
      <c r="M3" s="148" t="s">
        <v>6</v>
      </c>
      <c r="N3" s="149" t="s">
        <v>7</v>
      </c>
      <c r="O3" s="41"/>
      <c r="P3" s="151" t="s">
        <v>8</v>
      </c>
      <c r="Q3" s="152"/>
      <c r="R3" s="152"/>
      <c r="S3" s="152"/>
      <c r="T3" s="152"/>
      <c r="U3" s="153"/>
      <c r="V3" s="1">
        <v>1</v>
      </c>
      <c r="W3" s="1">
        <f>V3+1</f>
        <v>2</v>
      </c>
      <c r="X3" s="1">
        <f t="shared" ref="X3:BE3" si="0">W3+1</f>
        <v>3</v>
      </c>
      <c r="Y3" s="1">
        <f t="shared" si="0"/>
        <v>4</v>
      </c>
      <c r="Z3" s="1">
        <f t="shared" si="0"/>
        <v>5</v>
      </c>
      <c r="AA3" s="1">
        <f t="shared" si="0"/>
        <v>6</v>
      </c>
      <c r="AB3" s="1">
        <f t="shared" si="0"/>
        <v>7</v>
      </c>
      <c r="AC3" s="1">
        <f t="shared" si="0"/>
        <v>8</v>
      </c>
      <c r="AD3" s="1">
        <f t="shared" si="0"/>
        <v>9</v>
      </c>
      <c r="AE3" s="1">
        <f t="shared" si="0"/>
        <v>10</v>
      </c>
      <c r="AF3" s="1">
        <f t="shared" si="0"/>
        <v>11</v>
      </c>
      <c r="AG3" s="1">
        <f t="shared" si="0"/>
        <v>12</v>
      </c>
      <c r="AH3" s="1">
        <f t="shared" si="0"/>
        <v>13</v>
      </c>
      <c r="AI3" s="1">
        <f t="shared" si="0"/>
        <v>14</v>
      </c>
      <c r="AJ3" s="1">
        <f t="shared" si="0"/>
        <v>15</v>
      </c>
      <c r="AK3" s="1">
        <f t="shared" si="0"/>
        <v>16</v>
      </c>
      <c r="AL3" s="1">
        <f t="shared" si="0"/>
        <v>17</v>
      </c>
      <c r="AM3" s="1">
        <f t="shared" si="0"/>
        <v>18</v>
      </c>
      <c r="AN3" s="1">
        <f t="shared" si="0"/>
        <v>19</v>
      </c>
      <c r="AO3" s="1">
        <f t="shared" si="0"/>
        <v>20</v>
      </c>
      <c r="AP3" s="1">
        <f t="shared" si="0"/>
        <v>21</v>
      </c>
      <c r="AQ3" s="1">
        <f t="shared" si="0"/>
        <v>22</v>
      </c>
      <c r="AR3" s="1">
        <f t="shared" si="0"/>
        <v>23</v>
      </c>
      <c r="AS3" s="1">
        <f t="shared" si="0"/>
        <v>24</v>
      </c>
      <c r="AT3" s="1">
        <f t="shared" si="0"/>
        <v>25</v>
      </c>
      <c r="AU3" s="1">
        <f t="shared" si="0"/>
        <v>26</v>
      </c>
      <c r="AV3" s="1">
        <f t="shared" si="0"/>
        <v>27</v>
      </c>
      <c r="AW3" s="1">
        <f t="shared" si="0"/>
        <v>28</v>
      </c>
      <c r="AX3" s="1">
        <f t="shared" si="0"/>
        <v>29</v>
      </c>
      <c r="AY3" s="1">
        <f t="shared" si="0"/>
        <v>30</v>
      </c>
      <c r="AZ3" s="1">
        <f t="shared" si="0"/>
        <v>31</v>
      </c>
      <c r="BA3" s="1">
        <f t="shared" si="0"/>
        <v>32</v>
      </c>
      <c r="BB3" s="1">
        <f t="shared" si="0"/>
        <v>33</v>
      </c>
      <c r="BC3" s="1">
        <f t="shared" si="0"/>
        <v>34</v>
      </c>
      <c r="BD3" s="1">
        <f t="shared" si="0"/>
        <v>35</v>
      </c>
      <c r="BE3" s="1">
        <f t="shared" si="0"/>
        <v>36</v>
      </c>
      <c r="BF3" s="1"/>
      <c r="BG3" s="1">
        <v>1</v>
      </c>
      <c r="BH3" s="1">
        <v>2</v>
      </c>
      <c r="BI3" s="1">
        <v>3</v>
      </c>
      <c r="BJ3" s="1">
        <v>4</v>
      </c>
      <c r="BK3" s="1">
        <v>5</v>
      </c>
      <c r="BL3" s="1">
        <v>6</v>
      </c>
      <c r="BM3" s="1"/>
      <c r="BN3" s="1"/>
      <c r="BO3" s="1"/>
      <c r="BP3" s="1"/>
      <c r="BQ3" s="1"/>
      <c r="BR3" s="1"/>
      <c r="BS3" s="1"/>
      <c r="BT3" s="2"/>
      <c r="BU3" s="63"/>
      <c r="BV3" s="63"/>
    </row>
    <row r="4" spans="1:74" x14ac:dyDescent="0.2">
      <c r="A4" s="163"/>
      <c r="B4" s="144"/>
      <c r="C4" s="142"/>
      <c r="D4" s="146"/>
      <c r="E4" s="126" t="s">
        <v>204</v>
      </c>
      <c r="F4" s="126" t="s">
        <v>205</v>
      </c>
      <c r="G4" s="55" t="s">
        <v>56</v>
      </c>
      <c r="H4" s="55" t="s">
        <v>56</v>
      </c>
      <c r="I4" s="55" t="s">
        <v>56</v>
      </c>
      <c r="J4" s="55" t="s">
        <v>56</v>
      </c>
      <c r="K4" s="56" t="s">
        <v>4</v>
      </c>
      <c r="L4" s="147"/>
      <c r="M4" s="147"/>
      <c r="N4" s="150"/>
      <c r="O4" s="42" t="s">
        <v>9</v>
      </c>
      <c r="P4" s="42" t="s">
        <v>10</v>
      </c>
      <c r="Q4" s="42" t="s">
        <v>11</v>
      </c>
      <c r="R4" s="42" t="s">
        <v>12</v>
      </c>
      <c r="S4" s="42" t="s">
        <v>13</v>
      </c>
      <c r="T4" s="42" t="s">
        <v>14</v>
      </c>
      <c r="U4" s="42" t="s">
        <v>15</v>
      </c>
      <c r="V4" s="4" t="s">
        <v>16</v>
      </c>
      <c r="W4" s="4" t="s">
        <v>17</v>
      </c>
      <c r="X4" s="4" t="s">
        <v>18</v>
      </c>
      <c r="Y4" s="4" t="s">
        <v>19</v>
      </c>
      <c r="Z4" s="4" t="s">
        <v>20</v>
      </c>
      <c r="AA4" s="4" t="s">
        <v>21</v>
      </c>
      <c r="AB4" s="4" t="s">
        <v>22</v>
      </c>
      <c r="AC4" s="4" t="s">
        <v>23</v>
      </c>
      <c r="AD4" s="4" t="s">
        <v>24</v>
      </c>
      <c r="AE4" s="4" t="s">
        <v>25</v>
      </c>
      <c r="AF4" s="4" t="s">
        <v>26</v>
      </c>
      <c r="AG4" s="4" t="s">
        <v>27</v>
      </c>
      <c r="AH4" s="4" t="s">
        <v>28</v>
      </c>
      <c r="AI4" s="4" t="s">
        <v>29</v>
      </c>
      <c r="AJ4" s="4" t="s">
        <v>30</v>
      </c>
      <c r="AK4" s="4" t="s">
        <v>31</v>
      </c>
      <c r="AL4" s="4" t="s">
        <v>32</v>
      </c>
      <c r="AM4" s="4" t="s">
        <v>33</v>
      </c>
      <c r="AN4" s="4" t="s">
        <v>34</v>
      </c>
      <c r="AO4" s="4" t="s">
        <v>35</v>
      </c>
      <c r="AP4" s="4" t="s">
        <v>36</v>
      </c>
      <c r="AQ4" s="4" t="s">
        <v>37</v>
      </c>
      <c r="AR4" s="4" t="s">
        <v>38</v>
      </c>
      <c r="AS4" s="4" t="s">
        <v>39</v>
      </c>
      <c r="AT4" s="4" t="s">
        <v>40</v>
      </c>
      <c r="AU4" s="4" t="s">
        <v>41</v>
      </c>
      <c r="AV4" s="4" t="s">
        <v>42</v>
      </c>
      <c r="AW4" s="4" t="s">
        <v>43</v>
      </c>
      <c r="AX4" s="4" t="s">
        <v>44</v>
      </c>
      <c r="AY4" s="4" t="s">
        <v>45</v>
      </c>
      <c r="AZ4" s="4" t="s">
        <v>46</v>
      </c>
      <c r="BA4" s="4" t="s">
        <v>47</v>
      </c>
      <c r="BB4" s="4" t="s">
        <v>48</v>
      </c>
      <c r="BC4" s="4" t="s">
        <v>49</v>
      </c>
      <c r="BD4" s="4" t="s">
        <v>50</v>
      </c>
      <c r="BE4" s="4" t="s">
        <v>51</v>
      </c>
      <c r="BF4" s="4" t="s">
        <v>52</v>
      </c>
      <c r="BG4" s="4" t="s">
        <v>157</v>
      </c>
      <c r="BH4" s="4" t="s">
        <v>158</v>
      </c>
      <c r="BI4" s="4" t="s">
        <v>159</v>
      </c>
      <c r="BJ4" s="4" t="s">
        <v>160</v>
      </c>
      <c r="BK4" s="4" t="s">
        <v>161</v>
      </c>
      <c r="BL4" s="4" t="s">
        <v>162</v>
      </c>
      <c r="BM4" s="4" t="s">
        <v>171</v>
      </c>
      <c r="BN4" s="4" t="s">
        <v>171</v>
      </c>
      <c r="BO4" s="4" t="s">
        <v>171</v>
      </c>
      <c r="BP4" s="4" t="s">
        <v>171</v>
      </c>
      <c r="BQ4" s="4" t="s">
        <v>171</v>
      </c>
      <c r="BR4" s="4" t="s">
        <v>171</v>
      </c>
      <c r="BS4" s="174" t="s">
        <v>172</v>
      </c>
      <c r="BT4" s="175"/>
      <c r="BU4" s="65" t="s">
        <v>54</v>
      </c>
      <c r="BV4" s="66" t="s">
        <v>55</v>
      </c>
    </row>
    <row r="5" spans="1:74" x14ac:dyDescent="0.2">
      <c r="A5" s="166"/>
      <c r="B5" s="167"/>
      <c r="C5" s="168"/>
      <c r="D5" s="169"/>
      <c r="E5" s="170"/>
      <c r="F5" s="170"/>
      <c r="G5" s="170"/>
      <c r="H5" s="170"/>
      <c r="I5" s="170"/>
      <c r="J5" s="170"/>
      <c r="K5" s="171"/>
      <c r="L5" s="171"/>
      <c r="M5" s="171"/>
      <c r="N5" s="171"/>
      <c r="O5" s="171"/>
      <c r="P5" s="171"/>
      <c r="Q5" s="171"/>
      <c r="R5" s="171"/>
      <c r="S5" s="171"/>
      <c r="T5" s="171"/>
      <c r="U5" s="171"/>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3"/>
      <c r="BU5" s="63"/>
      <c r="BV5" s="67"/>
    </row>
    <row r="6" spans="1:74" x14ac:dyDescent="0.2">
      <c r="A6" s="116" t="s">
        <v>10</v>
      </c>
      <c r="B6" s="117">
        <v>5</v>
      </c>
      <c r="C6" s="118">
        <v>1</v>
      </c>
      <c r="D6" s="43" t="str">
        <f>IF(A6="","",IF(C6&lt;10,A6&amp;B6&amp;0&amp;C6,A6&amp;B6&amp;C6))</f>
        <v>A501</v>
      </c>
      <c r="E6" s="115">
        <v>10</v>
      </c>
      <c r="F6" s="115">
        <v>10</v>
      </c>
      <c r="G6" s="68"/>
      <c r="H6" s="68"/>
      <c r="I6" s="68"/>
      <c r="J6" s="68"/>
      <c r="K6" s="57">
        <f>IF(AND(A6="",COUNTIF(E5:J7,"SER OF")=0),"",IF(COUNTIF(E5:J5,"SER OF")&gt;=1,MAX(E6:J6),IF(COUNTIF(E6:J6,"SER OF")&gt;=1,"SER OF",SUM(E6:J6))))</f>
        <v>20</v>
      </c>
      <c r="L6" s="7">
        <f t="shared" ref="L6:L69" ca="1" si="1">IF(AND($N6="STR",$K6&lt;&gt;"SER OF"),$O6,IF($K6="SER OF","TO",IF(OR(AND($N5="STR",$K5="SER OF"),AND($N7="STR",$K7="SER OF")),O6,IF(SUM(P6:U6)=0,"",IF($K7="SER OF",CEILING(BF6/12+OFFSET(V6,0,N7-1),1/12),IF($K5="SER OF",CEILING(BF6/12+OFFSET(V6,0,N5-1),1/12),CEILING(BF6/12+OFFSET(V6,0,N6-1),1/12)))))))</f>
        <v>3</v>
      </c>
      <c r="M6" s="44">
        <f ca="1">IFERROR(ROUND(IF(OR(D6&lt;&gt;"",K7&lt;&gt;"SER OF",K5&lt;&gt;"SER OF"),IF(K6="SER OF",VLOOKUP($B6,Constants!$B$6:$E$16,3)*AVERAGE(L5,L7)*K5*K7,VLOOKUP($B6,Constants!$B$6:$E$16,3)*L6*K6)),0),"")</f>
        <v>63</v>
      </c>
      <c r="N6" s="118" t="s">
        <v>9</v>
      </c>
      <c r="O6" s="118">
        <v>3</v>
      </c>
      <c r="P6" s="69"/>
      <c r="Q6" s="69"/>
      <c r="R6" s="69"/>
      <c r="S6" s="69"/>
      <c r="T6" s="69"/>
      <c r="U6" s="69"/>
      <c r="V6" s="45">
        <f t="shared" ref="V6" si="2">P6+Q6</f>
        <v>0</v>
      </c>
      <c r="W6" s="45">
        <f t="shared" ref="W6:W69" si="3">P6+Q6+R6</f>
        <v>0</v>
      </c>
      <c r="X6" s="45">
        <f t="shared" ref="X6:X69" si="4">P6*2+Q6*2</f>
        <v>0</v>
      </c>
      <c r="Y6" s="45">
        <f t="shared" ref="Y6:Y69" si="5">P6+2*Q6</f>
        <v>0</v>
      </c>
      <c r="Z6" s="45">
        <f t="shared" ref="Z6:Z69" si="6">P6+2*Q6+2*R6</f>
        <v>0</v>
      </c>
      <c r="AA6" s="45">
        <f t="shared" ref="AA6:AA69" si="7">P6+2*Q6+2*R6</f>
        <v>0</v>
      </c>
      <c r="AB6" s="45">
        <f t="shared" ref="AB6:AB69" si="8">P6+Q6+R6+S6</f>
        <v>0</v>
      </c>
      <c r="AC6" s="45">
        <f t="shared" ref="AC6:AC69" si="9">P6+Q6+R6</f>
        <v>0</v>
      </c>
      <c r="AD6" s="45">
        <f>SQRT(P6^2+Q6^2)+R6+S6</f>
        <v>0</v>
      </c>
      <c r="AE6" s="45">
        <f t="shared" ref="AE6:AE69" si="10">SQRT(P6^2+Q6^2)+R6+S6</f>
        <v>0</v>
      </c>
      <c r="AF6" s="45">
        <f t="shared" ref="AF6:AF69" si="11">SQRT(P6^2+Q6^2)+R6</f>
        <v>0</v>
      </c>
      <c r="AG6" s="45">
        <f t="shared" ref="AG6:AG69" si="12">SQRT(P6^2+Q6^2)+R6+S6+T6</f>
        <v>0</v>
      </c>
      <c r="AH6" s="45">
        <f t="shared" ref="AH6:AH69" si="13">P6+SQRT(Q6^2+R6^2)+S6</f>
        <v>0</v>
      </c>
      <c r="AI6" s="45">
        <f t="shared" ref="AI6:AI69" si="14">P6+Q6+SQRT(R6^2+S6^2)+T6</f>
        <v>0</v>
      </c>
      <c r="AJ6" s="45">
        <f t="shared" ref="AJ6:AJ69" si="15">2*P6+2*Q6+T6+2*SQRT(R6^2+S6^2)</f>
        <v>0</v>
      </c>
      <c r="AK6" s="45">
        <f t="shared" ref="AK6:AK69" si="16">P6</f>
        <v>0</v>
      </c>
      <c r="AL6" s="45">
        <f t="shared" ref="AL6:AL69" si="17">P6</f>
        <v>0</v>
      </c>
      <c r="AM6" s="45">
        <f t="shared" ref="AM6:AM69" si="18">P6+SQRT(Q6^2+R6^2)</f>
        <v>0</v>
      </c>
      <c r="AN6" s="45">
        <f t="shared" ref="AN6:AN69" si="19">P6+SQRT(Q6^2+R6^2)</f>
        <v>0</v>
      </c>
      <c r="AO6" s="45">
        <f t="shared" ref="AO6:AO69" si="20">SQRT(P6^2+Q6^2)+R6+SQRT(S6^2+T6^2)</f>
        <v>0</v>
      </c>
      <c r="AP6" s="45">
        <f t="shared" ref="AP6:AP69" si="21">P6+R6*2+2*SQRT(Q6^2+S6^2)</f>
        <v>0</v>
      </c>
      <c r="AQ6" s="45">
        <f>R6+PI()*U6+P6+Q6/COS(ATAN(1/9.25))</f>
        <v>0</v>
      </c>
      <c r="AR6" s="45">
        <f t="shared" ref="AR6:AR69" si="22">R6+PI()*U6+P6+Q6/COS(ATAN(1/5.25))</f>
        <v>0</v>
      </c>
      <c r="AS6" s="45">
        <f t="shared" ref="AS6:AS69" si="23">Q6*2+PI()*P6/2</f>
        <v>0</v>
      </c>
      <c r="AT6" s="45">
        <f t="shared" ref="AT6:AT69" si="24">P6+SQRT(Q6^2+S6^2)+SQRT(R6^2+T6^2)</f>
        <v>0</v>
      </c>
      <c r="AU6" s="45">
        <f>P6+Q6+S6*3+SQRT(P6^2+(S6+T6-Q6)^2)+SQRT(P6^2+(R6+Q6-S6)^2)</f>
        <v>0</v>
      </c>
      <c r="AV6" s="45" t="e">
        <f>(1/(P6*12))*PI()*R6*SQRT(((P6*12)/2)^2+((Q6*12)-VLOOKUP(B6,Constants!$B$6:$E$16,4,FALSE))^2)+(2*1.5/12*1)*PI()*((Q6*12)-VLOOKUP(B6,Constants!$B$6:$E$16,4,FALSE))</f>
        <v>#DIV/0!</v>
      </c>
      <c r="AW6" s="45">
        <f t="shared" ref="AW6:AW69" si="25">Q6*2+P6/COS(ATAN(1/5.25))</f>
        <v>0</v>
      </c>
      <c r="AX6" s="45">
        <f>P6+Q6+S6+R6/COS(ATAN(1/5.25))</f>
        <v>0</v>
      </c>
      <c r="AY6" s="45">
        <f t="shared" ref="AY6:AY69" si="26">P6*2+R6+S6+Q6</f>
        <v>0</v>
      </c>
      <c r="AZ6" s="45" t="e">
        <f>(P6-Q6)+SQRT(Q6^2+R6^2)+BF6/12</f>
        <v>#VALUE!</v>
      </c>
      <c r="BA6" s="45">
        <f t="shared" ref="BA6:BA69" si="27">P6*2+Q6*2+R6+2*SQRT(2*S6^2)</f>
        <v>0</v>
      </c>
      <c r="BB6" s="45">
        <f>P6*2+Q6*2</f>
        <v>0</v>
      </c>
      <c r="BC6" s="45">
        <f>P6*2+Q6+R6+2*S6/COS(ATAN(1/5.25))+PI()*U6</f>
        <v>0</v>
      </c>
      <c r="BD6" s="45">
        <f>P6*2+Q6+R6+S6+S6/COS(ATAN(1/5.25))+PI()*U6</f>
        <v>0</v>
      </c>
      <c r="BE6" s="45">
        <f>Q6*2+R6+P6+2*T6/COS(ATAN(1/5.25))+S6</f>
        <v>0</v>
      </c>
      <c r="BF6" s="45" t="str">
        <f>IFERROR(IF($K7="SER OF",(-VLOOKUP($N7,Constants!$B$24:$I$60,2,FALSE)*VLOOKUP($B7,Constants!$B$6:$L$16,5)-VLOOKUP($N7,Constants!$B$24:$I$60,3,FALSE)*VLOOKUP($B7,Constants!$B$6:$L$16,6)-VLOOKUP($N7,Constants!$B$24:$I$60,4,FALSE)*VLOOKUP($B7,Constants!$B$6:$L$16,7,FALSE)-VLOOKUP($N7,Constants!$B$24:$I$60,5,FALSE)*VLOOKUP($B7,Constants!$B$6:$L$16,8,FALSE)+VLOOKUP($N7,Constants!$B$24:$I$60,6,FALSE)*VLOOKUP($B7,Constants!$B$6:$L$16,9,FALSE)+VLOOKUP($N7,Constants!$B$24:$I$60,7,FALSE)*VLOOKUP($B7,Constants!$B$6:$L$16,10,FALSE)+VLOOKUP($N7,Constants!$B$24:$I$60,8,FALSE)*VLOOKUP($B7,Constants!$B$6:$L$16,11,FALSE)),IF($K5="SER OF",(-VLOOKUP($N5,Constants!$B$24:$I$60,2,FALSE)*VLOOKUP($B5,Constants!$B$6:$L$16,5)-VLOOKUP($N5,Constants!$B$24:$I$60,3,FALSE)*VLOOKUP($B5,Constants!$B$6:$L$16,6)-VLOOKUP($N5,Constants!$B$24:$I$60,4,FALSE)*VLOOKUP($B5,Constants!$B$6:$L$16,7,FALSE)-VLOOKUP($N5,Constants!$B$24:$I$60,5,FALSE)*VLOOKUP($B5,Constants!$B$6:$L$16,8,FALSE)+VLOOKUP($N5,Constants!$B$24:$I$60,6,FALSE)*VLOOKUP($B5,Constants!$B$6:$L$16,9,FALSE)+VLOOKUP($N5,Constants!$B$24:$I$60,7,FALSE)*VLOOKUP($B5,Constants!$B$6:$L$16,10,FALSE)+VLOOKUP($N5,Constants!$B$24:$I$60,8,FALSE)*VLOOKUP($B5,Constants!$B$6:$L$16,11,FALSE)),IF(K6&lt;&gt;"SER OF",(-VLOOKUP($N6,Constants!$B$24:$I$60,2,FALSE)*VLOOKUP($B6,Constants!$B$6:$L$16,5)-VLOOKUP($N6,Constants!$B$24:$I$60,3,FALSE)*VLOOKUP($B6,Constants!$B$6:$L$16,6)-VLOOKUP($N6,Constants!$B$24:$I$60,4,FALSE)*VLOOKUP($B6,Constants!$B$6:$L$16,7,FALSE)-VLOOKUP($N6,Constants!$B$24:$I$60,5,FALSE)*VLOOKUP($B6,Constants!$B$6:$L$16,8,FALSE)+VLOOKUP($N6,Constants!$B$24:$I$60,6,FALSE)*VLOOKUP($B6,Constants!$B$6:$L$16,9,FALSE)+VLOOKUP($N6,Constants!$B$24:$I$60,7,FALSE)*VLOOKUP($B6,Constants!$B$6:$L$16,10,FALSE)+VLOOKUP($N6,Constants!$B$24:$I$60,8,FALSE)*VLOOKUP($B6,Constants!$B$6:$L$16,11,FALSE)),""))),"")</f>
        <v/>
      </c>
      <c r="BG6" s="45">
        <f>IF(P6="TO",(P7-P5)/(K7-1),0)</f>
        <v>0</v>
      </c>
      <c r="BH6" s="45">
        <f>IF(Q6="TO",(Q7-Q5)/(K7-1),0)</f>
        <v>0</v>
      </c>
      <c r="BI6" s="45">
        <f>IF(R6="TO",(R7-R5)/(K7-1),0)</f>
        <v>0</v>
      </c>
      <c r="BJ6" s="45">
        <f>IF(S6="TO",(S7-S5)/(K7-1),0)</f>
        <v>0</v>
      </c>
      <c r="BK6" s="45">
        <f>IF(T6="TO",(T7-T5)/(K7-1),0)</f>
        <v>0</v>
      </c>
      <c r="BL6" s="45">
        <f>IF(U6="TO",(U7-U5)/(K7-1),0)</f>
        <v>0</v>
      </c>
      <c r="BM6" s="102" t="str">
        <f>IF(BG6&gt;0,1,"-")</f>
        <v>-</v>
      </c>
      <c r="BN6" s="102" t="str">
        <f>IF(BH6&gt;0,2,"-")</f>
        <v>-</v>
      </c>
      <c r="BO6" s="102" t="str">
        <f>IF(BI6&gt;0,3,"-")</f>
        <v>-</v>
      </c>
      <c r="BP6" s="102" t="str">
        <f>IF(BJ6&gt;0,4,"-")</f>
        <v>-</v>
      </c>
      <c r="BQ6" s="102" t="str">
        <f>IF(BK6&gt;0,5,"-")</f>
        <v>-</v>
      </c>
      <c r="BR6" s="102" t="str">
        <f>IF(BL6&gt;0,6,"-")</f>
        <v>-</v>
      </c>
      <c r="BS6" s="103" t="str">
        <f t="shared" ref="BS6:BS69" si="28">IF(O6="TO","INCR = ",IF(K7="SER OF",IF(COUNT(BM7:BR7)=1," ",IF(COUNT(BM7:BR7)=2,INDEX($BG$4:$BL$4,MATCH(SMALL(BM7:BR7,1),$BG$3:$BL$3,0))&amp;" = ",IF(COUNT(BM7:BR7)=3,INDEX($BG$4:$BL$4,MATCH(SMALL(BM7:BR7,1),$BG$3:$BL$3,0))&amp;" = "," "))),IF(K6="SER OF",IF(COUNT(BM6:BR6)=1,INDEX($BG$4:$BL$4,MATCH(SMALL(BM6:BR6,1),$BG$3:$BL$3,0))&amp;" = ",IF(COUNT(BM6:BR6)=2,INDEX($BG$4:$BL$4,MATCH(SMALL(BM6:BR6,2),$BG$3:$BL$3,0))&amp;" = ",IF(COUNT(BM6:BR6)=3,INDEX($BG$4:$BL$4,MATCH(SMALL(BM6:BR6,2),$BG$3:$BL$3,0))&amp;" = "," "))),IF(K5="SER OF",IF(COUNT(BW5:CB5)=1,"",IF(COUNT(BW5:CB5)=2,"",IF(COUNT(BW5:CB5)=3,INDEX($BG$4:$BL$4,MATCH(SMALL(BW5:CB5,3),$BG$3:$BL$3,0))&amp;" = "," "))),""))))</f>
        <v/>
      </c>
      <c r="BT6" s="105" t="str">
        <f>IF(O6="TO",(L7-L5)/(K7-1),IFERROR(IF(K6="SER OF",INDEX(BG6:BL6,MATCH(LEFT(BS6,6),$BG$4:$BL$4,0)),IF(K7="SER OF",INDEX(BG7:BL7,MATCH(LEFT(BS6,6),$BG$4:$BL$4,0)),IF(K5="SER OF",INDEX(BG5:BL5,MATCH(LEFT(BS6,6),$BG$4:$BL$4,0)),""))),""))</f>
        <v/>
      </c>
      <c r="BU6" s="63" t="s">
        <v>88</v>
      </c>
      <c r="BV6" s="70"/>
    </row>
    <row r="7" spans="1:74" x14ac:dyDescent="0.2">
      <c r="A7" s="116" t="s">
        <v>10</v>
      </c>
      <c r="B7" s="117">
        <v>5</v>
      </c>
      <c r="C7" s="118">
        <v>2</v>
      </c>
      <c r="D7" s="43" t="str">
        <f t="shared" ref="D7:D71" si="29">IF(A7="","",IF(C7&lt;10,A7&amp;B7&amp;0&amp;C7,A7&amp;B7&amp;C7))</f>
        <v>A502</v>
      </c>
      <c r="E7" s="115">
        <f>7+2+4</f>
        <v>13</v>
      </c>
      <c r="F7" s="115">
        <f>5+4+3</f>
        <v>12</v>
      </c>
      <c r="G7" s="68"/>
      <c r="H7" s="68"/>
      <c r="I7" s="68"/>
      <c r="J7" s="68"/>
      <c r="K7" s="57">
        <f t="shared" ref="K7:K69" si="30">IF(AND(A7="",COUNTIF(E6:J8,"SER OF")=0),"",IF(COUNTIF(E6:J6,"SER OF")&gt;=1,MAX(E7:J7),IF(COUNTIF(E7:J7,"SER OF")&gt;=1,"SER OF",SUM(E7:J7))))</f>
        <v>25</v>
      </c>
      <c r="L7" s="7">
        <f t="shared" ca="1" si="1"/>
        <v>5.6666666666666661</v>
      </c>
      <c r="M7" s="44">
        <f ca="1">IFERROR(ROUND(IF(OR(D7&lt;&gt;"",K8&lt;&gt;"SER OF",K6&lt;&gt;"SER OF"),IF(K7="SER OF",VLOOKUP($B7,Constants!$B$6:$E$16,3)*AVERAGE(L6,L8)*K6*K8,VLOOKUP($B7,Constants!$B$6:$E$16,3)*L7*K7)),0),"")</f>
        <v>148</v>
      </c>
      <c r="N7" s="118">
        <v>2</v>
      </c>
      <c r="O7" s="69"/>
      <c r="P7" s="118">
        <f>ROUND((1.5-4/12)*12,0)/12</f>
        <v>1.1666666666666667</v>
      </c>
      <c r="Q7" s="118">
        <f>ROUND(((943.24-939.48)-2/12-0.5*(5/8/12))*12,0)/12</f>
        <v>3.5833333333333335</v>
      </c>
      <c r="R7" s="118">
        <f>ROUND((1.5-4/12)*12,0)/12</f>
        <v>1.1666666666666667</v>
      </c>
      <c r="S7" s="69"/>
      <c r="T7" s="69"/>
      <c r="U7" s="69"/>
      <c r="V7" s="45">
        <f>P7+Q7</f>
        <v>4.75</v>
      </c>
      <c r="W7" s="45">
        <f t="shared" si="3"/>
        <v>5.916666666666667</v>
      </c>
      <c r="X7" s="45">
        <f t="shared" si="4"/>
        <v>9.5</v>
      </c>
      <c r="Y7" s="45">
        <f t="shared" si="5"/>
        <v>8.3333333333333339</v>
      </c>
      <c r="Z7" s="45">
        <f t="shared" si="6"/>
        <v>10.666666666666668</v>
      </c>
      <c r="AA7" s="45">
        <f t="shared" si="7"/>
        <v>10.666666666666668</v>
      </c>
      <c r="AB7" s="45">
        <f t="shared" si="8"/>
        <v>5.916666666666667</v>
      </c>
      <c r="AC7" s="45">
        <f t="shared" si="9"/>
        <v>5.916666666666667</v>
      </c>
      <c r="AD7" s="45">
        <f t="shared" ref="AD7:AD70" si="31">SQRT(P7^2+Q7^2)+R7+S7</f>
        <v>4.9351396848650042</v>
      </c>
      <c r="AE7" s="45">
        <f t="shared" si="10"/>
        <v>4.9351396848650042</v>
      </c>
      <c r="AF7" s="45">
        <f t="shared" si="11"/>
        <v>4.9351396848650042</v>
      </c>
      <c r="AG7" s="45">
        <f t="shared" si="12"/>
        <v>4.9351396848650042</v>
      </c>
      <c r="AH7" s="45">
        <f t="shared" si="13"/>
        <v>4.9351396848650042</v>
      </c>
      <c r="AI7" s="45">
        <f t="shared" si="14"/>
        <v>5.916666666666667</v>
      </c>
      <c r="AJ7" s="45">
        <f t="shared" si="15"/>
        <v>11.833333333333334</v>
      </c>
      <c r="AK7" s="45">
        <f t="shared" si="16"/>
        <v>1.1666666666666667</v>
      </c>
      <c r="AL7" s="45">
        <f t="shared" si="17"/>
        <v>1.1666666666666667</v>
      </c>
      <c r="AM7" s="45">
        <f t="shared" si="18"/>
        <v>4.9351396848650042</v>
      </c>
      <c r="AN7" s="45">
        <f t="shared" si="19"/>
        <v>4.9351396848650042</v>
      </c>
      <c r="AO7" s="45">
        <f t="shared" si="20"/>
        <v>4.9351396848650042</v>
      </c>
      <c r="AP7" s="45">
        <f t="shared" si="21"/>
        <v>10.666666666666668</v>
      </c>
      <c r="AQ7" s="45">
        <f t="shared" ref="AQ7:AQ70" si="32">R7+PI()*U7+P7+Q7/COS(ATAN(1/9.25))</f>
        <v>5.937545697454599</v>
      </c>
      <c r="AR7" s="45">
        <f t="shared" si="22"/>
        <v>5.9810913017324356</v>
      </c>
      <c r="AS7" s="45">
        <f t="shared" si="23"/>
        <v>8.9992623812607135</v>
      </c>
      <c r="AT7" s="45">
        <f t="shared" si="24"/>
        <v>5.916666666666667</v>
      </c>
      <c r="AU7" s="45">
        <f t="shared" ref="AU7:AU70" si="33">P7+Q7+S7*3+SQRT(P7^2+(S7+T7-Q7)^2)+SQRT(P7^2+(R7+Q7-S7)^2)</f>
        <v>13.409649881808066</v>
      </c>
      <c r="AV7" s="45">
        <f>(1/(P7*12))*PI()*R7*SQRT(((P7*12)/2)^2+((Q7*12)-VLOOKUP(B7,Constants!$B$6:$E$16,4,FALSE))^2)+(2*1.5/12*1)*PI()*((Q7*12)-VLOOKUP(B7,Constants!$B$6:$E$16,4,FALSE))</f>
        <v>44.525342300511262</v>
      </c>
      <c r="AW7" s="45">
        <f t="shared" si="25"/>
        <v>8.3543087959128872</v>
      </c>
      <c r="AX7" s="45">
        <f t="shared" ref="AX7:AX70" si="34">P7+Q7+S7+R7/COS(ATAN(1/5.25))</f>
        <v>5.9376421292462194</v>
      </c>
      <c r="AY7" s="45">
        <f t="shared" si="26"/>
        <v>7.0833333333333339</v>
      </c>
      <c r="AZ7" s="45">
        <f t="shared" ref="AZ7:AZ70" si="35">(P7-Q7)+SQRT(Q7^2+R7^2)+BF7/12</f>
        <v>1.1018063515316707</v>
      </c>
      <c r="BA7" s="45">
        <f t="shared" si="27"/>
        <v>10.666666666666666</v>
      </c>
      <c r="BB7" s="45">
        <f t="shared" ref="BB7:BB70" si="36">P7*2+Q7*2</f>
        <v>9.5</v>
      </c>
      <c r="BC7" s="45">
        <f t="shared" ref="BC7:BC70" si="37">P7*2+Q7+R7+2*S7/COS(ATAN(1/5.25))+PI()*U7</f>
        <v>7.0833333333333339</v>
      </c>
      <c r="BD7" s="45">
        <f t="shared" ref="BD7:BD70" si="38">P7*2+Q7+R7+S7+S7/COS(ATAN(1/5.25))+PI()*U7</f>
        <v>7.0833333333333339</v>
      </c>
      <c r="BE7" s="45">
        <f t="shared" ref="BE7:BE70" si="39">Q7*2+R7+P7+2*T7/COS(ATAN(1/5.25))+S7</f>
        <v>9.5</v>
      </c>
      <c r="BF7" s="45">
        <f>IFERROR(IF($K8="SER OF",(-VLOOKUP($N8,Constants!$B$24:$I$60,2,FALSE)*VLOOKUP($B8,Constants!$B$6:$L$16,5)-VLOOKUP($N8,Constants!$B$24:$I$60,3,FALSE)*VLOOKUP($B8,Constants!$B$6:$L$16,6)-VLOOKUP($N8,Constants!$B$24:$I$60,4,FALSE)*VLOOKUP($B8,Constants!$B$6:$L$16,7,FALSE)-VLOOKUP($N8,Constants!$B$24:$I$60,5,FALSE)*VLOOKUP($B8,Constants!$B$6:$L$16,8,FALSE)+VLOOKUP($N8,Constants!$B$24:$I$60,6,FALSE)*VLOOKUP($B8,Constants!$B$6:$L$16,9,FALSE)+VLOOKUP($N8,Constants!$B$24:$I$60,7,FALSE)*VLOOKUP($B8,Constants!$B$6:$L$16,10,FALSE)+VLOOKUP($N8,Constants!$B$24:$I$60,8,FALSE)*VLOOKUP($B8,Constants!$B$6:$L$16,11,FALSE)),IF($K6="SER OF",(-VLOOKUP($N6,Constants!$B$24:$I$60,2,FALSE)*VLOOKUP($B6,Constants!$B$6:$L$16,5)-VLOOKUP($N6,Constants!$B$24:$I$60,3,FALSE)*VLOOKUP($B6,Constants!$B$6:$L$16,6)-VLOOKUP($N6,Constants!$B$24:$I$60,4,FALSE)*VLOOKUP($B6,Constants!$B$6:$L$16,7,FALSE)-VLOOKUP($N6,Constants!$B$24:$I$60,5,FALSE)*VLOOKUP($B6,Constants!$B$6:$L$16,8,FALSE)+VLOOKUP($N6,Constants!$B$24:$I$60,6,FALSE)*VLOOKUP($B6,Constants!$B$6:$L$16,9,FALSE)+VLOOKUP($N6,Constants!$B$24:$I$60,7,FALSE)*VLOOKUP($B6,Constants!$B$6:$L$16,10,FALSE)+VLOOKUP($N6,Constants!$B$24:$I$60,8,FALSE)*VLOOKUP($B6,Constants!$B$6:$L$16,11,FALSE)),IF(K7&lt;&gt;"SER OF",(-VLOOKUP($N7,Constants!$B$24:$I$60,2,FALSE)*VLOOKUP($B7,Constants!$B$6:$L$16,5)-VLOOKUP($N7,Constants!$B$24:$I$60,3,FALSE)*VLOOKUP($B7,Constants!$B$6:$L$16,6)-VLOOKUP($N7,Constants!$B$24:$I$60,4,FALSE)*VLOOKUP($B7,Constants!$B$6:$L$16,7,FALSE)-VLOOKUP($N7,Constants!$B$24:$I$60,5,FALSE)*VLOOKUP($B7,Constants!$B$6:$L$16,8,FALSE)+VLOOKUP($N7,Constants!$B$24:$I$60,6,FALSE)*VLOOKUP($B7,Constants!$B$6:$L$16,9,FALSE)+VLOOKUP($N7,Constants!$B$24:$I$60,7,FALSE)*VLOOKUP($B7,Constants!$B$6:$L$16,10,FALSE)+VLOOKUP($N7,Constants!$B$24:$I$60,8,FALSE)*VLOOKUP($B7,Constants!$B$6:$L$16,11,FALSE)),""))),"")</f>
        <v>-3</v>
      </c>
      <c r="BG7" s="45">
        <f>IF(P7="TO",(P8-P6)/(K8-1),0)</f>
        <v>0</v>
      </c>
      <c r="BH7" s="45">
        <f>IF(Q7="TO",(Q8-Q6)/(K8-1),0)</f>
        <v>0</v>
      </c>
      <c r="BI7" s="45">
        <f>IF(R7="TO",(R8-R6)/(K8-1),0)</f>
        <v>0</v>
      </c>
      <c r="BJ7" s="45">
        <f>IF(S7="TO",(S8-S6)/(K8-1),0)</f>
        <v>0</v>
      </c>
      <c r="BK7" s="45">
        <f>IF(T7="TO",(T8-T6)/(K8-1),0)</f>
        <v>0</v>
      </c>
      <c r="BL7" s="45">
        <f>IF(U7="TO",(U8-U6)/(K8-1),0)</f>
        <v>0</v>
      </c>
      <c r="BM7" s="102" t="str">
        <f t="shared" ref="BM7:BM70" si="40">IF(BG7&gt;0,1,"-")</f>
        <v>-</v>
      </c>
      <c r="BN7" s="102" t="str">
        <f t="shared" ref="BN7:BN70" si="41">IF(BH7&gt;0,2,"-")</f>
        <v>-</v>
      </c>
      <c r="BO7" s="102" t="str">
        <f t="shared" ref="BO7:BO70" si="42">IF(BI7&gt;0,3,"-")</f>
        <v>-</v>
      </c>
      <c r="BP7" s="102" t="str">
        <f t="shared" ref="BP7:BP70" si="43">IF(BJ7&gt;0,4,"-")</f>
        <v>-</v>
      </c>
      <c r="BQ7" s="102" t="str">
        <f t="shared" ref="BQ7:BQ70" si="44">IF(BK7&gt;0,5,"-")</f>
        <v>-</v>
      </c>
      <c r="BR7" s="102" t="str">
        <f t="shared" ref="BR7:BR70" si="45">IF(BL7&gt;0,6,"-")</f>
        <v>-</v>
      </c>
      <c r="BS7" s="103" t="str">
        <f t="shared" si="28"/>
        <v/>
      </c>
      <c r="BT7" s="105" t="str">
        <f t="shared" ref="BT7:BT69" si="46">IF(O7="TO",(L8-L6)/(K8-1),IFERROR(IF(K7="SER OF",INDEX(BG7:BL7,MATCH(LEFT(BS7,6),$BG$4:$BL$4,0)),IF(K8="SER OF",INDEX(BG8:BL8,MATCH(LEFT(BS7,6),$BG$4:$BL$4,0)),IF(K6="SER OF",INDEX(BG6:BL6,MATCH(LEFT(BS7,6),$BG$4:$BL$4,0)),""))),""))</f>
        <v/>
      </c>
      <c r="BU7" s="63" t="s">
        <v>56</v>
      </c>
      <c r="BV7" s="70"/>
    </row>
    <row r="8" spans="1:74" x14ac:dyDescent="0.2">
      <c r="A8" s="116" t="s">
        <v>10</v>
      </c>
      <c r="B8" s="117">
        <v>5</v>
      </c>
      <c r="C8" s="118">
        <v>3</v>
      </c>
      <c r="D8" s="43" t="str">
        <f t="shared" si="29"/>
        <v>A503</v>
      </c>
      <c r="E8" s="115">
        <f>(2+4+4)*2</f>
        <v>20</v>
      </c>
      <c r="F8" s="115" t="s">
        <v>175</v>
      </c>
      <c r="G8" s="68"/>
      <c r="H8" s="68"/>
      <c r="I8" s="68"/>
      <c r="J8" s="68"/>
      <c r="K8" s="57">
        <f t="shared" si="30"/>
        <v>20</v>
      </c>
      <c r="L8" s="7">
        <f t="shared" ca="1" si="1"/>
        <v>7.666666666666667</v>
      </c>
      <c r="M8" s="44">
        <f ca="1">IFERROR(ROUND(IF(OR(D8&lt;&gt;"",K9&lt;&gt;"SER OF",K7&lt;&gt;"SER OF"),IF(K8="SER OF",VLOOKUP($B8,Constants!$B$6:$E$16,3)*AVERAGE(L7,L9)*K7*K9,VLOOKUP($B8,Constants!$B$6:$E$16,3)*L8*K8)),0),"")</f>
        <v>160</v>
      </c>
      <c r="N8" s="118" t="s">
        <v>9</v>
      </c>
      <c r="O8" s="118">
        <f>CEILING((939.48-934.28+2.4166666)*12,1)/12</f>
        <v>7.666666666666667</v>
      </c>
      <c r="P8" s="69"/>
      <c r="Q8" s="69"/>
      <c r="R8" s="69"/>
      <c r="S8" s="69"/>
      <c r="T8" s="69"/>
      <c r="U8" s="69"/>
      <c r="V8" s="45">
        <f t="shared" ref="V8:V73" si="47">P8+Q8</f>
        <v>0</v>
      </c>
      <c r="W8" s="45">
        <f t="shared" si="3"/>
        <v>0</v>
      </c>
      <c r="X8" s="45">
        <f t="shared" si="4"/>
        <v>0</v>
      </c>
      <c r="Y8" s="45">
        <f t="shared" si="5"/>
        <v>0</v>
      </c>
      <c r="Z8" s="45">
        <f t="shared" si="6"/>
        <v>0</v>
      </c>
      <c r="AA8" s="45">
        <f t="shared" si="7"/>
        <v>0</v>
      </c>
      <c r="AB8" s="45">
        <f t="shared" si="8"/>
        <v>0</v>
      </c>
      <c r="AC8" s="45">
        <f t="shared" si="9"/>
        <v>0</v>
      </c>
      <c r="AD8" s="45">
        <f t="shared" si="31"/>
        <v>0</v>
      </c>
      <c r="AE8" s="45">
        <f t="shared" si="10"/>
        <v>0</v>
      </c>
      <c r="AF8" s="45">
        <f t="shared" si="11"/>
        <v>0</v>
      </c>
      <c r="AG8" s="45">
        <f t="shared" si="12"/>
        <v>0</v>
      </c>
      <c r="AH8" s="45">
        <f t="shared" si="13"/>
        <v>0</v>
      </c>
      <c r="AI8" s="45">
        <f t="shared" si="14"/>
        <v>0</v>
      </c>
      <c r="AJ8" s="45">
        <f t="shared" si="15"/>
        <v>0</v>
      </c>
      <c r="AK8" s="45">
        <f t="shared" si="16"/>
        <v>0</v>
      </c>
      <c r="AL8" s="45">
        <f t="shared" si="17"/>
        <v>0</v>
      </c>
      <c r="AM8" s="45">
        <f t="shared" si="18"/>
        <v>0</v>
      </c>
      <c r="AN8" s="45">
        <f t="shared" si="19"/>
        <v>0</v>
      </c>
      <c r="AO8" s="45">
        <f t="shared" si="20"/>
        <v>0</v>
      </c>
      <c r="AP8" s="45">
        <f t="shared" si="21"/>
        <v>0</v>
      </c>
      <c r="AQ8" s="45">
        <f t="shared" si="32"/>
        <v>0</v>
      </c>
      <c r="AR8" s="45">
        <f t="shared" si="22"/>
        <v>0</v>
      </c>
      <c r="AS8" s="45">
        <f t="shared" si="23"/>
        <v>0</v>
      </c>
      <c r="AT8" s="45">
        <f t="shared" si="24"/>
        <v>0</v>
      </c>
      <c r="AU8" s="45">
        <f t="shared" si="33"/>
        <v>0</v>
      </c>
      <c r="AV8" s="45" t="e">
        <f>(1/(P8*12))*PI()*R8*SQRT(((P8*12)/2)^2+((Q8*12)-VLOOKUP(B8,Constants!$B$6:$E$16,4,FALSE))^2)+(2*1.5/12*1)*PI()*((Q8*12)-VLOOKUP(B8,Constants!$B$6:$E$16,4,FALSE))</f>
        <v>#DIV/0!</v>
      </c>
      <c r="AW8" s="45">
        <f t="shared" si="25"/>
        <v>0</v>
      </c>
      <c r="AX8" s="45">
        <f t="shared" si="34"/>
        <v>0</v>
      </c>
      <c r="AY8" s="45">
        <f t="shared" si="26"/>
        <v>0</v>
      </c>
      <c r="AZ8" s="45" t="e">
        <f t="shared" si="35"/>
        <v>#VALUE!</v>
      </c>
      <c r="BA8" s="45">
        <f t="shared" si="27"/>
        <v>0</v>
      </c>
      <c r="BB8" s="45">
        <f t="shared" si="36"/>
        <v>0</v>
      </c>
      <c r="BC8" s="45">
        <f t="shared" si="37"/>
        <v>0</v>
      </c>
      <c r="BD8" s="45">
        <f t="shared" si="38"/>
        <v>0</v>
      </c>
      <c r="BE8" s="45">
        <f t="shared" si="39"/>
        <v>0</v>
      </c>
      <c r="BF8" s="45" t="str">
        <f>IFERROR(IF($K9="SER OF",(-VLOOKUP($N9,Constants!$B$24:$I$60,2,FALSE)*VLOOKUP($B9,Constants!$B$6:$L$16,5)-VLOOKUP($N9,Constants!$B$24:$I$60,3,FALSE)*VLOOKUP($B9,Constants!$B$6:$L$16,6)-VLOOKUP($N9,Constants!$B$24:$I$60,4,FALSE)*VLOOKUP($B9,Constants!$B$6:$L$16,7,FALSE)-VLOOKUP($N9,Constants!$B$24:$I$60,5,FALSE)*VLOOKUP($B9,Constants!$B$6:$L$16,8,FALSE)+VLOOKUP($N9,Constants!$B$24:$I$60,6,FALSE)*VLOOKUP($B9,Constants!$B$6:$L$16,9,FALSE)+VLOOKUP($N9,Constants!$B$24:$I$60,7,FALSE)*VLOOKUP($B9,Constants!$B$6:$L$16,10,FALSE)+VLOOKUP($N9,Constants!$B$24:$I$60,8,FALSE)*VLOOKUP($B9,Constants!$B$6:$L$16,11,FALSE)),IF($K7="SER OF",(-VLOOKUP($N7,Constants!$B$24:$I$60,2,FALSE)*VLOOKUP($B7,Constants!$B$6:$L$16,5)-VLOOKUP($N7,Constants!$B$24:$I$60,3,FALSE)*VLOOKUP($B7,Constants!$B$6:$L$16,6)-VLOOKUP($N7,Constants!$B$24:$I$60,4,FALSE)*VLOOKUP($B7,Constants!$B$6:$L$16,7,FALSE)-VLOOKUP($N7,Constants!$B$24:$I$60,5,FALSE)*VLOOKUP($B7,Constants!$B$6:$L$16,8,FALSE)+VLOOKUP($N7,Constants!$B$24:$I$60,6,FALSE)*VLOOKUP($B7,Constants!$B$6:$L$16,9,FALSE)+VLOOKUP($N7,Constants!$B$24:$I$60,7,FALSE)*VLOOKUP($B7,Constants!$B$6:$L$16,10,FALSE)+VLOOKUP($N7,Constants!$B$24:$I$60,8,FALSE)*VLOOKUP($B7,Constants!$B$6:$L$16,11,FALSE)),IF(K8&lt;&gt;"SER OF",(-VLOOKUP($N8,Constants!$B$24:$I$60,2,FALSE)*VLOOKUP($B8,Constants!$B$6:$L$16,5)-VLOOKUP($N8,Constants!$B$24:$I$60,3,FALSE)*VLOOKUP($B8,Constants!$B$6:$L$16,6)-VLOOKUP($N8,Constants!$B$24:$I$60,4,FALSE)*VLOOKUP($B8,Constants!$B$6:$L$16,7,FALSE)-VLOOKUP($N8,Constants!$B$24:$I$60,5,FALSE)*VLOOKUP($B8,Constants!$B$6:$L$16,8,FALSE)+VLOOKUP($N8,Constants!$B$24:$I$60,6,FALSE)*VLOOKUP($B8,Constants!$B$6:$L$16,9,FALSE)+VLOOKUP($N8,Constants!$B$24:$I$60,7,FALSE)*VLOOKUP($B8,Constants!$B$6:$L$16,10,FALSE)+VLOOKUP($N8,Constants!$B$24:$I$60,8,FALSE)*VLOOKUP($B8,Constants!$B$6:$L$16,11,FALSE)),""))),"")</f>
        <v/>
      </c>
      <c r="BG8" s="45">
        <f>IF(P8="TO",(P9-P7)/(K9-1),0)</f>
        <v>0</v>
      </c>
      <c r="BH8" s="45">
        <f t="shared" ref="BH8:BH69" si="48">IF(Q8="TO",(Q9-Q7)/(K9-1),0)</f>
        <v>0</v>
      </c>
      <c r="BI8" s="45">
        <f t="shared" ref="BI8:BI69" si="49">IF(R8="TO",(R9-R7)/(K9-1),0)</f>
        <v>0</v>
      </c>
      <c r="BJ8" s="45">
        <f t="shared" ref="BJ8:BJ69" si="50">IF(S8="TO",(S9-S7)/(K9-1),0)</f>
        <v>0</v>
      </c>
      <c r="BK8" s="45">
        <f t="shared" ref="BK8:BK69" si="51">IF(T8="TO",(T9-T7)/(K9-1),0)</f>
        <v>0</v>
      </c>
      <c r="BL8" s="45">
        <f t="shared" ref="BL8:BL69" si="52">IF(U8="TO",(U9-U7)/(K9-1),0)</f>
        <v>0</v>
      </c>
      <c r="BM8" s="102" t="str">
        <f t="shared" si="40"/>
        <v>-</v>
      </c>
      <c r="BN8" s="102" t="str">
        <f t="shared" si="41"/>
        <v>-</v>
      </c>
      <c r="BO8" s="102" t="str">
        <f t="shared" si="42"/>
        <v>-</v>
      </c>
      <c r="BP8" s="102" t="str">
        <f t="shared" si="43"/>
        <v>-</v>
      </c>
      <c r="BQ8" s="102" t="str">
        <f t="shared" si="44"/>
        <v>-</v>
      </c>
      <c r="BR8" s="102" t="str">
        <f t="shared" si="45"/>
        <v>-</v>
      </c>
      <c r="BS8" s="103" t="str">
        <f t="shared" si="28"/>
        <v/>
      </c>
      <c r="BT8" s="105" t="str">
        <f t="shared" si="46"/>
        <v/>
      </c>
      <c r="BU8" s="63" t="s">
        <v>56</v>
      </c>
      <c r="BV8" s="70"/>
    </row>
    <row r="9" spans="1:74" x14ac:dyDescent="0.2">
      <c r="A9" s="116" t="s">
        <v>10</v>
      </c>
      <c r="B9" s="117">
        <v>5</v>
      </c>
      <c r="C9" s="118">
        <v>4</v>
      </c>
      <c r="D9" s="43" t="str">
        <f t="shared" si="29"/>
        <v>A504</v>
      </c>
      <c r="E9" s="115">
        <f>4</f>
        <v>4</v>
      </c>
      <c r="F9" s="115">
        <f>3+2+4</f>
        <v>9</v>
      </c>
      <c r="G9" s="68"/>
      <c r="H9" s="68"/>
      <c r="I9" s="68"/>
      <c r="J9" s="68"/>
      <c r="K9" s="57">
        <f t="shared" si="30"/>
        <v>13</v>
      </c>
      <c r="L9" s="7">
        <f t="shared" ca="1" si="1"/>
        <v>9.25</v>
      </c>
      <c r="M9" s="44">
        <f ca="1">IFERROR(ROUND(IF(OR(D9&lt;&gt;"",K10&lt;&gt;"SER OF",K8&lt;&gt;"SER OF"),IF(K9="SER OF",VLOOKUP($B9,Constants!$B$6:$E$16,3)*AVERAGE(L8,L10)*K8*K10,VLOOKUP($B9,Constants!$B$6:$E$16,3)*L9*K9)),0),"")</f>
        <v>125</v>
      </c>
      <c r="N9" s="118">
        <v>2</v>
      </c>
      <c r="O9" s="69"/>
      <c r="P9" s="118">
        <f>ROUND((2.5-4/12)*12,0)/12</f>
        <v>2.1666666666666665</v>
      </c>
      <c r="Q9" s="118">
        <f>CEILING((3-0.25+2.4166666)*12,1)/12</f>
        <v>5.166666666666667</v>
      </c>
      <c r="R9" s="118">
        <f>ROUND((2.5-4/12)*12,0)/12</f>
        <v>2.1666666666666665</v>
      </c>
      <c r="S9" s="69"/>
      <c r="T9" s="69"/>
      <c r="U9" s="69"/>
      <c r="V9" s="45">
        <f t="shared" si="47"/>
        <v>7.3333333333333339</v>
      </c>
      <c r="W9" s="45">
        <f t="shared" si="3"/>
        <v>9.5</v>
      </c>
      <c r="X9" s="45">
        <f t="shared" si="4"/>
        <v>14.666666666666668</v>
      </c>
      <c r="Y9" s="45">
        <f t="shared" si="5"/>
        <v>12.5</v>
      </c>
      <c r="Z9" s="45">
        <f t="shared" si="6"/>
        <v>16.833333333333332</v>
      </c>
      <c r="AA9" s="45">
        <f t="shared" si="7"/>
        <v>16.833333333333332</v>
      </c>
      <c r="AB9" s="45">
        <f t="shared" si="8"/>
        <v>9.5</v>
      </c>
      <c r="AC9" s="45">
        <f t="shared" si="9"/>
        <v>9.5</v>
      </c>
      <c r="AD9" s="45">
        <f t="shared" si="31"/>
        <v>7.7692454379905378</v>
      </c>
      <c r="AE9" s="45">
        <f t="shared" si="10"/>
        <v>7.7692454379905378</v>
      </c>
      <c r="AF9" s="45">
        <f t="shared" si="11"/>
        <v>7.7692454379905378</v>
      </c>
      <c r="AG9" s="45">
        <f t="shared" si="12"/>
        <v>7.7692454379905378</v>
      </c>
      <c r="AH9" s="45">
        <f t="shared" si="13"/>
        <v>7.7692454379905378</v>
      </c>
      <c r="AI9" s="45">
        <f t="shared" si="14"/>
        <v>9.5</v>
      </c>
      <c r="AJ9" s="45">
        <f t="shared" si="15"/>
        <v>19</v>
      </c>
      <c r="AK9" s="45">
        <f t="shared" si="16"/>
        <v>2.1666666666666665</v>
      </c>
      <c r="AL9" s="45">
        <f t="shared" si="17"/>
        <v>2.1666666666666665</v>
      </c>
      <c r="AM9" s="45">
        <f t="shared" si="18"/>
        <v>7.7692454379905378</v>
      </c>
      <c r="AN9" s="45">
        <f t="shared" si="19"/>
        <v>7.7692454379905378</v>
      </c>
      <c r="AO9" s="45">
        <f t="shared" si="20"/>
        <v>7.7692454379905378</v>
      </c>
      <c r="AP9" s="45">
        <f t="shared" si="21"/>
        <v>16.833333333333336</v>
      </c>
      <c r="AQ9" s="45">
        <f t="shared" si="32"/>
        <v>9.5301046490430643</v>
      </c>
      <c r="AR9" s="45">
        <f t="shared" si="22"/>
        <v>9.5928913342808766</v>
      </c>
      <c r="AS9" s="45">
        <f t="shared" si="23"/>
        <v>13.736725374722276</v>
      </c>
      <c r="AT9" s="45">
        <f t="shared" si="24"/>
        <v>9.5</v>
      </c>
      <c r="AU9" s="45">
        <f t="shared" si="33"/>
        <v>20.582625269293516</v>
      </c>
      <c r="AV9" s="45">
        <f>(1/(P9*12))*PI()*R9*SQRT(((P9*12)/2)^2+((Q9*12)-VLOOKUP(B9,Constants!$B$6:$E$16,4,FALSE))^2)+(2*1.5/12*1)*PI()*((Q9*12)-VLOOKUP(B9,Constants!$B$6:$E$16,4,FALSE))</f>
        <v>64.628235876282602</v>
      </c>
      <c r="AW9" s="45">
        <f t="shared" si="25"/>
        <v>12.538954430504884</v>
      </c>
      <c r="AX9" s="45">
        <f t="shared" si="34"/>
        <v>9.5389544305048837</v>
      </c>
      <c r="AY9" s="45">
        <f t="shared" si="26"/>
        <v>11.666666666666668</v>
      </c>
      <c r="AZ9" s="45">
        <f t="shared" si="35"/>
        <v>2.3525787713238704</v>
      </c>
      <c r="BA9" s="45">
        <f t="shared" si="27"/>
        <v>16.833333333333336</v>
      </c>
      <c r="BB9" s="45">
        <f t="shared" si="36"/>
        <v>14.666666666666668</v>
      </c>
      <c r="BC9" s="45">
        <f t="shared" si="37"/>
        <v>11.666666666666666</v>
      </c>
      <c r="BD9" s="45">
        <f t="shared" si="38"/>
        <v>11.666666666666666</v>
      </c>
      <c r="BE9" s="45">
        <f t="shared" si="39"/>
        <v>14.666666666666666</v>
      </c>
      <c r="BF9" s="45">
        <f>IFERROR(IF($K10="SER OF",(-VLOOKUP($N10,Constants!$B$24:$I$60,2,FALSE)*VLOOKUP($B10,Constants!$B$6:$L$16,5)-VLOOKUP($N10,Constants!$B$24:$I$60,3,FALSE)*VLOOKUP($B10,Constants!$B$6:$L$16,6)-VLOOKUP($N10,Constants!$B$24:$I$60,4,FALSE)*VLOOKUP($B10,Constants!$B$6:$L$16,7,FALSE)-VLOOKUP($N10,Constants!$B$24:$I$60,5,FALSE)*VLOOKUP($B10,Constants!$B$6:$L$16,8,FALSE)+VLOOKUP($N10,Constants!$B$24:$I$60,6,FALSE)*VLOOKUP($B10,Constants!$B$6:$L$16,9,FALSE)+VLOOKUP($N10,Constants!$B$24:$I$60,7,FALSE)*VLOOKUP($B10,Constants!$B$6:$L$16,10,FALSE)+VLOOKUP($N10,Constants!$B$24:$I$60,8,FALSE)*VLOOKUP($B10,Constants!$B$6:$L$16,11,FALSE)),IF($K8="SER OF",(-VLOOKUP($N8,Constants!$B$24:$I$60,2,FALSE)*VLOOKUP($B8,Constants!$B$6:$L$16,5)-VLOOKUP($N8,Constants!$B$24:$I$60,3,FALSE)*VLOOKUP($B8,Constants!$B$6:$L$16,6)-VLOOKUP($N8,Constants!$B$24:$I$60,4,FALSE)*VLOOKUP($B8,Constants!$B$6:$L$16,7,FALSE)-VLOOKUP($N8,Constants!$B$24:$I$60,5,FALSE)*VLOOKUP($B8,Constants!$B$6:$L$16,8,FALSE)+VLOOKUP($N8,Constants!$B$24:$I$60,6,FALSE)*VLOOKUP($B8,Constants!$B$6:$L$16,9,FALSE)+VLOOKUP($N8,Constants!$B$24:$I$60,7,FALSE)*VLOOKUP($B8,Constants!$B$6:$L$16,10,FALSE)+VLOOKUP($N8,Constants!$B$24:$I$60,8,FALSE)*VLOOKUP($B8,Constants!$B$6:$L$16,11,FALSE)),IF(K9&lt;&gt;"SER OF",(-VLOOKUP($N9,Constants!$B$24:$I$60,2,FALSE)*VLOOKUP($B9,Constants!$B$6:$L$16,5)-VLOOKUP($N9,Constants!$B$24:$I$60,3,FALSE)*VLOOKUP($B9,Constants!$B$6:$L$16,6)-VLOOKUP($N9,Constants!$B$24:$I$60,4,FALSE)*VLOOKUP($B9,Constants!$B$6:$L$16,7,FALSE)-VLOOKUP($N9,Constants!$B$24:$I$60,5,FALSE)*VLOOKUP($B9,Constants!$B$6:$L$16,8,FALSE)+VLOOKUP($N9,Constants!$B$24:$I$60,6,FALSE)*VLOOKUP($B9,Constants!$B$6:$L$16,9,FALSE)+VLOOKUP($N9,Constants!$B$24:$I$60,7,FALSE)*VLOOKUP($B9,Constants!$B$6:$L$16,10,FALSE)+VLOOKUP($N9,Constants!$B$24:$I$60,8,FALSE)*VLOOKUP($B9,Constants!$B$6:$L$16,11,FALSE)),""))),"")</f>
        <v>-3</v>
      </c>
      <c r="BG9" s="45">
        <f>IF(P9="TO",(P10-P8)/(K10-1),0)</f>
        <v>0</v>
      </c>
      <c r="BH9" s="45">
        <f t="shared" si="48"/>
        <v>0</v>
      </c>
      <c r="BI9" s="45">
        <f t="shared" si="49"/>
        <v>0</v>
      </c>
      <c r="BJ9" s="45">
        <f t="shared" si="50"/>
        <v>0</v>
      </c>
      <c r="BK9" s="45">
        <f t="shared" si="51"/>
        <v>0</v>
      </c>
      <c r="BL9" s="45">
        <f t="shared" si="52"/>
        <v>0</v>
      </c>
      <c r="BM9" s="102" t="str">
        <f t="shared" si="40"/>
        <v>-</v>
      </c>
      <c r="BN9" s="102" t="str">
        <f t="shared" si="41"/>
        <v>-</v>
      </c>
      <c r="BO9" s="102" t="str">
        <f t="shared" si="42"/>
        <v>-</v>
      </c>
      <c r="BP9" s="102" t="str">
        <f t="shared" si="43"/>
        <v>-</v>
      </c>
      <c r="BQ9" s="102" t="str">
        <f t="shared" si="44"/>
        <v>-</v>
      </c>
      <c r="BR9" s="102" t="str">
        <f t="shared" si="45"/>
        <v>-</v>
      </c>
      <c r="BS9" s="103" t="str">
        <f t="shared" si="28"/>
        <v/>
      </c>
      <c r="BT9" s="105" t="str">
        <f t="shared" si="46"/>
        <v/>
      </c>
      <c r="BU9" s="63" t="s">
        <v>56</v>
      </c>
      <c r="BV9" s="70"/>
    </row>
    <row r="10" spans="1:74" x14ac:dyDescent="0.2">
      <c r="A10" s="116" t="s">
        <v>10</v>
      </c>
      <c r="B10" s="117">
        <v>5</v>
      </c>
      <c r="C10" s="118">
        <v>5</v>
      </c>
      <c r="D10" s="43" t="str">
        <f t="shared" si="29"/>
        <v>A505</v>
      </c>
      <c r="E10" s="115">
        <v>4</v>
      </c>
      <c r="F10" s="115">
        <f>4+2+3</f>
        <v>9</v>
      </c>
      <c r="G10" s="68"/>
      <c r="H10" s="68"/>
      <c r="I10" s="68"/>
      <c r="J10" s="68"/>
      <c r="K10" s="57">
        <f t="shared" si="30"/>
        <v>13</v>
      </c>
      <c r="L10" s="7">
        <f t="shared" ca="1" si="1"/>
        <v>7.6666666666666661</v>
      </c>
      <c r="M10" s="44">
        <f ca="1">IFERROR(ROUND(IF(OR(D10&lt;&gt;"",K11&lt;&gt;"SER OF",K9&lt;&gt;"SER OF"),IF(K10="SER OF",VLOOKUP($B10,Constants!$B$6:$E$16,3)*AVERAGE(L9,L11)*K9*K11,VLOOKUP($B10,Constants!$B$6:$E$16,3)*L10*K10)),0),"")</f>
        <v>104</v>
      </c>
      <c r="N10" s="118">
        <v>2</v>
      </c>
      <c r="O10" s="69"/>
      <c r="P10" s="118">
        <f>ROUND((2.5-4/12)*12,0)/12</f>
        <v>2.1666666666666665</v>
      </c>
      <c r="Q10" s="118">
        <f>Q7</f>
        <v>3.5833333333333335</v>
      </c>
      <c r="R10" s="118">
        <f>ROUND((2.5-4/12)*12,0)/12</f>
        <v>2.1666666666666665</v>
      </c>
      <c r="S10" s="69"/>
      <c r="T10" s="69"/>
      <c r="U10" s="69"/>
      <c r="V10" s="45">
        <f t="shared" si="47"/>
        <v>5.75</v>
      </c>
      <c r="W10" s="45">
        <f t="shared" si="3"/>
        <v>7.9166666666666661</v>
      </c>
      <c r="X10" s="45">
        <f t="shared" si="4"/>
        <v>11.5</v>
      </c>
      <c r="Y10" s="45">
        <f t="shared" si="5"/>
        <v>9.3333333333333339</v>
      </c>
      <c r="Z10" s="45">
        <f t="shared" si="6"/>
        <v>13.666666666666668</v>
      </c>
      <c r="AA10" s="45">
        <f t="shared" si="7"/>
        <v>13.666666666666668</v>
      </c>
      <c r="AB10" s="45">
        <f t="shared" si="8"/>
        <v>7.9166666666666661</v>
      </c>
      <c r="AC10" s="45">
        <f t="shared" si="9"/>
        <v>7.9166666666666661</v>
      </c>
      <c r="AD10" s="45">
        <f t="shared" si="31"/>
        <v>6.3541148421337041</v>
      </c>
      <c r="AE10" s="45">
        <f t="shared" si="10"/>
        <v>6.3541148421337041</v>
      </c>
      <c r="AF10" s="45">
        <f t="shared" si="11"/>
        <v>6.3541148421337041</v>
      </c>
      <c r="AG10" s="45">
        <f t="shared" si="12"/>
        <v>6.3541148421337041</v>
      </c>
      <c r="AH10" s="45">
        <f t="shared" si="13"/>
        <v>6.3541148421337041</v>
      </c>
      <c r="AI10" s="45">
        <f t="shared" si="14"/>
        <v>7.9166666666666661</v>
      </c>
      <c r="AJ10" s="45">
        <f t="shared" si="15"/>
        <v>15.833333333333332</v>
      </c>
      <c r="AK10" s="45">
        <f t="shared" si="16"/>
        <v>2.1666666666666665</v>
      </c>
      <c r="AL10" s="45">
        <f t="shared" si="17"/>
        <v>2.1666666666666665</v>
      </c>
      <c r="AM10" s="45">
        <f t="shared" si="18"/>
        <v>6.3541148421337041</v>
      </c>
      <c r="AN10" s="45">
        <f t="shared" si="19"/>
        <v>6.3541148421337041</v>
      </c>
      <c r="AO10" s="45">
        <f t="shared" si="20"/>
        <v>6.3541148421337041</v>
      </c>
      <c r="AP10" s="45">
        <f t="shared" si="21"/>
        <v>13.666666666666668</v>
      </c>
      <c r="AQ10" s="45">
        <f t="shared" si="32"/>
        <v>7.937545697454599</v>
      </c>
      <c r="AR10" s="45">
        <f t="shared" si="22"/>
        <v>7.9810913017324356</v>
      </c>
      <c r="AS10" s="45">
        <f t="shared" si="23"/>
        <v>10.570058708055608</v>
      </c>
      <c r="AT10" s="45">
        <f t="shared" si="24"/>
        <v>7.9166666666666661</v>
      </c>
      <c r="AU10" s="45">
        <f t="shared" si="33"/>
        <v>16.082116144075627</v>
      </c>
      <c r="AV10" s="45">
        <f>(1/(P10*12))*PI()*R10*SQRT(((P10*12)/2)^2+((Q10*12)-VLOOKUP(B10,Constants!$B$6:$E$16,4,FALSE))^2)+(2*1.5/12*1)*PI()*((Q10*12)-VLOOKUP(B10,Constants!$B$6:$E$16,4,FALSE))</f>
        <v>44.885313079890551</v>
      </c>
      <c r="AW10" s="45">
        <f t="shared" si="25"/>
        <v>9.3722877638382176</v>
      </c>
      <c r="AX10" s="45">
        <f t="shared" si="34"/>
        <v>7.9556210971715497</v>
      </c>
      <c r="AY10" s="45">
        <f t="shared" si="26"/>
        <v>10.083333333333334</v>
      </c>
      <c r="AZ10" s="45">
        <f t="shared" si="35"/>
        <v>2.5207815088003702</v>
      </c>
      <c r="BA10" s="45">
        <f t="shared" si="27"/>
        <v>13.666666666666666</v>
      </c>
      <c r="BB10" s="45">
        <f t="shared" si="36"/>
        <v>11.5</v>
      </c>
      <c r="BC10" s="45">
        <f t="shared" si="37"/>
        <v>10.083333333333332</v>
      </c>
      <c r="BD10" s="45">
        <f t="shared" si="38"/>
        <v>10.083333333333332</v>
      </c>
      <c r="BE10" s="45">
        <f t="shared" si="39"/>
        <v>11.5</v>
      </c>
      <c r="BF10" s="45">
        <f>IFERROR(IF($K11="SER OF",(-VLOOKUP($N11,Constants!$B$24:$I$60,2,FALSE)*VLOOKUP($B11,Constants!$B$6:$L$16,5)-VLOOKUP($N11,Constants!$B$24:$I$60,3,FALSE)*VLOOKUP($B11,Constants!$B$6:$L$16,6)-VLOOKUP($N11,Constants!$B$24:$I$60,4,FALSE)*VLOOKUP($B11,Constants!$B$6:$L$16,7,FALSE)-VLOOKUP($N11,Constants!$B$24:$I$60,5,FALSE)*VLOOKUP($B11,Constants!$B$6:$L$16,8,FALSE)+VLOOKUP($N11,Constants!$B$24:$I$60,6,FALSE)*VLOOKUP($B11,Constants!$B$6:$L$16,9,FALSE)+VLOOKUP($N11,Constants!$B$24:$I$60,7,FALSE)*VLOOKUP($B11,Constants!$B$6:$L$16,10,FALSE)+VLOOKUP($N11,Constants!$B$24:$I$60,8,FALSE)*VLOOKUP($B11,Constants!$B$6:$L$16,11,FALSE)),IF($K9="SER OF",(-VLOOKUP($N9,Constants!$B$24:$I$60,2,FALSE)*VLOOKUP($B9,Constants!$B$6:$L$16,5)-VLOOKUP($N9,Constants!$B$24:$I$60,3,FALSE)*VLOOKUP($B9,Constants!$B$6:$L$16,6)-VLOOKUP($N9,Constants!$B$24:$I$60,4,FALSE)*VLOOKUP($B9,Constants!$B$6:$L$16,7,FALSE)-VLOOKUP($N9,Constants!$B$24:$I$60,5,FALSE)*VLOOKUP($B9,Constants!$B$6:$L$16,8,FALSE)+VLOOKUP($N9,Constants!$B$24:$I$60,6,FALSE)*VLOOKUP($B9,Constants!$B$6:$L$16,9,FALSE)+VLOOKUP($N9,Constants!$B$24:$I$60,7,FALSE)*VLOOKUP($B9,Constants!$B$6:$L$16,10,FALSE)+VLOOKUP($N9,Constants!$B$24:$I$60,8,FALSE)*VLOOKUP($B9,Constants!$B$6:$L$16,11,FALSE)),IF(K10&lt;&gt;"SER OF",(-VLOOKUP($N10,Constants!$B$24:$I$60,2,FALSE)*VLOOKUP($B10,Constants!$B$6:$L$16,5)-VLOOKUP($N10,Constants!$B$24:$I$60,3,FALSE)*VLOOKUP($B10,Constants!$B$6:$L$16,6)-VLOOKUP($N10,Constants!$B$24:$I$60,4,FALSE)*VLOOKUP($B10,Constants!$B$6:$L$16,7,FALSE)-VLOOKUP($N10,Constants!$B$24:$I$60,5,FALSE)*VLOOKUP($B10,Constants!$B$6:$L$16,8,FALSE)+VLOOKUP($N10,Constants!$B$24:$I$60,6,FALSE)*VLOOKUP($B10,Constants!$B$6:$L$16,9,FALSE)+VLOOKUP($N10,Constants!$B$24:$I$60,7,FALSE)*VLOOKUP($B10,Constants!$B$6:$L$16,10,FALSE)+VLOOKUP($N10,Constants!$B$24:$I$60,8,FALSE)*VLOOKUP($B10,Constants!$B$6:$L$16,11,FALSE)),""))),"")</f>
        <v>-3</v>
      </c>
      <c r="BG10" s="45">
        <f t="shared" ref="BG10:BG75" si="53">IF(P10="TO",(P11-P9)/(K11-1),0)</f>
        <v>0</v>
      </c>
      <c r="BH10" s="45">
        <f t="shared" si="48"/>
        <v>0</v>
      </c>
      <c r="BI10" s="45">
        <f t="shared" si="49"/>
        <v>0</v>
      </c>
      <c r="BJ10" s="45">
        <f t="shared" si="50"/>
        <v>0</v>
      </c>
      <c r="BK10" s="45">
        <f t="shared" si="51"/>
        <v>0</v>
      </c>
      <c r="BL10" s="45">
        <f t="shared" si="52"/>
        <v>0</v>
      </c>
      <c r="BM10" s="102" t="str">
        <f t="shared" si="40"/>
        <v>-</v>
      </c>
      <c r="BN10" s="102" t="str">
        <f t="shared" si="41"/>
        <v>-</v>
      </c>
      <c r="BO10" s="102" t="str">
        <f t="shared" si="42"/>
        <v>-</v>
      </c>
      <c r="BP10" s="102" t="str">
        <f t="shared" si="43"/>
        <v>-</v>
      </c>
      <c r="BQ10" s="102" t="str">
        <f t="shared" si="44"/>
        <v>-</v>
      </c>
      <c r="BR10" s="102" t="str">
        <f t="shared" si="45"/>
        <v>-</v>
      </c>
      <c r="BS10" s="103" t="str">
        <f t="shared" si="28"/>
        <v/>
      </c>
      <c r="BT10" s="105" t="str">
        <f t="shared" si="46"/>
        <v/>
      </c>
      <c r="BU10" s="63" t="s">
        <v>56</v>
      </c>
      <c r="BV10" s="70"/>
    </row>
    <row r="11" spans="1:74" x14ac:dyDescent="0.2">
      <c r="A11" s="116" t="s">
        <v>10</v>
      </c>
      <c r="B11" s="117">
        <v>5</v>
      </c>
      <c r="C11" s="118">
        <v>6</v>
      </c>
      <c r="D11" s="43" t="str">
        <f t="shared" si="29"/>
        <v>A506</v>
      </c>
      <c r="E11" s="115">
        <f>2*6</f>
        <v>12</v>
      </c>
      <c r="F11" s="115">
        <f>7*2</f>
        <v>14</v>
      </c>
      <c r="G11" s="68"/>
      <c r="H11" s="68"/>
      <c r="I11" s="68"/>
      <c r="J11" s="68"/>
      <c r="K11" s="57">
        <f t="shared" si="30"/>
        <v>26</v>
      </c>
      <c r="L11" s="7">
        <f t="shared" ca="1" si="1"/>
        <v>6.416666666666667</v>
      </c>
      <c r="M11" s="44">
        <f ca="1">IFERROR(ROUND(IF(OR(D11&lt;&gt;"",K12&lt;&gt;"SER OF",K10&lt;&gt;"SER OF"),IF(K11="SER OF",VLOOKUP($B11,Constants!$B$6:$E$16,3)*AVERAGE(L10,L12)*K10*K12,VLOOKUP($B11,Constants!$B$6:$E$16,3)*L11*K11)),0),"")</f>
        <v>174</v>
      </c>
      <c r="N11" s="118" t="s">
        <v>9</v>
      </c>
      <c r="O11" s="118">
        <f>ROUND((3.33+2/12-2/12+3.083333)*12,0)/12</f>
        <v>6.416666666666667</v>
      </c>
      <c r="P11" s="69"/>
      <c r="Q11" s="69"/>
      <c r="R11" s="69"/>
      <c r="S11" s="69"/>
      <c r="T11" s="69"/>
      <c r="U11" s="69"/>
      <c r="V11" s="45">
        <f t="shared" si="47"/>
        <v>0</v>
      </c>
      <c r="W11" s="45">
        <f t="shared" si="3"/>
        <v>0</v>
      </c>
      <c r="X11" s="45">
        <f t="shared" si="4"/>
        <v>0</v>
      </c>
      <c r="Y11" s="45">
        <f t="shared" si="5"/>
        <v>0</v>
      </c>
      <c r="Z11" s="45">
        <f t="shared" si="6"/>
        <v>0</v>
      </c>
      <c r="AA11" s="45">
        <f t="shared" si="7"/>
        <v>0</v>
      </c>
      <c r="AB11" s="45">
        <f t="shared" si="8"/>
        <v>0</v>
      </c>
      <c r="AC11" s="45">
        <f t="shared" si="9"/>
        <v>0</v>
      </c>
      <c r="AD11" s="45">
        <f t="shared" si="31"/>
        <v>0</v>
      </c>
      <c r="AE11" s="45">
        <f t="shared" si="10"/>
        <v>0</v>
      </c>
      <c r="AF11" s="45">
        <f t="shared" si="11"/>
        <v>0</v>
      </c>
      <c r="AG11" s="45">
        <f t="shared" si="12"/>
        <v>0</v>
      </c>
      <c r="AH11" s="45">
        <f t="shared" si="13"/>
        <v>0</v>
      </c>
      <c r="AI11" s="45">
        <f t="shared" si="14"/>
        <v>0</v>
      </c>
      <c r="AJ11" s="45">
        <f t="shared" si="15"/>
        <v>0</v>
      </c>
      <c r="AK11" s="45">
        <f t="shared" si="16"/>
        <v>0</v>
      </c>
      <c r="AL11" s="45">
        <f t="shared" si="17"/>
        <v>0</v>
      </c>
      <c r="AM11" s="45">
        <f t="shared" si="18"/>
        <v>0</v>
      </c>
      <c r="AN11" s="45">
        <f t="shared" si="19"/>
        <v>0</v>
      </c>
      <c r="AO11" s="45">
        <f t="shared" si="20"/>
        <v>0</v>
      </c>
      <c r="AP11" s="45">
        <f t="shared" si="21"/>
        <v>0</v>
      </c>
      <c r="AQ11" s="45">
        <f t="shared" si="32"/>
        <v>0</v>
      </c>
      <c r="AR11" s="45">
        <f t="shared" si="22"/>
        <v>0</v>
      </c>
      <c r="AS11" s="45">
        <f t="shared" si="23"/>
        <v>0</v>
      </c>
      <c r="AT11" s="45">
        <f t="shared" si="24"/>
        <v>0</v>
      </c>
      <c r="AU11" s="45">
        <f t="shared" si="33"/>
        <v>0</v>
      </c>
      <c r="AV11" s="45" t="e">
        <f>(1/(P11*12))*PI()*R11*SQRT(((P11*12)/2)^2+((Q11*12)-VLOOKUP(B11,Constants!$B$6:$E$16,4,FALSE))^2)+(2*1.5/12*1)*PI()*((Q11*12)-VLOOKUP(B11,Constants!$B$6:$E$16,4,FALSE))</f>
        <v>#DIV/0!</v>
      </c>
      <c r="AW11" s="45">
        <f t="shared" si="25"/>
        <v>0</v>
      </c>
      <c r="AX11" s="45">
        <f t="shared" si="34"/>
        <v>0</v>
      </c>
      <c r="AY11" s="45">
        <f t="shared" si="26"/>
        <v>0</v>
      </c>
      <c r="AZ11" s="45" t="e">
        <f t="shared" si="35"/>
        <v>#VALUE!</v>
      </c>
      <c r="BA11" s="45">
        <f t="shared" si="27"/>
        <v>0</v>
      </c>
      <c r="BB11" s="45">
        <f t="shared" si="36"/>
        <v>0</v>
      </c>
      <c r="BC11" s="45">
        <f t="shared" si="37"/>
        <v>0</v>
      </c>
      <c r="BD11" s="45">
        <f t="shared" si="38"/>
        <v>0</v>
      </c>
      <c r="BE11" s="45">
        <f t="shared" si="39"/>
        <v>0</v>
      </c>
      <c r="BF11" s="45" t="str">
        <f>IFERROR(IF($K12="SER OF",(-VLOOKUP($N12,Constants!$B$24:$I$60,2,FALSE)*VLOOKUP($B12,Constants!$B$6:$L$16,5)-VLOOKUP($N12,Constants!$B$24:$I$60,3,FALSE)*VLOOKUP($B12,Constants!$B$6:$L$16,6)-VLOOKUP($N12,Constants!$B$24:$I$60,4,FALSE)*VLOOKUP($B12,Constants!$B$6:$L$16,7,FALSE)-VLOOKUP($N12,Constants!$B$24:$I$60,5,FALSE)*VLOOKUP($B12,Constants!$B$6:$L$16,8,FALSE)+VLOOKUP($N12,Constants!$B$24:$I$60,6,FALSE)*VLOOKUP($B12,Constants!$B$6:$L$16,9,FALSE)+VLOOKUP($N12,Constants!$B$24:$I$60,7,FALSE)*VLOOKUP($B12,Constants!$B$6:$L$16,10,FALSE)+VLOOKUP($N12,Constants!$B$24:$I$60,8,FALSE)*VLOOKUP($B12,Constants!$B$6:$L$16,11,FALSE)),IF($K10="SER OF",(-VLOOKUP($N10,Constants!$B$24:$I$60,2,FALSE)*VLOOKUP($B10,Constants!$B$6:$L$16,5)-VLOOKUP($N10,Constants!$B$24:$I$60,3,FALSE)*VLOOKUP($B10,Constants!$B$6:$L$16,6)-VLOOKUP($N10,Constants!$B$24:$I$60,4,FALSE)*VLOOKUP($B10,Constants!$B$6:$L$16,7,FALSE)-VLOOKUP($N10,Constants!$B$24:$I$60,5,FALSE)*VLOOKUP($B10,Constants!$B$6:$L$16,8,FALSE)+VLOOKUP($N10,Constants!$B$24:$I$60,6,FALSE)*VLOOKUP($B10,Constants!$B$6:$L$16,9,FALSE)+VLOOKUP($N10,Constants!$B$24:$I$60,7,FALSE)*VLOOKUP($B10,Constants!$B$6:$L$16,10,FALSE)+VLOOKUP($N10,Constants!$B$24:$I$60,8,FALSE)*VLOOKUP($B10,Constants!$B$6:$L$16,11,FALSE)),IF(K11&lt;&gt;"SER OF",(-VLOOKUP($N11,Constants!$B$24:$I$60,2,FALSE)*VLOOKUP($B11,Constants!$B$6:$L$16,5)-VLOOKUP($N11,Constants!$B$24:$I$60,3,FALSE)*VLOOKUP($B11,Constants!$B$6:$L$16,6)-VLOOKUP($N11,Constants!$B$24:$I$60,4,FALSE)*VLOOKUP($B11,Constants!$B$6:$L$16,7,FALSE)-VLOOKUP($N11,Constants!$B$24:$I$60,5,FALSE)*VLOOKUP($B11,Constants!$B$6:$L$16,8,FALSE)+VLOOKUP($N11,Constants!$B$24:$I$60,6,FALSE)*VLOOKUP($B11,Constants!$B$6:$L$16,9,FALSE)+VLOOKUP($N11,Constants!$B$24:$I$60,7,FALSE)*VLOOKUP($B11,Constants!$B$6:$L$16,10,FALSE)+VLOOKUP($N11,Constants!$B$24:$I$60,8,FALSE)*VLOOKUP($B11,Constants!$B$6:$L$16,11,FALSE)),""))),"")</f>
        <v/>
      </c>
      <c r="BG11" s="45">
        <f t="shared" si="53"/>
        <v>0</v>
      </c>
      <c r="BH11" s="45">
        <f t="shared" si="48"/>
        <v>0</v>
      </c>
      <c r="BI11" s="45">
        <f t="shared" si="49"/>
        <v>0</v>
      </c>
      <c r="BJ11" s="45">
        <f t="shared" si="50"/>
        <v>0</v>
      </c>
      <c r="BK11" s="45">
        <f t="shared" si="51"/>
        <v>0</v>
      </c>
      <c r="BL11" s="45">
        <f t="shared" si="52"/>
        <v>0</v>
      </c>
      <c r="BM11" s="102" t="str">
        <f t="shared" si="40"/>
        <v>-</v>
      </c>
      <c r="BN11" s="102" t="str">
        <f t="shared" si="41"/>
        <v>-</v>
      </c>
      <c r="BO11" s="102" t="str">
        <f t="shared" si="42"/>
        <v>-</v>
      </c>
      <c r="BP11" s="102" t="str">
        <f t="shared" si="43"/>
        <v>-</v>
      </c>
      <c r="BQ11" s="102" t="str">
        <f t="shared" si="44"/>
        <v>-</v>
      </c>
      <c r="BR11" s="102" t="str">
        <f t="shared" si="45"/>
        <v>-</v>
      </c>
      <c r="BS11" s="103" t="str">
        <f t="shared" si="28"/>
        <v/>
      </c>
      <c r="BT11" s="105" t="str">
        <f t="shared" si="46"/>
        <v/>
      </c>
      <c r="BU11" s="63" t="s">
        <v>56</v>
      </c>
      <c r="BV11" s="70"/>
    </row>
    <row r="12" spans="1:74" x14ac:dyDescent="0.2">
      <c r="A12" s="116" t="s">
        <v>10</v>
      </c>
      <c r="B12" s="117">
        <v>5</v>
      </c>
      <c r="C12" s="118" t="s">
        <v>189</v>
      </c>
      <c r="D12" s="43" t="str">
        <f t="shared" si="29"/>
        <v>A507*</v>
      </c>
      <c r="E12" s="115">
        <f>5*2</f>
        <v>10</v>
      </c>
      <c r="F12" s="115">
        <f>6*2</f>
        <v>12</v>
      </c>
      <c r="G12" s="68"/>
      <c r="H12" s="68"/>
      <c r="I12" s="68"/>
      <c r="J12" s="68"/>
      <c r="K12" s="57">
        <f t="shared" si="30"/>
        <v>22</v>
      </c>
      <c r="L12" s="7">
        <f t="shared" ca="1" si="1"/>
        <v>13.583333400000001</v>
      </c>
      <c r="M12" s="44">
        <f ca="1">IFERROR(ROUND(IF(OR(D12&lt;&gt;"",K13&lt;&gt;"SER OF",K11&lt;&gt;"SER OF"),IF(K12="SER OF",VLOOKUP($B12,Constants!$B$6:$E$16,3)*AVERAGE(L11,L13)*K11*K13,VLOOKUP($B12,Constants!$B$6:$E$16,3)*L12*K12)),0),"")</f>
        <v>312</v>
      </c>
      <c r="N12" s="118" t="s">
        <v>9</v>
      </c>
      <c r="O12" s="118">
        <f>13+1.5-0.75-0.1666666</f>
        <v>13.583333400000001</v>
      </c>
      <c r="P12" s="69"/>
      <c r="Q12" s="69"/>
      <c r="R12" s="69"/>
      <c r="S12" s="69"/>
      <c r="T12" s="69"/>
      <c r="U12" s="69"/>
      <c r="V12" s="45">
        <f t="shared" si="47"/>
        <v>0</v>
      </c>
      <c r="W12" s="45">
        <f t="shared" si="3"/>
        <v>0</v>
      </c>
      <c r="X12" s="45">
        <f t="shared" si="4"/>
        <v>0</v>
      </c>
      <c r="Y12" s="45">
        <f t="shared" si="5"/>
        <v>0</v>
      </c>
      <c r="Z12" s="45">
        <f t="shared" si="6"/>
        <v>0</v>
      </c>
      <c r="AA12" s="45">
        <f t="shared" si="7"/>
        <v>0</v>
      </c>
      <c r="AB12" s="45">
        <f t="shared" si="8"/>
        <v>0</v>
      </c>
      <c r="AC12" s="45">
        <f t="shared" si="9"/>
        <v>0</v>
      </c>
      <c r="AD12" s="45">
        <f t="shared" si="31"/>
        <v>0</v>
      </c>
      <c r="AE12" s="45">
        <f t="shared" si="10"/>
        <v>0</v>
      </c>
      <c r="AF12" s="45">
        <f t="shared" si="11"/>
        <v>0</v>
      </c>
      <c r="AG12" s="45">
        <f t="shared" si="12"/>
        <v>0</v>
      </c>
      <c r="AH12" s="45">
        <f t="shared" si="13"/>
        <v>0</v>
      </c>
      <c r="AI12" s="45">
        <f t="shared" si="14"/>
        <v>0</v>
      </c>
      <c r="AJ12" s="45">
        <f t="shared" si="15"/>
        <v>0</v>
      </c>
      <c r="AK12" s="45">
        <f t="shared" si="16"/>
        <v>0</v>
      </c>
      <c r="AL12" s="45">
        <f t="shared" si="17"/>
        <v>0</v>
      </c>
      <c r="AM12" s="45">
        <f t="shared" si="18"/>
        <v>0</v>
      </c>
      <c r="AN12" s="45">
        <f t="shared" si="19"/>
        <v>0</v>
      </c>
      <c r="AO12" s="45">
        <f t="shared" si="20"/>
        <v>0</v>
      </c>
      <c r="AP12" s="45">
        <f t="shared" si="21"/>
        <v>0</v>
      </c>
      <c r="AQ12" s="45">
        <f t="shared" si="32"/>
        <v>0</v>
      </c>
      <c r="AR12" s="45">
        <f t="shared" si="22"/>
        <v>0</v>
      </c>
      <c r="AS12" s="45">
        <f t="shared" si="23"/>
        <v>0</v>
      </c>
      <c r="AT12" s="45">
        <f t="shared" si="24"/>
        <v>0</v>
      </c>
      <c r="AU12" s="45">
        <f t="shared" si="33"/>
        <v>0</v>
      </c>
      <c r="AV12" s="45" t="e">
        <f>(1/(P12*12))*PI()*R12*SQRT(((P12*12)/2)^2+((Q12*12)-VLOOKUP(B12,Constants!$B$6:$E$16,4,FALSE))^2)+(2*1.5/12*1)*PI()*((Q12*12)-VLOOKUP(B12,Constants!$B$6:$E$16,4,FALSE))</f>
        <v>#DIV/0!</v>
      </c>
      <c r="AW12" s="45">
        <f t="shared" si="25"/>
        <v>0</v>
      </c>
      <c r="AX12" s="45">
        <f t="shared" si="34"/>
        <v>0</v>
      </c>
      <c r="AY12" s="45">
        <f t="shared" si="26"/>
        <v>0</v>
      </c>
      <c r="AZ12" s="45" t="e">
        <f t="shared" si="35"/>
        <v>#VALUE!</v>
      </c>
      <c r="BA12" s="45">
        <f t="shared" si="27"/>
        <v>0</v>
      </c>
      <c r="BB12" s="45">
        <f t="shared" si="36"/>
        <v>0</v>
      </c>
      <c r="BC12" s="45">
        <f t="shared" si="37"/>
        <v>0</v>
      </c>
      <c r="BD12" s="45">
        <f t="shared" si="38"/>
        <v>0</v>
      </c>
      <c r="BE12" s="45">
        <f t="shared" si="39"/>
        <v>0</v>
      </c>
      <c r="BF12" s="45" t="str">
        <f>IFERROR(IF($K13="SER OF",(-VLOOKUP($N13,Constants!$B$24:$I$60,2,FALSE)*VLOOKUP($B13,Constants!$B$6:$L$16,5)-VLOOKUP($N13,Constants!$B$24:$I$60,3,FALSE)*VLOOKUP($B13,Constants!$B$6:$L$16,6)-VLOOKUP($N13,Constants!$B$24:$I$60,4,FALSE)*VLOOKUP($B13,Constants!$B$6:$L$16,7,FALSE)-VLOOKUP($N13,Constants!$B$24:$I$60,5,FALSE)*VLOOKUP($B13,Constants!$B$6:$L$16,8,FALSE)+VLOOKUP($N13,Constants!$B$24:$I$60,6,FALSE)*VLOOKUP($B13,Constants!$B$6:$L$16,9,FALSE)+VLOOKUP($N13,Constants!$B$24:$I$60,7,FALSE)*VLOOKUP($B13,Constants!$B$6:$L$16,10,FALSE)+VLOOKUP($N13,Constants!$B$24:$I$60,8,FALSE)*VLOOKUP($B13,Constants!$B$6:$L$16,11,FALSE)),IF($K11="SER OF",(-VLOOKUP($N11,Constants!$B$24:$I$60,2,FALSE)*VLOOKUP($B11,Constants!$B$6:$L$16,5)-VLOOKUP($N11,Constants!$B$24:$I$60,3,FALSE)*VLOOKUP($B11,Constants!$B$6:$L$16,6)-VLOOKUP($N11,Constants!$B$24:$I$60,4,FALSE)*VLOOKUP($B11,Constants!$B$6:$L$16,7,FALSE)-VLOOKUP($N11,Constants!$B$24:$I$60,5,FALSE)*VLOOKUP($B11,Constants!$B$6:$L$16,8,FALSE)+VLOOKUP($N11,Constants!$B$24:$I$60,6,FALSE)*VLOOKUP($B11,Constants!$B$6:$L$16,9,FALSE)+VLOOKUP($N11,Constants!$B$24:$I$60,7,FALSE)*VLOOKUP($B11,Constants!$B$6:$L$16,10,FALSE)+VLOOKUP($N11,Constants!$B$24:$I$60,8,FALSE)*VLOOKUP($B11,Constants!$B$6:$L$16,11,FALSE)),IF(K12&lt;&gt;"SER OF",(-VLOOKUP($N12,Constants!$B$24:$I$60,2,FALSE)*VLOOKUP($B12,Constants!$B$6:$L$16,5)-VLOOKUP($N12,Constants!$B$24:$I$60,3,FALSE)*VLOOKUP($B12,Constants!$B$6:$L$16,6)-VLOOKUP($N12,Constants!$B$24:$I$60,4,FALSE)*VLOOKUP($B12,Constants!$B$6:$L$16,7,FALSE)-VLOOKUP($N12,Constants!$B$24:$I$60,5,FALSE)*VLOOKUP($B12,Constants!$B$6:$L$16,8,FALSE)+VLOOKUP($N12,Constants!$B$24:$I$60,6,FALSE)*VLOOKUP($B12,Constants!$B$6:$L$16,9,FALSE)+VLOOKUP($N12,Constants!$B$24:$I$60,7,FALSE)*VLOOKUP($B12,Constants!$B$6:$L$16,10,FALSE)+VLOOKUP($N12,Constants!$B$24:$I$60,8,FALSE)*VLOOKUP($B12,Constants!$B$6:$L$16,11,FALSE)),""))),"")</f>
        <v/>
      </c>
      <c r="BG12" s="45">
        <f t="shared" si="53"/>
        <v>0</v>
      </c>
      <c r="BH12" s="45">
        <f t="shared" si="48"/>
        <v>0</v>
      </c>
      <c r="BI12" s="45">
        <f t="shared" si="49"/>
        <v>0</v>
      </c>
      <c r="BJ12" s="45">
        <f t="shared" si="50"/>
        <v>0</v>
      </c>
      <c r="BK12" s="45">
        <f t="shared" si="51"/>
        <v>0</v>
      </c>
      <c r="BL12" s="45">
        <f t="shared" si="52"/>
        <v>0</v>
      </c>
      <c r="BM12" s="102" t="str">
        <f t="shared" si="40"/>
        <v>-</v>
      </c>
      <c r="BN12" s="102" t="str">
        <f t="shared" si="41"/>
        <v>-</v>
      </c>
      <c r="BO12" s="102" t="str">
        <f t="shared" si="42"/>
        <v>-</v>
      </c>
      <c r="BP12" s="102" t="str">
        <f t="shared" si="43"/>
        <v>-</v>
      </c>
      <c r="BQ12" s="102" t="str">
        <f t="shared" si="44"/>
        <v>-</v>
      </c>
      <c r="BR12" s="102" t="str">
        <f t="shared" si="45"/>
        <v>-</v>
      </c>
      <c r="BS12" s="103" t="str">
        <f t="shared" si="28"/>
        <v/>
      </c>
      <c r="BT12" s="105" t="str">
        <f t="shared" si="46"/>
        <v/>
      </c>
      <c r="BU12" s="63" t="s">
        <v>56</v>
      </c>
      <c r="BV12" s="70"/>
    </row>
    <row r="13" spans="1:74" x14ac:dyDescent="0.2">
      <c r="A13" s="116" t="s">
        <v>10</v>
      </c>
      <c r="B13" s="117">
        <v>5</v>
      </c>
      <c r="C13" s="118">
        <v>8</v>
      </c>
      <c r="D13" s="43" t="str">
        <f t="shared" si="29"/>
        <v>A508</v>
      </c>
      <c r="E13" s="115">
        <f>5+3+4+4+6*3</f>
        <v>34</v>
      </c>
      <c r="F13" s="115" t="s">
        <v>175</v>
      </c>
      <c r="G13" s="68"/>
      <c r="H13" s="68"/>
      <c r="I13" s="68"/>
      <c r="J13" s="68"/>
      <c r="K13" s="57">
        <f t="shared" si="30"/>
        <v>34</v>
      </c>
      <c r="L13" s="7">
        <f t="shared" ca="1" si="1"/>
        <v>9.9166666666666661</v>
      </c>
      <c r="M13" s="44">
        <f ca="1">IFERROR(ROUND(IF(OR(D13&lt;&gt;"",K14&lt;&gt;"SER OF",K12&lt;&gt;"SER OF"),IF(K13="SER OF",VLOOKUP($B13,Constants!$B$6:$E$16,3)*AVERAGE(L12,L14)*K12*K14,VLOOKUP($B13,Constants!$B$6:$E$16,3)*L13*K13)),0),"")</f>
        <v>352</v>
      </c>
      <c r="N13" s="118">
        <v>2</v>
      </c>
      <c r="O13" s="69"/>
      <c r="P13" s="127">
        <f>3-4/12</f>
        <v>2.6666666666666665</v>
      </c>
      <c r="Q13" s="127">
        <f>CEILING(_xlfn.LET(
_xlpm.Top_EL, 939.38,
_xlpm.TOF_EL, 934.28,
_xlpm.COVER, 2/12,
_xlpm.BAR_DIA, 5/8/12,
_xlpm.HEIGHT, (_xlpm.Top_EL-_xlpm.TOF_EL-2*_xlpm.COVER),
ROUND(_xlpm.HEIGHT*12,0)/12
),1/12)+1/12</f>
        <v>4.833333333333333</v>
      </c>
      <c r="R13" s="127">
        <f>3-4/12</f>
        <v>2.6666666666666665</v>
      </c>
      <c r="S13" s="69"/>
      <c r="T13" s="69"/>
      <c r="U13" s="69"/>
      <c r="V13" s="45">
        <f t="shared" si="47"/>
        <v>7.5</v>
      </c>
      <c r="W13" s="45">
        <f t="shared" si="3"/>
        <v>10.166666666666666</v>
      </c>
      <c r="X13" s="45">
        <f t="shared" si="4"/>
        <v>15</v>
      </c>
      <c r="Y13" s="45">
        <f t="shared" si="5"/>
        <v>12.333333333333332</v>
      </c>
      <c r="Z13" s="45">
        <f t="shared" si="6"/>
        <v>17.666666666666664</v>
      </c>
      <c r="AA13" s="45">
        <f t="shared" si="7"/>
        <v>17.666666666666664</v>
      </c>
      <c r="AB13" s="45">
        <f t="shared" si="8"/>
        <v>10.166666666666666</v>
      </c>
      <c r="AC13" s="45">
        <f t="shared" si="9"/>
        <v>10.166666666666666</v>
      </c>
      <c r="AD13" s="45">
        <f t="shared" si="31"/>
        <v>8.1868317205597307</v>
      </c>
      <c r="AE13" s="45">
        <f t="shared" si="10"/>
        <v>8.1868317205597307</v>
      </c>
      <c r="AF13" s="45">
        <f t="shared" si="11"/>
        <v>8.1868317205597307</v>
      </c>
      <c r="AG13" s="45">
        <f t="shared" si="12"/>
        <v>8.1868317205597307</v>
      </c>
      <c r="AH13" s="45">
        <f t="shared" si="13"/>
        <v>8.1868317205597307</v>
      </c>
      <c r="AI13" s="45">
        <f t="shared" si="14"/>
        <v>10.166666666666666</v>
      </c>
      <c r="AJ13" s="45">
        <f t="shared" si="15"/>
        <v>20.333333333333332</v>
      </c>
      <c r="AK13" s="45">
        <f t="shared" si="16"/>
        <v>2.6666666666666665</v>
      </c>
      <c r="AL13" s="45">
        <f t="shared" si="17"/>
        <v>2.6666666666666665</v>
      </c>
      <c r="AM13" s="45">
        <f t="shared" si="18"/>
        <v>8.1868317205597307</v>
      </c>
      <c r="AN13" s="45">
        <f t="shared" si="19"/>
        <v>8.1868317205597307</v>
      </c>
      <c r="AO13" s="45">
        <f t="shared" si="20"/>
        <v>8.1868317205597307</v>
      </c>
      <c r="AP13" s="45">
        <f t="shared" si="21"/>
        <v>17.666666666666664</v>
      </c>
      <c r="AQ13" s="45">
        <f t="shared" si="32"/>
        <v>10.194829080287597</v>
      </c>
      <c r="AR13" s="45">
        <f t="shared" si="22"/>
        <v>10.253565011639099</v>
      </c>
      <c r="AS13" s="45">
        <f t="shared" si="23"/>
        <v>13.855456871453057</v>
      </c>
      <c r="AT13" s="45">
        <f t="shared" si="24"/>
        <v>10.166666666666666</v>
      </c>
      <c r="AU13" s="45">
        <f t="shared" si="33"/>
        <v>20.980134344732768</v>
      </c>
      <c r="AV13" s="45">
        <f>(1/(P13*12))*PI()*R13*SQRT(((P13*12)/2)^2+((Q13*12)-VLOOKUP(B13,Constants!$B$6:$E$16,4,FALSE))^2)+(2*1.5/12*1)*PI()*((Q13*12)-VLOOKUP(B13,Constants!$B$6:$E$16,4,FALSE))</f>
        <v>60.65608347489902</v>
      </c>
      <c r="AW13" s="45">
        <f t="shared" si="25"/>
        <v>12.381277247800881</v>
      </c>
      <c r="AX13" s="45">
        <f t="shared" si="34"/>
        <v>10.214610581134217</v>
      </c>
      <c r="AY13" s="45">
        <f t="shared" si="26"/>
        <v>12.833333333333332</v>
      </c>
      <c r="AZ13" s="45">
        <f t="shared" si="35"/>
        <v>3.1034983872263981</v>
      </c>
      <c r="BA13" s="45">
        <f t="shared" si="27"/>
        <v>17.666666666666668</v>
      </c>
      <c r="BB13" s="45">
        <f t="shared" si="36"/>
        <v>15</v>
      </c>
      <c r="BC13" s="45">
        <f t="shared" si="37"/>
        <v>12.833333333333332</v>
      </c>
      <c r="BD13" s="45">
        <f t="shared" si="38"/>
        <v>12.833333333333332</v>
      </c>
      <c r="BE13" s="45">
        <f t="shared" si="39"/>
        <v>14.999999999999998</v>
      </c>
      <c r="BF13" s="45">
        <f>IFERROR(IF($K14="SER OF",(-VLOOKUP($N14,Constants!$B$24:$I$60,2,FALSE)*VLOOKUP($B14,Constants!$B$6:$L$16,5)-VLOOKUP($N14,Constants!$B$24:$I$60,3,FALSE)*VLOOKUP($B14,Constants!$B$6:$L$16,6)-VLOOKUP($N14,Constants!$B$24:$I$60,4,FALSE)*VLOOKUP($B14,Constants!$B$6:$L$16,7,FALSE)-VLOOKUP($N14,Constants!$B$24:$I$60,5,FALSE)*VLOOKUP($B14,Constants!$B$6:$L$16,8,FALSE)+VLOOKUP($N14,Constants!$B$24:$I$60,6,FALSE)*VLOOKUP($B14,Constants!$B$6:$L$16,9,FALSE)+VLOOKUP($N14,Constants!$B$24:$I$60,7,FALSE)*VLOOKUP($B14,Constants!$B$6:$L$16,10,FALSE)+VLOOKUP($N14,Constants!$B$24:$I$60,8,FALSE)*VLOOKUP($B14,Constants!$B$6:$L$16,11,FALSE)),IF($K12="SER OF",(-VLOOKUP($N12,Constants!$B$24:$I$60,2,FALSE)*VLOOKUP($B12,Constants!$B$6:$L$16,5)-VLOOKUP($N12,Constants!$B$24:$I$60,3,FALSE)*VLOOKUP($B12,Constants!$B$6:$L$16,6)-VLOOKUP($N12,Constants!$B$24:$I$60,4,FALSE)*VLOOKUP($B12,Constants!$B$6:$L$16,7,FALSE)-VLOOKUP($N12,Constants!$B$24:$I$60,5,FALSE)*VLOOKUP($B12,Constants!$B$6:$L$16,8,FALSE)+VLOOKUP($N12,Constants!$B$24:$I$60,6,FALSE)*VLOOKUP($B12,Constants!$B$6:$L$16,9,FALSE)+VLOOKUP($N12,Constants!$B$24:$I$60,7,FALSE)*VLOOKUP($B12,Constants!$B$6:$L$16,10,FALSE)+VLOOKUP($N12,Constants!$B$24:$I$60,8,FALSE)*VLOOKUP($B12,Constants!$B$6:$L$16,11,FALSE)),IF(K13&lt;&gt;"SER OF",(-VLOOKUP($N13,Constants!$B$24:$I$60,2,FALSE)*VLOOKUP($B13,Constants!$B$6:$L$16,5)-VLOOKUP($N13,Constants!$B$24:$I$60,3,FALSE)*VLOOKUP($B13,Constants!$B$6:$L$16,6)-VLOOKUP($N13,Constants!$B$24:$I$60,4,FALSE)*VLOOKUP($B13,Constants!$B$6:$L$16,7,FALSE)-VLOOKUP($N13,Constants!$B$24:$I$60,5,FALSE)*VLOOKUP($B13,Constants!$B$6:$L$16,8,FALSE)+VLOOKUP($N13,Constants!$B$24:$I$60,6,FALSE)*VLOOKUP($B13,Constants!$B$6:$L$16,9,FALSE)+VLOOKUP($N13,Constants!$B$24:$I$60,7,FALSE)*VLOOKUP($B13,Constants!$B$6:$L$16,10,FALSE)+VLOOKUP($N13,Constants!$B$24:$I$60,8,FALSE)*VLOOKUP($B13,Constants!$B$6:$L$16,11,FALSE)),""))),"")</f>
        <v>-3</v>
      </c>
      <c r="BG13" s="45">
        <f t="shared" si="53"/>
        <v>0</v>
      </c>
      <c r="BH13" s="45">
        <f t="shared" si="48"/>
        <v>0</v>
      </c>
      <c r="BI13" s="45">
        <f t="shared" si="49"/>
        <v>0</v>
      </c>
      <c r="BJ13" s="45">
        <f t="shared" si="50"/>
        <v>0</v>
      </c>
      <c r="BK13" s="45">
        <f t="shared" si="51"/>
        <v>0</v>
      </c>
      <c r="BL13" s="45">
        <f t="shared" si="52"/>
        <v>0</v>
      </c>
      <c r="BM13" s="102" t="str">
        <f t="shared" si="40"/>
        <v>-</v>
      </c>
      <c r="BN13" s="102" t="str">
        <f t="shared" si="41"/>
        <v>-</v>
      </c>
      <c r="BO13" s="102" t="str">
        <f t="shared" si="42"/>
        <v>-</v>
      </c>
      <c r="BP13" s="102" t="str">
        <f t="shared" si="43"/>
        <v>-</v>
      </c>
      <c r="BQ13" s="102" t="str">
        <f t="shared" si="44"/>
        <v>-</v>
      </c>
      <c r="BR13" s="102" t="str">
        <f t="shared" si="45"/>
        <v>-</v>
      </c>
      <c r="BS13" s="103" t="str">
        <f t="shared" si="28"/>
        <v/>
      </c>
      <c r="BT13" s="105" t="str">
        <f t="shared" si="46"/>
        <v/>
      </c>
      <c r="BU13" s="63" t="s">
        <v>56</v>
      </c>
      <c r="BV13" s="70"/>
    </row>
    <row r="14" spans="1:74" x14ac:dyDescent="0.2">
      <c r="A14" s="116" t="s">
        <v>10</v>
      </c>
      <c r="B14" s="117">
        <v>5</v>
      </c>
      <c r="C14" s="118">
        <v>9</v>
      </c>
      <c r="D14" s="43" t="str">
        <f t="shared" si="29"/>
        <v>A509</v>
      </c>
      <c r="E14" s="115">
        <f>5+3+4+4+6*3</f>
        <v>34</v>
      </c>
      <c r="F14" s="115">
        <f>4+4+5+3+6*3</f>
        <v>34</v>
      </c>
      <c r="G14" s="68"/>
      <c r="H14" s="68"/>
      <c r="I14" s="68"/>
      <c r="J14" s="68"/>
      <c r="K14" s="57">
        <f t="shared" si="30"/>
        <v>68</v>
      </c>
      <c r="L14" s="7">
        <f t="shared" ca="1" si="1"/>
        <v>11.583333333333332</v>
      </c>
      <c r="M14" s="44">
        <f ca="1">IFERROR(ROUND(IF(OR(D14&lt;&gt;"",K15&lt;&gt;"SER OF",K13&lt;&gt;"SER OF"),IF(K14="SER OF",VLOOKUP($B14,Constants!$B$6:$E$16,3)*AVERAGE(L13,L15)*K13*K15,VLOOKUP($B14,Constants!$B$6:$E$16,3)*L14*K14)),0),"")</f>
        <v>822</v>
      </c>
      <c r="N14" s="118">
        <v>2</v>
      </c>
      <c r="O14" s="69"/>
      <c r="P14" s="127">
        <f>3-4/12</f>
        <v>2.6666666666666665</v>
      </c>
      <c r="Q14" s="118">
        <f>CEILING((937.95-928-0.25-0.16666-5.5+2.416666)*12,0.5)/12</f>
        <v>6.458333333333333</v>
      </c>
      <c r="R14" s="127">
        <f>3-4/12</f>
        <v>2.6666666666666665</v>
      </c>
      <c r="S14" s="69"/>
      <c r="T14" s="69"/>
      <c r="U14" s="69"/>
      <c r="V14" s="45">
        <f t="shared" si="47"/>
        <v>9.125</v>
      </c>
      <c r="W14" s="45">
        <f t="shared" si="3"/>
        <v>11.791666666666666</v>
      </c>
      <c r="X14" s="45">
        <f t="shared" si="4"/>
        <v>18.25</v>
      </c>
      <c r="Y14" s="45">
        <f t="shared" si="5"/>
        <v>15.583333333333332</v>
      </c>
      <c r="Z14" s="45">
        <f t="shared" si="6"/>
        <v>20.916666666666664</v>
      </c>
      <c r="AA14" s="45">
        <f t="shared" si="7"/>
        <v>20.916666666666664</v>
      </c>
      <c r="AB14" s="45">
        <f t="shared" si="8"/>
        <v>11.791666666666666</v>
      </c>
      <c r="AC14" s="45">
        <f t="shared" si="9"/>
        <v>11.791666666666666</v>
      </c>
      <c r="AD14" s="45">
        <f t="shared" si="31"/>
        <v>9.6538821746895547</v>
      </c>
      <c r="AE14" s="45">
        <f t="shared" si="10"/>
        <v>9.6538821746895547</v>
      </c>
      <c r="AF14" s="45">
        <f t="shared" si="11"/>
        <v>9.6538821746895547</v>
      </c>
      <c r="AG14" s="45">
        <f t="shared" si="12"/>
        <v>9.6538821746895547</v>
      </c>
      <c r="AH14" s="45">
        <f t="shared" si="13"/>
        <v>9.6538821746895547</v>
      </c>
      <c r="AI14" s="45">
        <f t="shared" si="14"/>
        <v>11.791666666666666</v>
      </c>
      <c r="AJ14" s="45">
        <f t="shared" si="15"/>
        <v>23.583333333333332</v>
      </c>
      <c r="AK14" s="45">
        <f t="shared" si="16"/>
        <v>2.6666666666666665</v>
      </c>
      <c r="AL14" s="45">
        <f t="shared" si="17"/>
        <v>2.6666666666666665</v>
      </c>
      <c r="AM14" s="45">
        <f t="shared" si="18"/>
        <v>9.6538821746895547</v>
      </c>
      <c r="AN14" s="45">
        <f t="shared" si="19"/>
        <v>9.6538821746895547</v>
      </c>
      <c r="AO14" s="45">
        <f t="shared" si="20"/>
        <v>9.6538821746895547</v>
      </c>
      <c r="AP14" s="45">
        <f t="shared" si="21"/>
        <v>20.916666666666664</v>
      </c>
      <c r="AQ14" s="45">
        <f t="shared" si="32"/>
        <v>11.829297477970497</v>
      </c>
      <c r="AR14" s="45">
        <f t="shared" si="22"/>
        <v>11.907780834517762</v>
      </c>
      <c r="AS14" s="45">
        <f t="shared" si="23"/>
        <v>17.105456871453057</v>
      </c>
      <c r="AT14" s="45">
        <f t="shared" si="24"/>
        <v>11.791666666666666</v>
      </c>
      <c r="AU14" s="45">
        <f t="shared" si="33"/>
        <v>25.618883489556225</v>
      </c>
      <c r="AV14" s="45">
        <f>(1/(P14*12))*PI()*R14*SQRT(((P14*12)/2)^2+((Q14*12)-VLOOKUP(B14,Constants!$B$6:$E$16,4,FALSE))^2)+(2*1.5/12*1)*PI()*((Q14*12)-VLOOKUP(B14,Constants!$B$6:$E$16,4,FALSE))</f>
        <v>80.934597264478725</v>
      </c>
      <c r="AW14" s="45">
        <f t="shared" si="25"/>
        <v>15.631277247800881</v>
      </c>
      <c r="AX14" s="45">
        <f t="shared" si="34"/>
        <v>11.839610581134217</v>
      </c>
      <c r="AY14" s="45">
        <f t="shared" si="26"/>
        <v>14.458333333333332</v>
      </c>
      <c r="AZ14" s="45">
        <f t="shared" si="35"/>
        <v>2.9455488413562221</v>
      </c>
      <c r="BA14" s="45">
        <f t="shared" si="27"/>
        <v>20.916666666666668</v>
      </c>
      <c r="BB14" s="45">
        <f t="shared" si="36"/>
        <v>18.25</v>
      </c>
      <c r="BC14" s="45">
        <f t="shared" si="37"/>
        <v>14.458333333333332</v>
      </c>
      <c r="BD14" s="45">
        <f t="shared" si="38"/>
        <v>14.458333333333332</v>
      </c>
      <c r="BE14" s="45">
        <f t="shared" si="39"/>
        <v>18.25</v>
      </c>
      <c r="BF14" s="45">
        <f>IFERROR(IF($K15="SER OF",(-VLOOKUP($N15,Constants!$B$24:$I$60,2,FALSE)*VLOOKUP($B15,Constants!$B$6:$L$16,5)-VLOOKUP($N15,Constants!$B$24:$I$60,3,FALSE)*VLOOKUP($B15,Constants!$B$6:$L$16,6)-VLOOKUP($N15,Constants!$B$24:$I$60,4,FALSE)*VLOOKUP($B15,Constants!$B$6:$L$16,7,FALSE)-VLOOKUP($N15,Constants!$B$24:$I$60,5,FALSE)*VLOOKUP($B15,Constants!$B$6:$L$16,8,FALSE)+VLOOKUP($N15,Constants!$B$24:$I$60,6,FALSE)*VLOOKUP($B15,Constants!$B$6:$L$16,9,FALSE)+VLOOKUP($N15,Constants!$B$24:$I$60,7,FALSE)*VLOOKUP($B15,Constants!$B$6:$L$16,10,FALSE)+VLOOKUP($N15,Constants!$B$24:$I$60,8,FALSE)*VLOOKUP($B15,Constants!$B$6:$L$16,11,FALSE)),IF($K13="SER OF",(-VLOOKUP($N13,Constants!$B$24:$I$60,2,FALSE)*VLOOKUP($B13,Constants!$B$6:$L$16,5)-VLOOKUP($N13,Constants!$B$24:$I$60,3,FALSE)*VLOOKUP($B13,Constants!$B$6:$L$16,6)-VLOOKUP($N13,Constants!$B$24:$I$60,4,FALSE)*VLOOKUP($B13,Constants!$B$6:$L$16,7,FALSE)-VLOOKUP($N13,Constants!$B$24:$I$60,5,FALSE)*VLOOKUP($B13,Constants!$B$6:$L$16,8,FALSE)+VLOOKUP($N13,Constants!$B$24:$I$60,6,FALSE)*VLOOKUP($B13,Constants!$B$6:$L$16,9,FALSE)+VLOOKUP($N13,Constants!$B$24:$I$60,7,FALSE)*VLOOKUP($B13,Constants!$B$6:$L$16,10,FALSE)+VLOOKUP($N13,Constants!$B$24:$I$60,8,FALSE)*VLOOKUP($B13,Constants!$B$6:$L$16,11,FALSE)),IF(K14&lt;&gt;"SER OF",(-VLOOKUP($N14,Constants!$B$24:$I$60,2,FALSE)*VLOOKUP($B14,Constants!$B$6:$L$16,5)-VLOOKUP($N14,Constants!$B$24:$I$60,3,FALSE)*VLOOKUP($B14,Constants!$B$6:$L$16,6)-VLOOKUP($N14,Constants!$B$24:$I$60,4,FALSE)*VLOOKUP($B14,Constants!$B$6:$L$16,7,FALSE)-VLOOKUP($N14,Constants!$B$24:$I$60,5,FALSE)*VLOOKUP($B14,Constants!$B$6:$L$16,8,FALSE)+VLOOKUP($N14,Constants!$B$24:$I$60,6,FALSE)*VLOOKUP($B14,Constants!$B$6:$L$16,9,FALSE)+VLOOKUP($N14,Constants!$B$24:$I$60,7,FALSE)*VLOOKUP($B14,Constants!$B$6:$L$16,10,FALSE)+VLOOKUP($N14,Constants!$B$24:$I$60,8,FALSE)*VLOOKUP($B14,Constants!$B$6:$L$16,11,FALSE)),""))),"")</f>
        <v>-3</v>
      </c>
      <c r="BG14" s="45">
        <f t="shared" si="53"/>
        <v>0</v>
      </c>
      <c r="BH14" s="45">
        <f t="shared" si="48"/>
        <v>0</v>
      </c>
      <c r="BI14" s="45">
        <f t="shared" si="49"/>
        <v>0</v>
      </c>
      <c r="BJ14" s="45">
        <f t="shared" si="50"/>
        <v>0</v>
      </c>
      <c r="BK14" s="45">
        <f t="shared" si="51"/>
        <v>0</v>
      </c>
      <c r="BL14" s="45">
        <f t="shared" si="52"/>
        <v>0</v>
      </c>
      <c r="BM14" s="102" t="str">
        <f t="shared" si="40"/>
        <v>-</v>
      </c>
      <c r="BN14" s="102" t="str">
        <f t="shared" si="41"/>
        <v>-</v>
      </c>
      <c r="BO14" s="102" t="str">
        <f t="shared" si="42"/>
        <v>-</v>
      </c>
      <c r="BP14" s="102" t="str">
        <f t="shared" si="43"/>
        <v>-</v>
      </c>
      <c r="BQ14" s="102" t="str">
        <f t="shared" si="44"/>
        <v>-</v>
      </c>
      <c r="BR14" s="102" t="str">
        <f t="shared" si="45"/>
        <v>-</v>
      </c>
      <c r="BS14" s="103" t="str">
        <f t="shared" si="28"/>
        <v/>
      </c>
      <c r="BT14" s="105" t="str">
        <f t="shared" si="46"/>
        <v/>
      </c>
      <c r="BU14" s="63" t="s">
        <v>56</v>
      </c>
      <c r="BV14" s="70"/>
    </row>
    <row r="15" spans="1:74" x14ac:dyDescent="0.2">
      <c r="A15" s="116" t="s">
        <v>10</v>
      </c>
      <c r="B15" s="117">
        <v>5</v>
      </c>
      <c r="C15" s="118" t="s">
        <v>188</v>
      </c>
      <c r="D15" s="43" t="str">
        <f t="shared" si="29"/>
        <v>A510*</v>
      </c>
      <c r="E15" s="115">
        <f>8+2</f>
        <v>10</v>
      </c>
      <c r="F15" s="115" t="s">
        <v>175</v>
      </c>
      <c r="G15" s="68"/>
      <c r="H15" s="68"/>
      <c r="I15" s="68"/>
      <c r="J15" s="68"/>
      <c r="K15" s="57">
        <f t="shared" si="30"/>
        <v>10</v>
      </c>
      <c r="L15" s="7">
        <f t="shared" ca="1" si="1"/>
        <v>18</v>
      </c>
      <c r="M15" s="44">
        <f ca="1">IFERROR(ROUND(IF(OR(D15&lt;&gt;"",K16&lt;&gt;"SER OF",K14&lt;&gt;"SER OF"),IF(K15="SER OF",VLOOKUP($B15,Constants!$B$6:$E$16,3)*AVERAGE(L14,L16)*K14*K16,VLOOKUP($B15,Constants!$B$6:$E$16,3)*L15*K15)),0),"")</f>
        <v>188</v>
      </c>
      <c r="N15" s="118" t="s">
        <v>9</v>
      </c>
      <c r="O15" s="118">
        <f>18.25-3/12</f>
        <v>18</v>
      </c>
      <c r="P15" s="69"/>
      <c r="Q15" s="69"/>
      <c r="R15" s="69"/>
      <c r="S15" s="69"/>
      <c r="T15" s="69"/>
      <c r="U15" s="69"/>
      <c r="V15" s="45">
        <f t="shared" si="47"/>
        <v>0</v>
      </c>
      <c r="W15" s="45">
        <f t="shared" si="3"/>
        <v>0</v>
      </c>
      <c r="X15" s="45">
        <f t="shared" si="4"/>
        <v>0</v>
      </c>
      <c r="Y15" s="45">
        <f t="shared" si="5"/>
        <v>0</v>
      </c>
      <c r="Z15" s="45">
        <f t="shared" si="6"/>
        <v>0</v>
      </c>
      <c r="AA15" s="45">
        <f t="shared" si="7"/>
        <v>0</v>
      </c>
      <c r="AB15" s="45">
        <f t="shared" si="8"/>
        <v>0</v>
      </c>
      <c r="AC15" s="45">
        <f t="shared" si="9"/>
        <v>0</v>
      </c>
      <c r="AD15" s="45">
        <f t="shared" si="31"/>
        <v>0</v>
      </c>
      <c r="AE15" s="45">
        <f t="shared" si="10"/>
        <v>0</v>
      </c>
      <c r="AF15" s="45">
        <f t="shared" si="11"/>
        <v>0</v>
      </c>
      <c r="AG15" s="45">
        <f t="shared" si="12"/>
        <v>0</v>
      </c>
      <c r="AH15" s="45">
        <f t="shared" si="13"/>
        <v>0</v>
      </c>
      <c r="AI15" s="45">
        <f t="shared" si="14"/>
        <v>0</v>
      </c>
      <c r="AJ15" s="45">
        <f t="shared" si="15"/>
        <v>0</v>
      </c>
      <c r="AK15" s="45">
        <f t="shared" si="16"/>
        <v>0</v>
      </c>
      <c r="AL15" s="45">
        <f t="shared" si="17"/>
        <v>0</v>
      </c>
      <c r="AM15" s="45">
        <f t="shared" si="18"/>
        <v>0</v>
      </c>
      <c r="AN15" s="45">
        <f t="shared" si="19"/>
        <v>0</v>
      </c>
      <c r="AO15" s="45">
        <f t="shared" si="20"/>
        <v>0</v>
      </c>
      <c r="AP15" s="45">
        <f t="shared" si="21"/>
        <v>0</v>
      </c>
      <c r="AQ15" s="45">
        <f t="shared" si="32"/>
        <v>0</v>
      </c>
      <c r="AR15" s="45">
        <f t="shared" si="22"/>
        <v>0</v>
      </c>
      <c r="AS15" s="45">
        <f t="shared" si="23"/>
        <v>0</v>
      </c>
      <c r="AT15" s="45">
        <f t="shared" si="24"/>
        <v>0</v>
      </c>
      <c r="AU15" s="45">
        <f t="shared" si="33"/>
        <v>0</v>
      </c>
      <c r="AV15" s="45" t="e">
        <f>(1/(P15*12))*PI()*R15*SQRT(((P15*12)/2)^2+((Q15*12)-VLOOKUP(B15,Constants!$B$6:$E$16,4,FALSE))^2)+(2*1.5/12*1)*PI()*((Q15*12)-VLOOKUP(B15,Constants!$B$6:$E$16,4,FALSE))</f>
        <v>#DIV/0!</v>
      </c>
      <c r="AW15" s="45">
        <f t="shared" si="25"/>
        <v>0</v>
      </c>
      <c r="AX15" s="45">
        <f t="shared" si="34"/>
        <v>0</v>
      </c>
      <c r="AY15" s="45">
        <f t="shared" si="26"/>
        <v>0</v>
      </c>
      <c r="AZ15" s="45" t="e">
        <f t="shared" si="35"/>
        <v>#VALUE!</v>
      </c>
      <c r="BA15" s="45">
        <f t="shared" si="27"/>
        <v>0</v>
      </c>
      <c r="BB15" s="45">
        <f t="shared" si="36"/>
        <v>0</v>
      </c>
      <c r="BC15" s="45">
        <f t="shared" si="37"/>
        <v>0</v>
      </c>
      <c r="BD15" s="45">
        <f t="shared" si="38"/>
        <v>0</v>
      </c>
      <c r="BE15" s="45">
        <f t="shared" si="39"/>
        <v>0</v>
      </c>
      <c r="BF15" s="45" t="str">
        <f>IFERROR(IF($K16="SER OF",(-VLOOKUP($N16,Constants!$B$24:$I$60,2,FALSE)*VLOOKUP($B16,Constants!$B$6:$L$16,5)-VLOOKUP($N16,Constants!$B$24:$I$60,3,FALSE)*VLOOKUP($B16,Constants!$B$6:$L$16,6)-VLOOKUP($N16,Constants!$B$24:$I$60,4,FALSE)*VLOOKUP($B16,Constants!$B$6:$L$16,7,FALSE)-VLOOKUP($N16,Constants!$B$24:$I$60,5,FALSE)*VLOOKUP($B16,Constants!$B$6:$L$16,8,FALSE)+VLOOKUP($N16,Constants!$B$24:$I$60,6,FALSE)*VLOOKUP($B16,Constants!$B$6:$L$16,9,FALSE)+VLOOKUP($N16,Constants!$B$24:$I$60,7,FALSE)*VLOOKUP($B16,Constants!$B$6:$L$16,10,FALSE)+VLOOKUP($N16,Constants!$B$24:$I$60,8,FALSE)*VLOOKUP($B16,Constants!$B$6:$L$16,11,FALSE)),IF($K14="SER OF",(-VLOOKUP($N14,Constants!$B$24:$I$60,2,FALSE)*VLOOKUP($B14,Constants!$B$6:$L$16,5)-VLOOKUP($N14,Constants!$B$24:$I$60,3,FALSE)*VLOOKUP($B14,Constants!$B$6:$L$16,6)-VLOOKUP($N14,Constants!$B$24:$I$60,4,FALSE)*VLOOKUP($B14,Constants!$B$6:$L$16,7,FALSE)-VLOOKUP($N14,Constants!$B$24:$I$60,5,FALSE)*VLOOKUP($B14,Constants!$B$6:$L$16,8,FALSE)+VLOOKUP($N14,Constants!$B$24:$I$60,6,FALSE)*VLOOKUP($B14,Constants!$B$6:$L$16,9,FALSE)+VLOOKUP($N14,Constants!$B$24:$I$60,7,FALSE)*VLOOKUP($B14,Constants!$B$6:$L$16,10,FALSE)+VLOOKUP($N14,Constants!$B$24:$I$60,8,FALSE)*VLOOKUP($B14,Constants!$B$6:$L$16,11,FALSE)),IF(K15&lt;&gt;"SER OF",(-VLOOKUP($N15,Constants!$B$24:$I$60,2,FALSE)*VLOOKUP($B15,Constants!$B$6:$L$16,5)-VLOOKUP($N15,Constants!$B$24:$I$60,3,FALSE)*VLOOKUP($B15,Constants!$B$6:$L$16,6)-VLOOKUP($N15,Constants!$B$24:$I$60,4,FALSE)*VLOOKUP($B15,Constants!$B$6:$L$16,7,FALSE)-VLOOKUP($N15,Constants!$B$24:$I$60,5,FALSE)*VLOOKUP($B15,Constants!$B$6:$L$16,8,FALSE)+VLOOKUP($N15,Constants!$B$24:$I$60,6,FALSE)*VLOOKUP($B15,Constants!$B$6:$L$16,9,FALSE)+VLOOKUP($N15,Constants!$B$24:$I$60,7,FALSE)*VLOOKUP($B15,Constants!$B$6:$L$16,10,FALSE)+VLOOKUP($N15,Constants!$B$24:$I$60,8,FALSE)*VLOOKUP($B15,Constants!$B$6:$L$16,11,FALSE)),""))),"")</f>
        <v/>
      </c>
      <c r="BG15" s="45">
        <f t="shared" si="53"/>
        <v>0</v>
      </c>
      <c r="BH15" s="45">
        <f t="shared" si="48"/>
        <v>0</v>
      </c>
      <c r="BI15" s="45">
        <f t="shared" si="49"/>
        <v>0</v>
      </c>
      <c r="BJ15" s="45">
        <f t="shared" si="50"/>
        <v>0</v>
      </c>
      <c r="BK15" s="45">
        <f t="shared" si="51"/>
        <v>0</v>
      </c>
      <c r="BL15" s="45">
        <f t="shared" si="52"/>
        <v>0</v>
      </c>
      <c r="BM15" s="102" t="str">
        <f t="shared" si="40"/>
        <v>-</v>
      </c>
      <c r="BN15" s="102" t="str">
        <f t="shared" si="41"/>
        <v>-</v>
      </c>
      <c r="BO15" s="102" t="str">
        <f t="shared" si="42"/>
        <v>-</v>
      </c>
      <c r="BP15" s="102" t="str">
        <f t="shared" si="43"/>
        <v>-</v>
      </c>
      <c r="BQ15" s="102" t="str">
        <f t="shared" si="44"/>
        <v>-</v>
      </c>
      <c r="BR15" s="102" t="str">
        <f t="shared" si="45"/>
        <v>-</v>
      </c>
      <c r="BS15" s="103" t="str">
        <f t="shared" si="28"/>
        <v/>
      </c>
      <c r="BT15" s="105" t="str">
        <f t="shared" si="46"/>
        <v/>
      </c>
      <c r="BU15" s="63" t="s">
        <v>56</v>
      </c>
      <c r="BV15" s="70"/>
    </row>
    <row r="16" spans="1:74" x14ac:dyDescent="0.2">
      <c r="A16" s="116" t="s">
        <v>10</v>
      </c>
      <c r="B16" s="117">
        <v>5</v>
      </c>
      <c r="C16" s="118" t="s">
        <v>190</v>
      </c>
      <c r="D16" s="43" t="str">
        <f t="shared" si="29"/>
        <v>A511**</v>
      </c>
      <c r="E16" s="115">
        <v>10</v>
      </c>
      <c r="F16" s="115" t="s">
        <v>175</v>
      </c>
      <c r="G16" s="68"/>
      <c r="H16" s="68"/>
      <c r="I16" s="68"/>
      <c r="J16" s="68"/>
      <c r="K16" s="57">
        <f t="shared" si="30"/>
        <v>10</v>
      </c>
      <c r="L16" s="7">
        <f t="shared" ca="1" si="1"/>
        <v>21</v>
      </c>
      <c r="M16" s="44">
        <f ca="1">IFERROR(ROUND(IF(OR(D16&lt;&gt;"",K17&lt;&gt;"SER OF",K15&lt;&gt;"SER OF"),IF(K16="SER OF",VLOOKUP($B16,Constants!$B$6:$E$16,3)*AVERAGE(L15,L17)*K15*K17,VLOOKUP($B16,Constants!$B$6:$E$16,3)*L16*K16)),0),"")</f>
        <v>219</v>
      </c>
      <c r="N16" s="118" t="s">
        <v>9</v>
      </c>
      <c r="O16" s="118">
        <f>21.25-3/12</f>
        <v>21</v>
      </c>
      <c r="P16" s="69"/>
      <c r="Q16" s="69"/>
      <c r="R16" s="69"/>
      <c r="S16" s="69"/>
      <c r="T16" s="69"/>
      <c r="U16" s="69"/>
      <c r="V16" s="45">
        <f t="shared" si="47"/>
        <v>0</v>
      </c>
      <c r="W16" s="45">
        <f t="shared" si="3"/>
        <v>0</v>
      </c>
      <c r="X16" s="45">
        <f t="shared" si="4"/>
        <v>0</v>
      </c>
      <c r="Y16" s="45">
        <f t="shared" si="5"/>
        <v>0</v>
      </c>
      <c r="Z16" s="45">
        <f t="shared" si="6"/>
        <v>0</v>
      </c>
      <c r="AA16" s="45">
        <f t="shared" si="7"/>
        <v>0</v>
      </c>
      <c r="AB16" s="45">
        <f t="shared" si="8"/>
        <v>0</v>
      </c>
      <c r="AC16" s="45">
        <f t="shared" si="9"/>
        <v>0</v>
      </c>
      <c r="AD16" s="45">
        <f t="shared" si="31"/>
        <v>0</v>
      </c>
      <c r="AE16" s="45">
        <f t="shared" si="10"/>
        <v>0</v>
      </c>
      <c r="AF16" s="45">
        <f t="shared" si="11"/>
        <v>0</v>
      </c>
      <c r="AG16" s="45">
        <f t="shared" si="12"/>
        <v>0</v>
      </c>
      <c r="AH16" s="45">
        <f t="shared" si="13"/>
        <v>0</v>
      </c>
      <c r="AI16" s="45">
        <f t="shared" si="14"/>
        <v>0</v>
      </c>
      <c r="AJ16" s="45">
        <f t="shared" si="15"/>
        <v>0</v>
      </c>
      <c r="AK16" s="45">
        <f t="shared" si="16"/>
        <v>0</v>
      </c>
      <c r="AL16" s="45">
        <f t="shared" si="17"/>
        <v>0</v>
      </c>
      <c r="AM16" s="45">
        <f t="shared" si="18"/>
        <v>0</v>
      </c>
      <c r="AN16" s="45">
        <f t="shared" si="19"/>
        <v>0</v>
      </c>
      <c r="AO16" s="45">
        <f t="shared" si="20"/>
        <v>0</v>
      </c>
      <c r="AP16" s="45">
        <f t="shared" si="21"/>
        <v>0</v>
      </c>
      <c r="AQ16" s="45">
        <f t="shared" si="32"/>
        <v>0</v>
      </c>
      <c r="AR16" s="45">
        <f t="shared" si="22"/>
        <v>0</v>
      </c>
      <c r="AS16" s="45">
        <f t="shared" si="23"/>
        <v>0</v>
      </c>
      <c r="AT16" s="45">
        <f t="shared" si="24"/>
        <v>0</v>
      </c>
      <c r="AU16" s="45">
        <f t="shared" si="33"/>
        <v>0</v>
      </c>
      <c r="AV16" s="45" t="e">
        <f>(1/(P16*12))*PI()*R16*SQRT(((P16*12)/2)^2+((Q16*12)-VLOOKUP(B16,Constants!$B$6:$E$16,4,FALSE))^2)+(2*1.5/12*1)*PI()*((Q16*12)-VLOOKUP(B16,Constants!$B$6:$E$16,4,FALSE))</f>
        <v>#DIV/0!</v>
      </c>
      <c r="AW16" s="45">
        <f t="shared" si="25"/>
        <v>0</v>
      </c>
      <c r="AX16" s="45">
        <f t="shared" si="34"/>
        <v>0</v>
      </c>
      <c r="AY16" s="45">
        <f t="shared" si="26"/>
        <v>0</v>
      </c>
      <c r="AZ16" s="45" t="e">
        <f t="shared" si="35"/>
        <v>#VALUE!</v>
      </c>
      <c r="BA16" s="45">
        <f t="shared" si="27"/>
        <v>0</v>
      </c>
      <c r="BB16" s="45">
        <f t="shared" si="36"/>
        <v>0</v>
      </c>
      <c r="BC16" s="45">
        <f t="shared" si="37"/>
        <v>0</v>
      </c>
      <c r="BD16" s="45">
        <f t="shared" si="38"/>
        <v>0</v>
      </c>
      <c r="BE16" s="45">
        <f t="shared" si="39"/>
        <v>0</v>
      </c>
      <c r="BF16" s="45" t="str">
        <f>IFERROR(IF($K17="SER OF",(-VLOOKUP($N17,Constants!$B$24:$I$60,2,FALSE)*VLOOKUP($B17,Constants!$B$6:$L$16,5)-VLOOKUP($N17,Constants!$B$24:$I$60,3,FALSE)*VLOOKUP($B17,Constants!$B$6:$L$16,6)-VLOOKUP($N17,Constants!$B$24:$I$60,4,FALSE)*VLOOKUP($B17,Constants!$B$6:$L$16,7,FALSE)-VLOOKUP($N17,Constants!$B$24:$I$60,5,FALSE)*VLOOKUP($B17,Constants!$B$6:$L$16,8,FALSE)+VLOOKUP($N17,Constants!$B$24:$I$60,6,FALSE)*VLOOKUP($B17,Constants!$B$6:$L$16,9,FALSE)+VLOOKUP($N17,Constants!$B$24:$I$60,7,FALSE)*VLOOKUP($B17,Constants!$B$6:$L$16,10,FALSE)+VLOOKUP($N17,Constants!$B$24:$I$60,8,FALSE)*VLOOKUP($B17,Constants!$B$6:$L$16,11,FALSE)),IF($K15="SER OF",(-VLOOKUP($N15,Constants!$B$24:$I$60,2,FALSE)*VLOOKUP($B15,Constants!$B$6:$L$16,5)-VLOOKUP($N15,Constants!$B$24:$I$60,3,FALSE)*VLOOKUP($B15,Constants!$B$6:$L$16,6)-VLOOKUP($N15,Constants!$B$24:$I$60,4,FALSE)*VLOOKUP($B15,Constants!$B$6:$L$16,7,FALSE)-VLOOKUP($N15,Constants!$B$24:$I$60,5,FALSE)*VLOOKUP($B15,Constants!$B$6:$L$16,8,FALSE)+VLOOKUP($N15,Constants!$B$24:$I$60,6,FALSE)*VLOOKUP($B15,Constants!$B$6:$L$16,9,FALSE)+VLOOKUP($N15,Constants!$B$24:$I$60,7,FALSE)*VLOOKUP($B15,Constants!$B$6:$L$16,10,FALSE)+VLOOKUP($N15,Constants!$B$24:$I$60,8,FALSE)*VLOOKUP($B15,Constants!$B$6:$L$16,11,FALSE)),IF(K16&lt;&gt;"SER OF",(-VLOOKUP($N16,Constants!$B$24:$I$60,2,FALSE)*VLOOKUP($B16,Constants!$B$6:$L$16,5)-VLOOKUP($N16,Constants!$B$24:$I$60,3,FALSE)*VLOOKUP($B16,Constants!$B$6:$L$16,6)-VLOOKUP($N16,Constants!$B$24:$I$60,4,FALSE)*VLOOKUP($B16,Constants!$B$6:$L$16,7,FALSE)-VLOOKUP($N16,Constants!$B$24:$I$60,5,FALSE)*VLOOKUP($B16,Constants!$B$6:$L$16,8,FALSE)+VLOOKUP($N16,Constants!$B$24:$I$60,6,FALSE)*VLOOKUP($B16,Constants!$B$6:$L$16,9,FALSE)+VLOOKUP($N16,Constants!$B$24:$I$60,7,FALSE)*VLOOKUP($B16,Constants!$B$6:$L$16,10,FALSE)+VLOOKUP($N16,Constants!$B$24:$I$60,8,FALSE)*VLOOKUP($B16,Constants!$B$6:$L$16,11,FALSE)),""))),"")</f>
        <v/>
      </c>
      <c r="BG16" s="45">
        <f t="shared" si="53"/>
        <v>0</v>
      </c>
      <c r="BH16" s="45">
        <f t="shared" si="48"/>
        <v>0</v>
      </c>
      <c r="BI16" s="45">
        <f t="shared" si="49"/>
        <v>0</v>
      </c>
      <c r="BJ16" s="45">
        <f t="shared" si="50"/>
        <v>0</v>
      </c>
      <c r="BK16" s="45">
        <f t="shared" si="51"/>
        <v>0</v>
      </c>
      <c r="BL16" s="45">
        <f t="shared" si="52"/>
        <v>0</v>
      </c>
      <c r="BM16" s="102" t="str">
        <f t="shared" si="40"/>
        <v>-</v>
      </c>
      <c r="BN16" s="102" t="str">
        <f t="shared" si="41"/>
        <v>-</v>
      </c>
      <c r="BO16" s="102" t="str">
        <f t="shared" si="42"/>
        <v>-</v>
      </c>
      <c r="BP16" s="102" t="str">
        <f t="shared" si="43"/>
        <v>-</v>
      </c>
      <c r="BQ16" s="102" t="str">
        <f t="shared" si="44"/>
        <v>-</v>
      </c>
      <c r="BR16" s="102" t="str">
        <f t="shared" si="45"/>
        <v>-</v>
      </c>
      <c r="BS16" s="103" t="str">
        <f t="shared" si="28"/>
        <v/>
      </c>
      <c r="BT16" s="105" t="str">
        <f t="shared" si="46"/>
        <v/>
      </c>
      <c r="BU16" s="63" t="s">
        <v>56</v>
      </c>
      <c r="BV16" s="70"/>
    </row>
    <row r="17" spans="1:74" x14ac:dyDescent="0.2">
      <c r="A17" s="86"/>
      <c r="B17" s="82"/>
      <c r="C17" s="83"/>
      <c r="D17" s="43" t="str">
        <f t="shared" si="29"/>
        <v/>
      </c>
      <c r="E17" s="115">
        <v>1</v>
      </c>
      <c r="F17" s="115" t="s">
        <v>175</v>
      </c>
      <c r="G17" s="68"/>
      <c r="H17" s="68"/>
      <c r="I17" s="68"/>
      <c r="J17" s="68"/>
      <c r="K17" s="57">
        <f t="shared" si="30"/>
        <v>1</v>
      </c>
      <c r="L17" s="7">
        <f ca="1">IF(AND($N17="STR",$K17&lt;&gt;"SER OF"),$O17,IF($K17="SER OF","TO",IF(OR(AND($N16="STR",$K16="SER OF"),AND($N18="STR",$K18="SER OF")),O17,IF(SUM(P17:U17)=0,"",IF($K18="SER OF",CEILING(BF17/12+OFFSET(V17,0,N18-1),1/12),IF($K16="SER OF",CEILING(BF17/12+OFFSET(V17,0,N16-1),1/12),CEILING(BF17/12+OFFSET(V17,0,N17-1),1/12)))))))</f>
        <v>30.333333333333332</v>
      </c>
      <c r="M17" s="44" t="str">
        <f ca="1">IFERROR(ROUND(IF(OR(D17&lt;&gt;"",K18&lt;&gt;"SER OF",K16&lt;&gt;"SER OF"),IF(K17="SER OF",VLOOKUP($B17,Constants!$B$6:$E$16,3)*AVERAGE(L16,L18)*K16*K18,VLOOKUP($B17,Constants!$B$6:$E$16,3)*L17*K17)),0),"")</f>
        <v/>
      </c>
      <c r="N17" s="83"/>
      <c r="O17" s="69"/>
      <c r="P17" s="118">
        <v>27.25</v>
      </c>
      <c r="Q17" s="118">
        <v>3</v>
      </c>
      <c r="R17" s="118">
        <f>ROUND((10.25/12)*12,0)/12</f>
        <v>0.83333333333333337</v>
      </c>
      <c r="S17" s="69"/>
      <c r="T17" s="69"/>
      <c r="U17" s="69"/>
      <c r="V17" s="45">
        <f t="shared" si="47"/>
        <v>30.25</v>
      </c>
      <c r="W17" s="45">
        <f t="shared" si="3"/>
        <v>31.083333333333332</v>
      </c>
      <c r="X17" s="45">
        <f t="shared" si="4"/>
        <v>60.5</v>
      </c>
      <c r="Y17" s="45">
        <f t="shared" si="5"/>
        <v>33.25</v>
      </c>
      <c r="Z17" s="45">
        <f t="shared" si="6"/>
        <v>34.916666666666664</v>
      </c>
      <c r="AA17" s="45">
        <f t="shared" si="7"/>
        <v>34.916666666666664</v>
      </c>
      <c r="AB17" s="45">
        <f t="shared" si="8"/>
        <v>31.083333333333332</v>
      </c>
      <c r="AC17" s="45">
        <f t="shared" si="9"/>
        <v>31.083333333333332</v>
      </c>
      <c r="AD17" s="45">
        <f t="shared" si="31"/>
        <v>28.247973582659966</v>
      </c>
      <c r="AE17" s="45">
        <f t="shared" si="10"/>
        <v>28.247973582659966</v>
      </c>
      <c r="AF17" s="45">
        <f t="shared" si="11"/>
        <v>28.247973582659966</v>
      </c>
      <c r="AG17" s="45">
        <f t="shared" si="12"/>
        <v>28.247973582659966</v>
      </c>
      <c r="AH17" s="45">
        <f t="shared" si="13"/>
        <v>30.3635902820449</v>
      </c>
      <c r="AI17" s="45">
        <f t="shared" si="14"/>
        <v>31.083333333333332</v>
      </c>
      <c r="AJ17" s="45">
        <f t="shared" si="15"/>
        <v>62.166666666666664</v>
      </c>
      <c r="AK17" s="45">
        <f t="shared" si="16"/>
        <v>27.25</v>
      </c>
      <c r="AL17" s="45">
        <f t="shared" si="17"/>
        <v>27.25</v>
      </c>
      <c r="AM17" s="45">
        <f t="shared" si="18"/>
        <v>30.3635902820449</v>
      </c>
      <c r="AN17" s="45">
        <f t="shared" si="19"/>
        <v>30.3635902820449</v>
      </c>
      <c r="AO17" s="45">
        <f t="shared" si="20"/>
        <v>28.247973582659966</v>
      </c>
      <c r="AP17" s="45">
        <f t="shared" si="21"/>
        <v>34.916666666666671</v>
      </c>
      <c r="AQ17" s="45">
        <f t="shared" si="32"/>
        <v>31.100813452132531</v>
      </c>
      <c r="AR17" s="45">
        <f t="shared" si="22"/>
        <v>31.137270237109327</v>
      </c>
      <c r="AS17" s="45">
        <f t="shared" si="23"/>
        <v>48.804199905160928</v>
      </c>
      <c r="AT17" s="45">
        <f t="shared" si="24"/>
        <v>31.083333333333332</v>
      </c>
      <c r="AU17" s="45">
        <f t="shared" si="33"/>
        <v>85.18294223990091</v>
      </c>
      <c r="AV17" s="45" t="e">
        <f>(1/(P17*12))*PI()*R17*SQRT(((P17*12)/2)^2+((Q17*12)-VLOOKUP(B17,Constants!$B$6:$E$16,4,FALSE))^2)+(2*1.5/12*1)*PI()*((Q17*12)-VLOOKUP(B17,Constants!$B$6:$E$16,4,FALSE))</f>
        <v>#N/A</v>
      </c>
      <c r="AW17" s="45">
        <f t="shared" si="25"/>
        <v>33.739926875965267</v>
      </c>
      <c r="AX17" s="45">
        <f t="shared" si="34"/>
        <v>31.098315806604443</v>
      </c>
      <c r="AY17" s="45">
        <f t="shared" si="26"/>
        <v>58.333333333333336</v>
      </c>
      <c r="AZ17" s="45">
        <f t="shared" si="35"/>
        <v>27.3323402820449</v>
      </c>
      <c r="BA17" s="45">
        <f t="shared" si="27"/>
        <v>61.333333333333336</v>
      </c>
      <c r="BB17" s="45">
        <f t="shared" si="36"/>
        <v>60.5</v>
      </c>
      <c r="BC17" s="45">
        <f t="shared" si="37"/>
        <v>58.333333333333336</v>
      </c>
      <c r="BD17" s="45">
        <f t="shared" si="38"/>
        <v>58.333333333333336</v>
      </c>
      <c r="BE17" s="45">
        <f t="shared" si="39"/>
        <v>34.083333333333336</v>
      </c>
      <c r="BF17" s="45">
        <f>IFERROR(IF($K18="SER OF",(-VLOOKUP($N18,Constants!$B$24:$I$60,2,FALSE)*VLOOKUP($B18,Constants!$B$6:$L$16,5)-VLOOKUP($N18,Constants!$B$24:$I$60,3,FALSE)*VLOOKUP($B18,Constants!$B$6:$L$16,6)-VLOOKUP($N18,Constants!$B$24:$I$60,4,FALSE)*VLOOKUP($B18,Constants!$B$6:$L$16,7,FALSE)-VLOOKUP($N18,Constants!$B$24:$I$60,5,FALSE)*VLOOKUP($B18,Constants!$B$6:$L$16,8,FALSE)+VLOOKUP($N18,Constants!$B$24:$I$60,6,FALSE)*VLOOKUP($B18,Constants!$B$6:$L$16,9,FALSE)+VLOOKUP($N18,Constants!$B$24:$I$60,7,FALSE)*VLOOKUP($B18,Constants!$B$6:$L$16,10,FALSE)+VLOOKUP($N18,Constants!$B$24:$I$60,8,FALSE)*VLOOKUP($B18,Constants!$B$6:$L$16,11,FALSE)),IF($K16="SER OF",(-VLOOKUP($N16,Constants!$B$24:$I$60,2,FALSE)*VLOOKUP($B16,Constants!$B$6:$L$16,5)-VLOOKUP($N16,Constants!$B$24:$I$60,3,FALSE)*VLOOKUP($B16,Constants!$B$6:$L$16,6)-VLOOKUP($N16,Constants!$B$24:$I$60,4,FALSE)*VLOOKUP($B16,Constants!$B$6:$L$16,7,FALSE)-VLOOKUP($N16,Constants!$B$24:$I$60,5,FALSE)*VLOOKUP($B16,Constants!$B$6:$L$16,8,FALSE)+VLOOKUP($N16,Constants!$B$24:$I$60,6,FALSE)*VLOOKUP($B16,Constants!$B$6:$L$16,9,FALSE)+VLOOKUP($N16,Constants!$B$24:$I$60,7,FALSE)*VLOOKUP($B16,Constants!$B$6:$L$16,10,FALSE)+VLOOKUP($N16,Constants!$B$24:$I$60,8,FALSE)*VLOOKUP($B16,Constants!$B$6:$L$16,11,FALSE)),IF(K17&lt;&gt;"SER OF",(-VLOOKUP($N17,Constants!$B$24:$I$60,2,FALSE)*VLOOKUP($B17,Constants!$B$6:$L$16,5)-VLOOKUP($N17,Constants!$B$24:$I$60,3,FALSE)*VLOOKUP($B17,Constants!$B$6:$L$16,6)-VLOOKUP($N17,Constants!$B$24:$I$60,4,FALSE)*VLOOKUP($B17,Constants!$B$6:$L$16,7,FALSE)-VLOOKUP($N17,Constants!$B$24:$I$60,5,FALSE)*VLOOKUP($B17,Constants!$B$6:$L$16,8,FALSE)+VLOOKUP($N17,Constants!$B$24:$I$60,6,FALSE)*VLOOKUP($B17,Constants!$B$6:$L$16,9,FALSE)+VLOOKUP($N17,Constants!$B$24:$I$60,7,FALSE)*VLOOKUP($B17,Constants!$B$6:$L$16,10,FALSE)+VLOOKUP($N17,Constants!$B$24:$I$60,8,FALSE)*VLOOKUP($B17,Constants!$B$6:$L$16,11,FALSE)),""))),"")</f>
        <v>-0.375</v>
      </c>
      <c r="BG17" s="45">
        <f t="shared" si="53"/>
        <v>0</v>
      </c>
      <c r="BH17" s="45">
        <f t="shared" si="48"/>
        <v>0</v>
      </c>
      <c r="BI17" s="45">
        <f t="shared" si="49"/>
        <v>0</v>
      </c>
      <c r="BJ17" s="45">
        <f t="shared" si="50"/>
        <v>0</v>
      </c>
      <c r="BK17" s="45">
        <f t="shared" si="51"/>
        <v>0</v>
      </c>
      <c r="BL17" s="45">
        <f t="shared" si="52"/>
        <v>0</v>
      </c>
      <c r="BM17" s="102" t="str">
        <f t="shared" si="40"/>
        <v>-</v>
      </c>
      <c r="BN17" s="102" t="str">
        <f t="shared" si="41"/>
        <v>-</v>
      </c>
      <c r="BO17" s="102" t="str">
        <f t="shared" si="42"/>
        <v>-</v>
      </c>
      <c r="BP17" s="102" t="str">
        <f t="shared" si="43"/>
        <v>-</v>
      </c>
      <c r="BQ17" s="102" t="str">
        <f t="shared" si="44"/>
        <v>-</v>
      </c>
      <c r="BR17" s="102" t="str">
        <f t="shared" si="45"/>
        <v>-</v>
      </c>
      <c r="BS17" s="103" t="str">
        <f t="shared" si="28"/>
        <v xml:space="preserve"> </v>
      </c>
      <c r="BT17" s="105" t="str">
        <f t="shared" si="46"/>
        <v/>
      </c>
      <c r="BU17" s="63" t="s">
        <v>56</v>
      </c>
      <c r="BV17" s="70"/>
    </row>
    <row r="18" spans="1:74" x14ac:dyDescent="0.2">
      <c r="A18" s="116" t="s">
        <v>10</v>
      </c>
      <c r="B18" s="117">
        <v>5</v>
      </c>
      <c r="C18" s="118">
        <v>12</v>
      </c>
      <c r="D18" s="43" t="str">
        <f t="shared" si="29"/>
        <v>A512</v>
      </c>
      <c r="E18" s="115" t="s">
        <v>57</v>
      </c>
      <c r="F18" s="115" t="s">
        <v>175</v>
      </c>
      <c r="G18" s="68"/>
      <c r="H18" s="68"/>
      <c r="I18" s="68"/>
      <c r="J18" s="68"/>
      <c r="K18" s="57" t="str">
        <f t="shared" si="30"/>
        <v>SER OF</v>
      </c>
      <c r="L18" s="7" t="str">
        <f t="shared" ca="1" si="1"/>
        <v>TO</v>
      </c>
      <c r="M18" s="44">
        <f ca="1">IFERROR(ROUND(IF(OR(D18&lt;&gt;"",K19&lt;&gt;"SER OF",K17&lt;&gt;"SER OF"),IF(K18="SER OF",VLOOKUP($B18,Constants!$B$6:$E$16,3)*AVERAGE(L17,L19)*K17*K19,VLOOKUP($B18,Constants!$B$6:$E$16,3)*L18*K18)),0),"")</f>
        <v>257</v>
      </c>
      <c r="N18" s="118">
        <v>19</v>
      </c>
      <c r="O18" s="69"/>
      <c r="P18" s="118" t="s">
        <v>191</v>
      </c>
      <c r="Q18" s="118" t="s">
        <v>191</v>
      </c>
      <c r="R18" s="118" t="s">
        <v>191</v>
      </c>
      <c r="S18" s="69"/>
      <c r="T18" s="69"/>
      <c r="U18" s="69"/>
      <c r="V18" s="45" t="e">
        <f t="shared" si="47"/>
        <v>#VALUE!</v>
      </c>
      <c r="W18" s="45" t="e">
        <f t="shared" si="3"/>
        <v>#VALUE!</v>
      </c>
      <c r="X18" s="45" t="e">
        <f t="shared" si="4"/>
        <v>#VALUE!</v>
      </c>
      <c r="Y18" s="45" t="e">
        <f t="shared" si="5"/>
        <v>#VALUE!</v>
      </c>
      <c r="Z18" s="45" t="e">
        <f t="shared" si="6"/>
        <v>#VALUE!</v>
      </c>
      <c r="AA18" s="45" t="e">
        <f t="shared" si="7"/>
        <v>#VALUE!</v>
      </c>
      <c r="AB18" s="45" t="e">
        <f t="shared" si="8"/>
        <v>#VALUE!</v>
      </c>
      <c r="AC18" s="45" t="e">
        <f t="shared" si="9"/>
        <v>#VALUE!</v>
      </c>
      <c r="AD18" s="45" t="e">
        <f t="shared" si="31"/>
        <v>#VALUE!</v>
      </c>
      <c r="AE18" s="45" t="e">
        <f t="shared" si="10"/>
        <v>#VALUE!</v>
      </c>
      <c r="AF18" s="45" t="e">
        <f t="shared" si="11"/>
        <v>#VALUE!</v>
      </c>
      <c r="AG18" s="45" t="e">
        <f t="shared" si="12"/>
        <v>#VALUE!</v>
      </c>
      <c r="AH18" s="45" t="e">
        <f t="shared" si="13"/>
        <v>#VALUE!</v>
      </c>
      <c r="AI18" s="45" t="e">
        <f t="shared" si="14"/>
        <v>#VALUE!</v>
      </c>
      <c r="AJ18" s="45" t="e">
        <f t="shared" si="15"/>
        <v>#VALUE!</v>
      </c>
      <c r="AK18" s="45" t="str">
        <f t="shared" si="16"/>
        <v>TO</v>
      </c>
      <c r="AL18" s="45" t="str">
        <f t="shared" si="17"/>
        <v>TO</v>
      </c>
      <c r="AM18" s="45" t="e">
        <f t="shared" si="18"/>
        <v>#VALUE!</v>
      </c>
      <c r="AN18" s="45" t="e">
        <f t="shared" si="19"/>
        <v>#VALUE!</v>
      </c>
      <c r="AO18" s="45" t="e">
        <f t="shared" si="20"/>
        <v>#VALUE!</v>
      </c>
      <c r="AP18" s="45" t="e">
        <f t="shared" si="21"/>
        <v>#VALUE!</v>
      </c>
      <c r="AQ18" s="45" t="e">
        <f t="shared" si="32"/>
        <v>#VALUE!</v>
      </c>
      <c r="AR18" s="45" t="e">
        <f t="shared" si="22"/>
        <v>#VALUE!</v>
      </c>
      <c r="AS18" s="45" t="e">
        <f t="shared" si="23"/>
        <v>#VALUE!</v>
      </c>
      <c r="AT18" s="45" t="e">
        <f t="shared" si="24"/>
        <v>#VALUE!</v>
      </c>
      <c r="AU18" s="45" t="e">
        <f t="shared" si="33"/>
        <v>#VALUE!</v>
      </c>
      <c r="AV18" s="45" t="e">
        <f>(1/(P18*12))*PI()*R18*SQRT(((P18*12)/2)^2+((Q18*12)-VLOOKUP(B18,Constants!$B$6:$E$16,4,FALSE))^2)+(2*1.5/12*1)*PI()*((Q18*12)-VLOOKUP(B18,Constants!$B$6:$E$16,4,FALSE))</f>
        <v>#VALUE!</v>
      </c>
      <c r="AW18" s="45" t="e">
        <f t="shared" si="25"/>
        <v>#VALUE!</v>
      </c>
      <c r="AX18" s="45" t="e">
        <f t="shared" si="34"/>
        <v>#VALUE!</v>
      </c>
      <c r="AY18" s="45" t="e">
        <f t="shared" si="26"/>
        <v>#VALUE!</v>
      </c>
      <c r="AZ18" s="45" t="e">
        <f t="shared" si="35"/>
        <v>#VALUE!</v>
      </c>
      <c r="BA18" s="45" t="e">
        <f t="shared" si="27"/>
        <v>#VALUE!</v>
      </c>
      <c r="BB18" s="45" t="e">
        <f t="shared" si="36"/>
        <v>#VALUE!</v>
      </c>
      <c r="BC18" s="45" t="e">
        <f t="shared" si="37"/>
        <v>#VALUE!</v>
      </c>
      <c r="BD18" s="45" t="e">
        <f t="shared" si="38"/>
        <v>#VALUE!</v>
      </c>
      <c r="BE18" s="45" t="e">
        <f t="shared" si="39"/>
        <v>#VALUE!</v>
      </c>
      <c r="BF18" s="45" t="str">
        <f>IFERROR(IF($K19="SER OF",(-VLOOKUP($N19,Constants!$B$24:$I$60,2,FALSE)*VLOOKUP($B19,Constants!$B$6:$L$16,5)-VLOOKUP($N19,Constants!$B$24:$I$60,3,FALSE)*VLOOKUP($B19,Constants!$B$6:$L$16,6)-VLOOKUP($N19,Constants!$B$24:$I$60,4,FALSE)*VLOOKUP($B19,Constants!$B$6:$L$16,7,FALSE)-VLOOKUP($N19,Constants!$B$24:$I$60,5,FALSE)*VLOOKUP($B19,Constants!$B$6:$L$16,8,FALSE)+VLOOKUP($N19,Constants!$B$24:$I$60,6,FALSE)*VLOOKUP($B19,Constants!$B$6:$L$16,9,FALSE)+VLOOKUP($N19,Constants!$B$24:$I$60,7,FALSE)*VLOOKUP($B19,Constants!$B$6:$L$16,10,FALSE)+VLOOKUP($N19,Constants!$B$24:$I$60,8,FALSE)*VLOOKUP($B19,Constants!$B$6:$L$16,11,FALSE)),IF($K17="SER OF",(-VLOOKUP($N17,Constants!$B$24:$I$60,2,FALSE)*VLOOKUP($B17,Constants!$B$6:$L$16,5)-VLOOKUP($N17,Constants!$B$24:$I$60,3,FALSE)*VLOOKUP($B17,Constants!$B$6:$L$16,6)-VLOOKUP($N17,Constants!$B$24:$I$60,4,FALSE)*VLOOKUP($B17,Constants!$B$6:$L$16,7,FALSE)-VLOOKUP($N17,Constants!$B$24:$I$60,5,FALSE)*VLOOKUP($B17,Constants!$B$6:$L$16,8,FALSE)+VLOOKUP($N17,Constants!$B$24:$I$60,6,FALSE)*VLOOKUP($B17,Constants!$B$6:$L$16,9,FALSE)+VLOOKUP($N17,Constants!$B$24:$I$60,7,FALSE)*VLOOKUP($B17,Constants!$B$6:$L$16,10,FALSE)+VLOOKUP($N17,Constants!$B$24:$I$60,8,FALSE)*VLOOKUP($B17,Constants!$B$6:$L$16,11,FALSE)),IF(K18&lt;&gt;"SER OF",(-VLOOKUP($N18,Constants!$B$24:$I$60,2,FALSE)*VLOOKUP($B18,Constants!$B$6:$L$16,5)-VLOOKUP($N18,Constants!$B$24:$I$60,3,FALSE)*VLOOKUP($B18,Constants!$B$6:$L$16,6)-VLOOKUP($N18,Constants!$B$24:$I$60,4,FALSE)*VLOOKUP($B18,Constants!$B$6:$L$16,7,FALSE)-VLOOKUP($N18,Constants!$B$24:$I$60,5,FALSE)*VLOOKUP($B18,Constants!$B$6:$L$16,8,FALSE)+VLOOKUP($N18,Constants!$B$24:$I$60,6,FALSE)*VLOOKUP($B18,Constants!$B$6:$L$16,9,FALSE)+VLOOKUP($N18,Constants!$B$24:$I$60,7,FALSE)*VLOOKUP($B18,Constants!$B$6:$L$16,10,FALSE)+VLOOKUP($N18,Constants!$B$24:$I$60,8,FALSE)*VLOOKUP($B18,Constants!$B$6:$L$16,11,FALSE)),""))),"")</f>
        <v/>
      </c>
      <c r="BG18" s="45">
        <f t="shared" si="53"/>
        <v>0.13095238095238113</v>
      </c>
      <c r="BH18" s="45">
        <f t="shared" si="48"/>
        <v>0</v>
      </c>
      <c r="BI18" s="45">
        <f t="shared" si="49"/>
        <v>0</v>
      </c>
      <c r="BJ18" s="45">
        <f t="shared" si="50"/>
        <v>0</v>
      </c>
      <c r="BK18" s="45">
        <f t="shared" si="51"/>
        <v>0</v>
      </c>
      <c r="BL18" s="45">
        <f t="shared" si="52"/>
        <v>0</v>
      </c>
      <c r="BM18" s="102">
        <f t="shared" si="40"/>
        <v>1</v>
      </c>
      <c r="BN18" s="102" t="str">
        <f t="shared" si="41"/>
        <v>-</v>
      </c>
      <c r="BO18" s="102" t="str">
        <f t="shared" si="42"/>
        <v>-</v>
      </c>
      <c r="BP18" s="102" t="str">
        <f t="shared" si="43"/>
        <v>-</v>
      </c>
      <c r="BQ18" s="102" t="str">
        <f t="shared" si="44"/>
        <v>-</v>
      </c>
      <c r="BR18" s="102" t="str">
        <f t="shared" si="45"/>
        <v>-</v>
      </c>
      <c r="BS18" s="103" t="str">
        <f t="shared" si="28"/>
        <v xml:space="preserve">INCR A = </v>
      </c>
      <c r="BT18" s="105">
        <f t="shared" si="46"/>
        <v>0.13095238095238113</v>
      </c>
      <c r="BU18" s="63" t="s">
        <v>56</v>
      </c>
      <c r="BV18" s="70"/>
    </row>
    <row r="19" spans="1:74" x14ac:dyDescent="0.2">
      <c r="A19" s="86"/>
      <c r="B19" s="82"/>
      <c r="C19" s="83"/>
      <c r="D19" s="43" t="str">
        <f t="shared" si="29"/>
        <v/>
      </c>
      <c r="E19" s="115">
        <v>8</v>
      </c>
      <c r="F19" s="115" t="s">
        <v>175</v>
      </c>
      <c r="G19" s="68"/>
      <c r="H19" s="68"/>
      <c r="I19" s="68"/>
      <c r="J19" s="68"/>
      <c r="K19" s="57">
        <f t="shared" si="30"/>
        <v>8</v>
      </c>
      <c r="L19" s="7">
        <f t="shared" ca="1" si="1"/>
        <v>31.25</v>
      </c>
      <c r="M19" s="44" t="str">
        <f ca="1">IFERROR(ROUND(IF(OR(D19&lt;&gt;"",K20&lt;&gt;"SER OF",K18&lt;&gt;"SER OF"),IF(K19="SER OF",VLOOKUP($B19,Constants!$B$6:$E$16,3)*AVERAGE(L18,L20)*K18*K20,VLOOKUP($B19,Constants!$B$6:$E$16,3)*L19*K19)),0),"")</f>
        <v/>
      </c>
      <c r="N19" s="83"/>
      <c r="O19" s="69"/>
      <c r="P19" s="118">
        <f>28+(2)/12</f>
        <v>28.166666666666668</v>
      </c>
      <c r="Q19" s="118">
        <v>3</v>
      </c>
      <c r="R19" s="118">
        <f>ROUND((10.25/12)*12,0)/12</f>
        <v>0.83333333333333337</v>
      </c>
      <c r="S19" s="69"/>
      <c r="T19" s="69"/>
      <c r="U19" s="69"/>
      <c r="V19" s="45">
        <f t="shared" si="47"/>
        <v>31.166666666666668</v>
      </c>
      <c r="W19" s="45">
        <f t="shared" si="3"/>
        <v>32</v>
      </c>
      <c r="X19" s="45">
        <f t="shared" si="4"/>
        <v>62.333333333333336</v>
      </c>
      <c r="Y19" s="45">
        <f t="shared" si="5"/>
        <v>34.166666666666671</v>
      </c>
      <c r="Z19" s="45">
        <f t="shared" si="6"/>
        <v>35.833333333333336</v>
      </c>
      <c r="AA19" s="45">
        <f t="shared" si="7"/>
        <v>35.833333333333336</v>
      </c>
      <c r="AB19" s="45">
        <f t="shared" si="8"/>
        <v>32</v>
      </c>
      <c r="AC19" s="45">
        <f t="shared" si="9"/>
        <v>32</v>
      </c>
      <c r="AD19" s="45">
        <f t="shared" si="31"/>
        <v>29.159312771141149</v>
      </c>
      <c r="AE19" s="45">
        <f t="shared" si="10"/>
        <v>29.159312771141149</v>
      </c>
      <c r="AF19" s="45">
        <f t="shared" si="11"/>
        <v>29.159312771141149</v>
      </c>
      <c r="AG19" s="45">
        <f t="shared" si="12"/>
        <v>29.159312771141149</v>
      </c>
      <c r="AH19" s="45">
        <f t="shared" si="13"/>
        <v>31.280256948711568</v>
      </c>
      <c r="AI19" s="45">
        <f t="shared" si="14"/>
        <v>32</v>
      </c>
      <c r="AJ19" s="45">
        <f t="shared" si="15"/>
        <v>64</v>
      </c>
      <c r="AK19" s="45">
        <f t="shared" si="16"/>
        <v>28.166666666666668</v>
      </c>
      <c r="AL19" s="45">
        <f t="shared" si="17"/>
        <v>28.166666666666668</v>
      </c>
      <c r="AM19" s="45">
        <f t="shared" si="18"/>
        <v>31.280256948711568</v>
      </c>
      <c r="AN19" s="45">
        <f t="shared" si="19"/>
        <v>31.280256948711568</v>
      </c>
      <c r="AO19" s="45">
        <f t="shared" si="20"/>
        <v>29.159312771141149</v>
      </c>
      <c r="AP19" s="45">
        <f t="shared" si="21"/>
        <v>35.833333333333336</v>
      </c>
      <c r="AQ19" s="45">
        <f t="shared" si="32"/>
        <v>32.017480118799199</v>
      </c>
      <c r="AR19" s="45">
        <f t="shared" si="22"/>
        <v>32.053936903775991</v>
      </c>
      <c r="AS19" s="45">
        <f t="shared" si="23"/>
        <v>50.244096538056255</v>
      </c>
      <c r="AT19" s="45">
        <f t="shared" si="24"/>
        <v>32</v>
      </c>
      <c r="AU19" s="45">
        <f t="shared" si="33"/>
        <v>87.918964113593347</v>
      </c>
      <c r="AV19" s="45" t="e">
        <f>(1/(P19*12))*PI()*R19*SQRT(((P19*12)/2)^2+((Q19*12)-VLOOKUP(B19,Constants!$B$6:$E$16,4,FALSE))^2)+(2*1.5/12*1)*PI()*((Q19*12)-VLOOKUP(B19,Constants!$B$6:$E$16,4,FALSE))</f>
        <v>#N/A</v>
      </c>
      <c r="AW19" s="45">
        <f t="shared" si="25"/>
        <v>34.673074263230156</v>
      </c>
      <c r="AX19" s="45">
        <f t="shared" si="34"/>
        <v>32.014982473271111</v>
      </c>
      <c r="AY19" s="45">
        <f t="shared" si="26"/>
        <v>60.166666666666671</v>
      </c>
      <c r="AZ19" s="45">
        <f t="shared" si="35"/>
        <v>28.249006948711568</v>
      </c>
      <c r="BA19" s="45">
        <f t="shared" si="27"/>
        <v>63.166666666666671</v>
      </c>
      <c r="BB19" s="45">
        <f t="shared" si="36"/>
        <v>62.333333333333336</v>
      </c>
      <c r="BC19" s="45">
        <f t="shared" si="37"/>
        <v>60.166666666666671</v>
      </c>
      <c r="BD19" s="45">
        <f t="shared" si="38"/>
        <v>60.166666666666671</v>
      </c>
      <c r="BE19" s="45">
        <f t="shared" si="39"/>
        <v>35</v>
      </c>
      <c r="BF19" s="45">
        <f>IFERROR(IF($K20="SER OF",(-VLOOKUP($N20,Constants!$B$24:$I$60,2,FALSE)*VLOOKUP($B20,Constants!$B$6:$L$16,5)-VLOOKUP($N20,Constants!$B$24:$I$60,3,FALSE)*VLOOKUP($B20,Constants!$B$6:$L$16,6)-VLOOKUP($N20,Constants!$B$24:$I$60,4,FALSE)*VLOOKUP($B20,Constants!$B$6:$L$16,7,FALSE)-VLOOKUP($N20,Constants!$B$24:$I$60,5,FALSE)*VLOOKUP($B20,Constants!$B$6:$L$16,8,FALSE)+VLOOKUP($N20,Constants!$B$24:$I$60,6,FALSE)*VLOOKUP($B20,Constants!$B$6:$L$16,9,FALSE)+VLOOKUP($N20,Constants!$B$24:$I$60,7,FALSE)*VLOOKUP($B20,Constants!$B$6:$L$16,10,FALSE)+VLOOKUP($N20,Constants!$B$24:$I$60,8,FALSE)*VLOOKUP($B20,Constants!$B$6:$L$16,11,FALSE)),IF($K18="SER OF",(-VLOOKUP($N18,Constants!$B$24:$I$60,2,FALSE)*VLOOKUP($B18,Constants!$B$6:$L$16,5)-VLOOKUP($N18,Constants!$B$24:$I$60,3,FALSE)*VLOOKUP($B18,Constants!$B$6:$L$16,6)-VLOOKUP($N18,Constants!$B$24:$I$60,4,FALSE)*VLOOKUP($B18,Constants!$B$6:$L$16,7,FALSE)-VLOOKUP($N18,Constants!$B$24:$I$60,5,FALSE)*VLOOKUP($B18,Constants!$B$6:$L$16,8,FALSE)+VLOOKUP($N18,Constants!$B$24:$I$60,6,FALSE)*VLOOKUP($B18,Constants!$B$6:$L$16,9,FALSE)+VLOOKUP($N18,Constants!$B$24:$I$60,7,FALSE)*VLOOKUP($B18,Constants!$B$6:$L$16,10,FALSE)+VLOOKUP($N18,Constants!$B$24:$I$60,8,FALSE)*VLOOKUP($B18,Constants!$B$6:$L$16,11,FALSE)),IF(K19&lt;&gt;"SER OF",(-VLOOKUP($N19,Constants!$B$24:$I$60,2,FALSE)*VLOOKUP($B19,Constants!$B$6:$L$16,5)-VLOOKUP($N19,Constants!$B$24:$I$60,3,FALSE)*VLOOKUP($B19,Constants!$B$6:$L$16,6)-VLOOKUP($N19,Constants!$B$24:$I$60,4,FALSE)*VLOOKUP($B19,Constants!$B$6:$L$16,7,FALSE)-VLOOKUP($N19,Constants!$B$24:$I$60,5,FALSE)*VLOOKUP($B19,Constants!$B$6:$L$16,8,FALSE)+VLOOKUP($N19,Constants!$B$24:$I$60,6,FALSE)*VLOOKUP($B19,Constants!$B$6:$L$16,9,FALSE)+VLOOKUP($N19,Constants!$B$24:$I$60,7,FALSE)*VLOOKUP($B19,Constants!$B$6:$L$16,10,FALSE)+VLOOKUP($N19,Constants!$B$24:$I$60,8,FALSE)*VLOOKUP($B19,Constants!$B$6:$L$16,11,FALSE)),""))),"")</f>
        <v>-0.375</v>
      </c>
      <c r="BG19" s="45">
        <f t="shared" si="53"/>
        <v>0</v>
      </c>
      <c r="BH19" s="45">
        <f t="shared" si="48"/>
        <v>0</v>
      </c>
      <c r="BI19" s="45">
        <f t="shared" si="49"/>
        <v>0</v>
      </c>
      <c r="BJ19" s="45">
        <f t="shared" si="50"/>
        <v>0</v>
      </c>
      <c r="BK19" s="45">
        <f t="shared" si="51"/>
        <v>0</v>
      </c>
      <c r="BL19" s="45">
        <f t="shared" si="52"/>
        <v>0</v>
      </c>
      <c r="BM19" s="102" t="str">
        <f t="shared" si="40"/>
        <v>-</v>
      </c>
      <c r="BN19" s="102" t="str">
        <f t="shared" si="41"/>
        <v>-</v>
      </c>
      <c r="BO19" s="102" t="str">
        <f t="shared" si="42"/>
        <v>-</v>
      </c>
      <c r="BP19" s="102" t="str">
        <f t="shared" si="43"/>
        <v>-</v>
      </c>
      <c r="BQ19" s="102" t="str">
        <f t="shared" si="44"/>
        <v>-</v>
      </c>
      <c r="BR19" s="102" t="str">
        <f t="shared" si="45"/>
        <v>-</v>
      </c>
      <c r="BS19" s="103" t="str">
        <f t="shared" si="28"/>
        <v xml:space="preserve"> </v>
      </c>
      <c r="BT19" s="105" t="str">
        <f t="shared" si="46"/>
        <v/>
      </c>
      <c r="BU19" s="63" t="s">
        <v>56</v>
      </c>
      <c r="BV19" s="70"/>
    </row>
    <row r="20" spans="1:74" x14ac:dyDescent="0.2">
      <c r="A20" s="116" t="s">
        <v>10</v>
      </c>
      <c r="B20" s="117">
        <v>5</v>
      </c>
      <c r="C20" s="118" t="s">
        <v>192</v>
      </c>
      <c r="D20" s="43" t="str">
        <f t="shared" si="29"/>
        <v>A513**</v>
      </c>
      <c r="E20" s="115">
        <v>10</v>
      </c>
      <c r="F20" s="115" t="s">
        <v>175</v>
      </c>
      <c r="G20" s="68"/>
      <c r="H20" s="68"/>
      <c r="I20" s="68"/>
      <c r="J20" s="68"/>
      <c r="K20" s="57">
        <f t="shared" si="30"/>
        <v>10</v>
      </c>
      <c r="L20" s="7">
        <f t="shared" ca="1" si="1"/>
        <v>19</v>
      </c>
      <c r="M20" s="44">
        <f ca="1">IFERROR(ROUND(IF(OR(D20&lt;&gt;"",K21&lt;&gt;"SER OF",K19&lt;&gt;"SER OF"),IF(K20="SER OF",VLOOKUP($B20,Constants!$B$6:$E$16,3)*AVERAGE(L19,L21)*K19*K21,VLOOKUP($B20,Constants!$B$6:$E$16,3)*L20*K20)),0),"")</f>
        <v>198</v>
      </c>
      <c r="N20" s="118" t="s">
        <v>9</v>
      </c>
      <c r="O20" s="118">
        <f>19</f>
        <v>19</v>
      </c>
      <c r="P20" s="69"/>
      <c r="Q20" s="69"/>
      <c r="R20" s="69"/>
      <c r="S20" s="69"/>
      <c r="T20" s="69"/>
      <c r="U20" s="69"/>
      <c r="V20" s="45">
        <f t="shared" si="47"/>
        <v>0</v>
      </c>
      <c r="W20" s="45">
        <f t="shared" si="3"/>
        <v>0</v>
      </c>
      <c r="X20" s="45">
        <f t="shared" si="4"/>
        <v>0</v>
      </c>
      <c r="Y20" s="45">
        <f t="shared" si="5"/>
        <v>0</v>
      </c>
      <c r="Z20" s="45">
        <f t="shared" si="6"/>
        <v>0</v>
      </c>
      <c r="AA20" s="45">
        <f t="shared" si="7"/>
        <v>0</v>
      </c>
      <c r="AB20" s="45">
        <f t="shared" si="8"/>
        <v>0</v>
      </c>
      <c r="AC20" s="45">
        <f t="shared" si="9"/>
        <v>0</v>
      </c>
      <c r="AD20" s="45">
        <f t="shared" si="31"/>
        <v>0</v>
      </c>
      <c r="AE20" s="45">
        <f t="shared" si="10"/>
        <v>0</v>
      </c>
      <c r="AF20" s="45">
        <f t="shared" si="11"/>
        <v>0</v>
      </c>
      <c r="AG20" s="45">
        <f t="shared" si="12"/>
        <v>0</v>
      </c>
      <c r="AH20" s="45">
        <f t="shared" si="13"/>
        <v>0</v>
      </c>
      <c r="AI20" s="45">
        <f t="shared" si="14"/>
        <v>0</v>
      </c>
      <c r="AJ20" s="45">
        <f t="shared" si="15"/>
        <v>0</v>
      </c>
      <c r="AK20" s="45">
        <f t="shared" si="16"/>
        <v>0</v>
      </c>
      <c r="AL20" s="45">
        <f t="shared" si="17"/>
        <v>0</v>
      </c>
      <c r="AM20" s="45">
        <f t="shared" si="18"/>
        <v>0</v>
      </c>
      <c r="AN20" s="45">
        <f t="shared" si="19"/>
        <v>0</v>
      </c>
      <c r="AO20" s="45">
        <f t="shared" si="20"/>
        <v>0</v>
      </c>
      <c r="AP20" s="45">
        <f t="shared" si="21"/>
        <v>0</v>
      </c>
      <c r="AQ20" s="45">
        <f t="shared" si="32"/>
        <v>0</v>
      </c>
      <c r="AR20" s="45">
        <f t="shared" si="22"/>
        <v>0</v>
      </c>
      <c r="AS20" s="45">
        <f t="shared" si="23"/>
        <v>0</v>
      </c>
      <c r="AT20" s="45">
        <f t="shared" si="24"/>
        <v>0</v>
      </c>
      <c r="AU20" s="45">
        <f t="shared" si="33"/>
        <v>0</v>
      </c>
      <c r="AV20" s="45" t="e">
        <f>(1/(P20*12))*PI()*R20*SQRT(((P20*12)/2)^2+((Q20*12)-VLOOKUP(B20,Constants!$B$6:$E$16,4,FALSE))^2)+(2*1.5/12*1)*PI()*((Q20*12)-VLOOKUP(B20,Constants!$B$6:$E$16,4,FALSE))</f>
        <v>#DIV/0!</v>
      </c>
      <c r="AW20" s="45">
        <f t="shared" si="25"/>
        <v>0</v>
      </c>
      <c r="AX20" s="45">
        <f t="shared" si="34"/>
        <v>0</v>
      </c>
      <c r="AY20" s="45">
        <f t="shared" si="26"/>
        <v>0</v>
      </c>
      <c r="AZ20" s="45" t="e">
        <f t="shared" si="35"/>
        <v>#VALUE!</v>
      </c>
      <c r="BA20" s="45">
        <f t="shared" si="27"/>
        <v>0</v>
      </c>
      <c r="BB20" s="45">
        <f t="shared" si="36"/>
        <v>0</v>
      </c>
      <c r="BC20" s="45">
        <f t="shared" si="37"/>
        <v>0</v>
      </c>
      <c r="BD20" s="45">
        <f t="shared" si="38"/>
        <v>0</v>
      </c>
      <c r="BE20" s="45">
        <f t="shared" si="39"/>
        <v>0</v>
      </c>
      <c r="BF20" s="45" t="str">
        <f>IFERROR(IF($K21="SER OF",(-VLOOKUP($N21,Constants!$B$24:$I$60,2,FALSE)*VLOOKUP($B21,Constants!$B$6:$L$16,5)-VLOOKUP($N21,Constants!$B$24:$I$60,3,FALSE)*VLOOKUP($B21,Constants!$B$6:$L$16,6)-VLOOKUP($N21,Constants!$B$24:$I$60,4,FALSE)*VLOOKUP($B21,Constants!$B$6:$L$16,7,FALSE)-VLOOKUP($N21,Constants!$B$24:$I$60,5,FALSE)*VLOOKUP($B21,Constants!$B$6:$L$16,8,FALSE)+VLOOKUP($N21,Constants!$B$24:$I$60,6,FALSE)*VLOOKUP($B21,Constants!$B$6:$L$16,9,FALSE)+VLOOKUP($N21,Constants!$B$24:$I$60,7,FALSE)*VLOOKUP($B21,Constants!$B$6:$L$16,10,FALSE)+VLOOKUP($N21,Constants!$B$24:$I$60,8,FALSE)*VLOOKUP($B21,Constants!$B$6:$L$16,11,FALSE)),IF($K19="SER OF",(-VLOOKUP($N19,Constants!$B$24:$I$60,2,FALSE)*VLOOKUP($B19,Constants!$B$6:$L$16,5)-VLOOKUP($N19,Constants!$B$24:$I$60,3,FALSE)*VLOOKUP($B19,Constants!$B$6:$L$16,6)-VLOOKUP($N19,Constants!$B$24:$I$60,4,FALSE)*VLOOKUP($B19,Constants!$B$6:$L$16,7,FALSE)-VLOOKUP($N19,Constants!$B$24:$I$60,5,FALSE)*VLOOKUP($B19,Constants!$B$6:$L$16,8,FALSE)+VLOOKUP($N19,Constants!$B$24:$I$60,6,FALSE)*VLOOKUP($B19,Constants!$B$6:$L$16,9,FALSE)+VLOOKUP($N19,Constants!$B$24:$I$60,7,FALSE)*VLOOKUP($B19,Constants!$B$6:$L$16,10,FALSE)+VLOOKUP($N19,Constants!$B$24:$I$60,8,FALSE)*VLOOKUP($B19,Constants!$B$6:$L$16,11,FALSE)),IF(K20&lt;&gt;"SER OF",(-VLOOKUP($N20,Constants!$B$24:$I$60,2,FALSE)*VLOOKUP($B20,Constants!$B$6:$L$16,5)-VLOOKUP($N20,Constants!$B$24:$I$60,3,FALSE)*VLOOKUP($B20,Constants!$B$6:$L$16,6)-VLOOKUP($N20,Constants!$B$24:$I$60,4,FALSE)*VLOOKUP($B20,Constants!$B$6:$L$16,7,FALSE)-VLOOKUP($N20,Constants!$B$24:$I$60,5,FALSE)*VLOOKUP($B20,Constants!$B$6:$L$16,8,FALSE)+VLOOKUP($N20,Constants!$B$24:$I$60,6,FALSE)*VLOOKUP($B20,Constants!$B$6:$L$16,9,FALSE)+VLOOKUP($N20,Constants!$B$24:$I$60,7,FALSE)*VLOOKUP($B20,Constants!$B$6:$L$16,10,FALSE)+VLOOKUP($N20,Constants!$B$24:$I$60,8,FALSE)*VLOOKUP($B20,Constants!$B$6:$L$16,11,FALSE)),""))),"")</f>
        <v/>
      </c>
      <c r="BG20" s="45">
        <f t="shared" si="53"/>
        <v>0</v>
      </c>
      <c r="BH20" s="45">
        <f t="shared" si="48"/>
        <v>0</v>
      </c>
      <c r="BI20" s="45">
        <f t="shared" si="49"/>
        <v>0</v>
      </c>
      <c r="BJ20" s="45">
        <f t="shared" si="50"/>
        <v>0</v>
      </c>
      <c r="BK20" s="45">
        <f t="shared" si="51"/>
        <v>0</v>
      </c>
      <c r="BL20" s="45">
        <f t="shared" si="52"/>
        <v>0</v>
      </c>
      <c r="BM20" s="102" t="str">
        <f t="shared" si="40"/>
        <v>-</v>
      </c>
      <c r="BN20" s="102" t="str">
        <f t="shared" si="41"/>
        <v>-</v>
      </c>
      <c r="BO20" s="102" t="str">
        <f t="shared" si="42"/>
        <v>-</v>
      </c>
      <c r="BP20" s="102" t="str">
        <f t="shared" si="43"/>
        <v>-</v>
      </c>
      <c r="BQ20" s="102" t="str">
        <f t="shared" si="44"/>
        <v>-</v>
      </c>
      <c r="BR20" s="102" t="str">
        <f t="shared" si="45"/>
        <v>-</v>
      </c>
      <c r="BS20" s="103" t="str">
        <f t="shared" si="28"/>
        <v/>
      </c>
      <c r="BT20" s="105" t="str">
        <f t="shared" si="46"/>
        <v/>
      </c>
      <c r="BU20" s="63" t="s">
        <v>56</v>
      </c>
      <c r="BV20" s="70"/>
    </row>
    <row r="21" spans="1:74" x14ac:dyDescent="0.2">
      <c r="A21" s="116" t="s">
        <v>10</v>
      </c>
      <c r="B21" s="117">
        <v>5</v>
      </c>
      <c r="C21" s="118">
        <v>14</v>
      </c>
      <c r="D21" s="43" t="str">
        <f t="shared" si="29"/>
        <v>A514</v>
      </c>
      <c r="E21" s="115">
        <f>3+3+4+6*3+6+4+6+6+6+2+2</f>
        <v>60</v>
      </c>
      <c r="F21" s="115">
        <f>6*5+4+3+3+3</f>
        <v>43</v>
      </c>
      <c r="G21" s="68"/>
      <c r="H21" s="68"/>
      <c r="I21" s="68"/>
      <c r="J21" s="68"/>
      <c r="K21" s="57">
        <f t="shared" si="30"/>
        <v>103</v>
      </c>
      <c r="L21" s="7">
        <f t="shared" ca="1" si="1"/>
        <v>19.083333333333332</v>
      </c>
      <c r="M21" s="44">
        <f ca="1">IFERROR(ROUND(IF(OR(D21&lt;&gt;"",K22&lt;&gt;"SER OF",K20&lt;&gt;"SER OF"),IF(K21="SER OF",VLOOKUP($B21,Constants!$B$6:$E$16,3)*AVERAGE(L20,L22)*K20*K22,VLOOKUP($B21,Constants!$B$6:$E$16,3)*L21*K21)),0),"")</f>
        <v>2050</v>
      </c>
      <c r="N21" s="118">
        <v>3</v>
      </c>
      <c r="O21" s="69"/>
      <c r="P21" s="118">
        <f>ROUND((7-4/12)*12,0)/12</f>
        <v>6.666666666666667</v>
      </c>
      <c r="Q21" s="118">
        <f>CEILING((3-5/12)*12,1)/12</f>
        <v>2.5833333333333335</v>
      </c>
      <c r="R21" s="69"/>
      <c r="S21" s="69"/>
      <c r="T21" s="69"/>
      <c r="U21" s="69"/>
      <c r="V21" s="45">
        <f t="shared" si="47"/>
        <v>9.25</v>
      </c>
      <c r="W21" s="45">
        <f t="shared" si="3"/>
        <v>9.25</v>
      </c>
      <c r="X21" s="45">
        <f t="shared" si="4"/>
        <v>18.5</v>
      </c>
      <c r="Y21" s="45">
        <f t="shared" si="5"/>
        <v>11.833333333333334</v>
      </c>
      <c r="Z21" s="45">
        <f t="shared" si="6"/>
        <v>11.833333333333334</v>
      </c>
      <c r="AA21" s="45">
        <f t="shared" si="7"/>
        <v>11.833333333333334</v>
      </c>
      <c r="AB21" s="45">
        <f t="shared" si="8"/>
        <v>9.25</v>
      </c>
      <c r="AC21" s="45">
        <f t="shared" si="9"/>
        <v>9.25</v>
      </c>
      <c r="AD21" s="45">
        <f t="shared" si="31"/>
        <v>7.1496891929338835</v>
      </c>
      <c r="AE21" s="45">
        <f t="shared" si="10"/>
        <v>7.1496891929338835</v>
      </c>
      <c r="AF21" s="45">
        <f t="shared" si="11"/>
        <v>7.1496891929338835</v>
      </c>
      <c r="AG21" s="45">
        <f t="shared" si="12"/>
        <v>7.1496891929338835</v>
      </c>
      <c r="AH21" s="45">
        <f t="shared" si="13"/>
        <v>9.25</v>
      </c>
      <c r="AI21" s="45">
        <f t="shared" si="14"/>
        <v>9.25</v>
      </c>
      <c r="AJ21" s="45">
        <f t="shared" si="15"/>
        <v>18.5</v>
      </c>
      <c r="AK21" s="45">
        <f t="shared" si="16"/>
        <v>6.666666666666667</v>
      </c>
      <c r="AL21" s="45">
        <f t="shared" si="17"/>
        <v>6.666666666666667</v>
      </c>
      <c r="AM21" s="45">
        <f t="shared" si="18"/>
        <v>9.25</v>
      </c>
      <c r="AN21" s="45">
        <f t="shared" si="19"/>
        <v>9.25</v>
      </c>
      <c r="AO21" s="45">
        <f t="shared" si="20"/>
        <v>7.1496891929338835</v>
      </c>
      <c r="AP21" s="45">
        <f t="shared" si="21"/>
        <v>11.833333333333334</v>
      </c>
      <c r="AQ21" s="45">
        <f t="shared" si="32"/>
        <v>9.2650523245215339</v>
      </c>
      <c r="AR21" s="45">
        <f t="shared" si="22"/>
        <v>9.2964456671404392</v>
      </c>
      <c r="AS21" s="45">
        <f t="shared" si="23"/>
        <v>15.638642178632644</v>
      </c>
      <c r="AT21" s="45">
        <f t="shared" si="24"/>
        <v>9.25</v>
      </c>
      <c r="AU21" s="45">
        <f t="shared" si="33"/>
        <v>23.549378385867769</v>
      </c>
      <c r="AV21" s="45">
        <f>(1/(P21*12))*PI()*R21*SQRT(((P21*12)/2)^2+((Q21*12)-VLOOKUP(B21,Constants!$B$6:$E$16,4,FALSE))^2)+(2*1.5/12*1)*PI()*((Q21*12)-VLOOKUP(B21,Constants!$B$6:$E$16,4,FALSE))</f>
        <v>23.856469213197492</v>
      </c>
      <c r="AW21" s="45">
        <f t="shared" si="25"/>
        <v>11.953193119502206</v>
      </c>
      <c r="AX21" s="45">
        <f t="shared" si="34"/>
        <v>9.25</v>
      </c>
      <c r="AY21" s="45">
        <f t="shared" si="26"/>
        <v>15.916666666666668</v>
      </c>
      <c r="AZ21" s="45">
        <f t="shared" si="35"/>
        <v>7.2083333333333348</v>
      </c>
      <c r="BA21" s="45">
        <f t="shared" si="27"/>
        <v>18.5</v>
      </c>
      <c r="BB21" s="45">
        <f t="shared" si="36"/>
        <v>18.5</v>
      </c>
      <c r="BC21" s="45">
        <f t="shared" si="37"/>
        <v>15.916666666666668</v>
      </c>
      <c r="BD21" s="45">
        <f t="shared" si="38"/>
        <v>15.916666666666668</v>
      </c>
      <c r="BE21" s="45">
        <f t="shared" si="39"/>
        <v>11.833333333333334</v>
      </c>
      <c r="BF21" s="45">
        <f>IFERROR(IF($K22="SER OF",(-VLOOKUP($N22,Constants!$B$24:$I$60,2,FALSE)*VLOOKUP($B22,Constants!$B$6:$L$16,5)-VLOOKUP($N22,Constants!$B$24:$I$60,3,FALSE)*VLOOKUP($B22,Constants!$B$6:$L$16,6)-VLOOKUP($N22,Constants!$B$24:$I$60,4,FALSE)*VLOOKUP($B22,Constants!$B$6:$L$16,7,FALSE)-VLOOKUP($N22,Constants!$B$24:$I$60,5,FALSE)*VLOOKUP($B22,Constants!$B$6:$L$16,8,FALSE)+VLOOKUP($N22,Constants!$B$24:$I$60,6,FALSE)*VLOOKUP($B22,Constants!$B$6:$L$16,9,FALSE)+VLOOKUP($N22,Constants!$B$24:$I$60,7,FALSE)*VLOOKUP($B22,Constants!$B$6:$L$16,10,FALSE)+VLOOKUP($N22,Constants!$B$24:$I$60,8,FALSE)*VLOOKUP($B22,Constants!$B$6:$L$16,11,FALSE)),IF($K20="SER OF",(-VLOOKUP($N20,Constants!$B$24:$I$60,2,FALSE)*VLOOKUP($B20,Constants!$B$6:$L$16,5)-VLOOKUP($N20,Constants!$B$24:$I$60,3,FALSE)*VLOOKUP($B20,Constants!$B$6:$L$16,6)-VLOOKUP($N20,Constants!$B$24:$I$60,4,FALSE)*VLOOKUP($B20,Constants!$B$6:$L$16,7,FALSE)-VLOOKUP($N20,Constants!$B$24:$I$60,5,FALSE)*VLOOKUP($B20,Constants!$B$6:$L$16,8,FALSE)+VLOOKUP($N20,Constants!$B$24:$I$60,6,FALSE)*VLOOKUP($B20,Constants!$B$6:$L$16,9,FALSE)+VLOOKUP($N20,Constants!$B$24:$I$60,7,FALSE)*VLOOKUP($B20,Constants!$B$6:$L$16,10,FALSE)+VLOOKUP($N20,Constants!$B$24:$I$60,8,FALSE)*VLOOKUP($B20,Constants!$B$6:$L$16,11,FALSE)),IF(K21&lt;&gt;"SER OF",(-VLOOKUP($N21,Constants!$B$24:$I$60,2,FALSE)*VLOOKUP($B21,Constants!$B$6:$L$16,5)-VLOOKUP($N21,Constants!$B$24:$I$60,3,FALSE)*VLOOKUP($B21,Constants!$B$6:$L$16,6)-VLOOKUP($N21,Constants!$B$24:$I$60,4,FALSE)*VLOOKUP($B21,Constants!$B$6:$L$16,7,FALSE)-VLOOKUP($N21,Constants!$B$24:$I$60,5,FALSE)*VLOOKUP($B21,Constants!$B$6:$L$16,8,FALSE)+VLOOKUP($N21,Constants!$B$24:$I$60,6,FALSE)*VLOOKUP($B21,Constants!$B$6:$L$16,9,FALSE)+VLOOKUP($N21,Constants!$B$24:$I$60,7,FALSE)*VLOOKUP($B21,Constants!$B$6:$L$16,10,FALSE)+VLOOKUP($N21,Constants!$B$24:$I$60,8,FALSE)*VLOOKUP($B21,Constants!$B$6:$L$16,11,FALSE)),""))),"")</f>
        <v>6.5</v>
      </c>
      <c r="BG21" s="45">
        <f t="shared" si="53"/>
        <v>0</v>
      </c>
      <c r="BH21" s="45">
        <f t="shared" si="48"/>
        <v>0</v>
      </c>
      <c r="BI21" s="45">
        <f t="shared" si="49"/>
        <v>0</v>
      </c>
      <c r="BJ21" s="45">
        <f t="shared" si="50"/>
        <v>0</v>
      </c>
      <c r="BK21" s="45">
        <f t="shared" si="51"/>
        <v>0</v>
      </c>
      <c r="BL21" s="45">
        <f t="shared" si="52"/>
        <v>0</v>
      </c>
      <c r="BM21" s="102" t="str">
        <f t="shared" si="40"/>
        <v>-</v>
      </c>
      <c r="BN21" s="102" t="str">
        <f t="shared" si="41"/>
        <v>-</v>
      </c>
      <c r="BO21" s="102" t="str">
        <f t="shared" si="42"/>
        <v>-</v>
      </c>
      <c r="BP21" s="102" t="str">
        <f t="shared" si="43"/>
        <v>-</v>
      </c>
      <c r="BQ21" s="102" t="str">
        <f t="shared" si="44"/>
        <v>-</v>
      </c>
      <c r="BR21" s="102" t="str">
        <f t="shared" si="45"/>
        <v>-</v>
      </c>
      <c r="BS21" s="103" t="str">
        <f t="shared" si="28"/>
        <v/>
      </c>
      <c r="BT21" s="105" t="str">
        <f t="shared" si="46"/>
        <v/>
      </c>
      <c r="BU21" s="63" t="s">
        <v>56</v>
      </c>
      <c r="BV21" s="70"/>
    </row>
    <row r="22" spans="1:74" x14ac:dyDescent="0.2">
      <c r="A22" s="116" t="s">
        <v>10</v>
      </c>
      <c r="B22" s="117">
        <v>5</v>
      </c>
      <c r="C22" s="118">
        <v>15</v>
      </c>
      <c r="D22" s="43" t="str">
        <f t="shared" si="29"/>
        <v>A515</v>
      </c>
      <c r="E22" s="115">
        <v>1</v>
      </c>
      <c r="F22" s="115" t="s">
        <v>175</v>
      </c>
      <c r="G22" s="68"/>
      <c r="H22" s="68"/>
      <c r="I22" s="68"/>
      <c r="J22" s="68"/>
      <c r="K22" s="57">
        <f t="shared" si="30"/>
        <v>1</v>
      </c>
      <c r="L22" s="7">
        <f t="shared" ca="1" si="1"/>
        <v>19.25</v>
      </c>
      <c r="M22" s="44">
        <f ca="1">IFERROR(ROUND(IF(OR(D22&lt;&gt;"",K23&lt;&gt;"SER OF",K21&lt;&gt;"SER OF"),IF(K22="SER OF",VLOOKUP($B22,Constants!$B$6:$E$16,3)*AVERAGE(L21,L23)*K21*K23,VLOOKUP($B22,Constants!$B$6:$E$16,3)*L22*K22)),0),"")</f>
        <v>20</v>
      </c>
      <c r="N22" s="118">
        <v>3</v>
      </c>
      <c r="O22" s="69"/>
      <c r="P22" s="118">
        <f>81/12</f>
        <v>6.75</v>
      </c>
      <c r="Q22" s="118">
        <f>Q21</f>
        <v>2.5833333333333335</v>
      </c>
      <c r="R22" s="69"/>
      <c r="S22" s="69"/>
      <c r="T22" s="69"/>
      <c r="U22" s="69"/>
      <c r="V22" s="45">
        <f t="shared" si="47"/>
        <v>9.3333333333333339</v>
      </c>
      <c r="W22" s="45">
        <f t="shared" si="3"/>
        <v>9.3333333333333339</v>
      </c>
      <c r="X22" s="45">
        <f t="shared" si="4"/>
        <v>18.666666666666668</v>
      </c>
      <c r="Y22" s="45">
        <f t="shared" si="5"/>
        <v>11.916666666666668</v>
      </c>
      <c r="Z22" s="45">
        <f t="shared" si="6"/>
        <v>11.916666666666668</v>
      </c>
      <c r="AA22" s="45">
        <f t="shared" si="7"/>
        <v>11.916666666666668</v>
      </c>
      <c r="AB22" s="45">
        <f t="shared" si="8"/>
        <v>9.3333333333333339</v>
      </c>
      <c r="AC22" s="45">
        <f t="shared" si="9"/>
        <v>9.3333333333333339</v>
      </c>
      <c r="AD22" s="45">
        <f t="shared" si="31"/>
        <v>7.2274553690155097</v>
      </c>
      <c r="AE22" s="45">
        <f t="shared" si="10"/>
        <v>7.2274553690155097</v>
      </c>
      <c r="AF22" s="45">
        <f t="shared" si="11"/>
        <v>7.2274553690155097</v>
      </c>
      <c r="AG22" s="45">
        <f t="shared" si="12"/>
        <v>7.2274553690155097</v>
      </c>
      <c r="AH22" s="45">
        <f t="shared" si="13"/>
        <v>9.3333333333333339</v>
      </c>
      <c r="AI22" s="45">
        <f t="shared" si="14"/>
        <v>9.3333333333333339</v>
      </c>
      <c r="AJ22" s="45">
        <f t="shared" si="15"/>
        <v>18.666666666666668</v>
      </c>
      <c r="AK22" s="45">
        <f t="shared" si="16"/>
        <v>6.75</v>
      </c>
      <c r="AL22" s="45">
        <f t="shared" si="17"/>
        <v>6.75</v>
      </c>
      <c r="AM22" s="45">
        <f t="shared" si="18"/>
        <v>9.3333333333333339</v>
      </c>
      <c r="AN22" s="45">
        <f t="shared" si="19"/>
        <v>9.3333333333333339</v>
      </c>
      <c r="AO22" s="45">
        <f t="shared" si="20"/>
        <v>7.2274553690155097</v>
      </c>
      <c r="AP22" s="45">
        <f t="shared" si="21"/>
        <v>11.916666666666668</v>
      </c>
      <c r="AQ22" s="45">
        <f t="shared" si="32"/>
        <v>9.3483856578548661</v>
      </c>
      <c r="AR22" s="45">
        <f t="shared" si="22"/>
        <v>9.3797790004737713</v>
      </c>
      <c r="AS22" s="45">
        <f t="shared" si="23"/>
        <v>15.769541872532219</v>
      </c>
      <c r="AT22" s="45">
        <f t="shared" si="24"/>
        <v>9.3333333333333339</v>
      </c>
      <c r="AU22" s="45">
        <f t="shared" si="33"/>
        <v>23.788244071364353</v>
      </c>
      <c r="AV22" s="45">
        <f>(1/(P22*12))*PI()*R22*SQRT(((P22*12)/2)^2+((Q22*12)-VLOOKUP(B22,Constants!$B$6:$E$16,4,FALSE))^2)+(2*1.5/12*1)*PI()*((Q22*12)-VLOOKUP(B22,Constants!$B$6:$E$16,4,FALSE))</f>
        <v>23.856469213197492</v>
      </c>
      <c r="AW22" s="45">
        <f t="shared" si="25"/>
        <v>12.038024700162651</v>
      </c>
      <c r="AX22" s="45">
        <f t="shared" si="34"/>
        <v>9.3333333333333339</v>
      </c>
      <c r="AY22" s="45">
        <f t="shared" si="26"/>
        <v>16.083333333333332</v>
      </c>
      <c r="AZ22" s="45">
        <f t="shared" si="35"/>
        <v>7.291666666666667</v>
      </c>
      <c r="BA22" s="45">
        <f t="shared" si="27"/>
        <v>18.666666666666668</v>
      </c>
      <c r="BB22" s="45">
        <f t="shared" si="36"/>
        <v>18.666666666666668</v>
      </c>
      <c r="BC22" s="45">
        <f t="shared" si="37"/>
        <v>16.083333333333332</v>
      </c>
      <c r="BD22" s="45">
        <f t="shared" si="38"/>
        <v>16.083333333333332</v>
      </c>
      <c r="BE22" s="45">
        <f t="shared" si="39"/>
        <v>11.916666666666668</v>
      </c>
      <c r="BF22" s="45">
        <f>IFERROR(IF($K23="SER OF",(-VLOOKUP($N23,Constants!$B$24:$I$60,2,FALSE)*VLOOKUP($B23,Constants!$B$6:$L$16,5)-VLOOKUP($N23,Constants!$B$24:$I$60,3,FALSE)*VLOOKUP($B23,Constants!$B$6:$L$16,6)-VLOOKUP($N23,Constants!$B$24:$I$60,4,FALSE)*VLOOKUP($B23,Constants!$B$6:$L$16,7,FALSE)-VLOOKUP($N23,Constants!$B$24:$I$60,5,FALSE)*VLOOKUP($B23,Constants!$B$6:$L$16,8,FALSE)+VLOOKUP($N23,Constants!$B$24:$I$60,6,FALSE)*VLOOKUP($B23,Constants!$B$6:$L$16,9,FALSE)+VLOOKUP($N23,Constants!$B$24:$I$60,7,FALSE)*VLOOKUP($B23,Constants!$B$6:$L$16,10,FALSE)+VLOOKUP($N23,Constants!$B$24:$I$60,8,FALSE)*VLOOKUP($B23,Constants!$B$6:$L$16,11,FALSE)),IF($K21="SER OF",(-VLOOKUP($N21,Constants!$B$24:$I$60,2,FALSE)*VLOOKUP($B21,Constants!$B$6:$L$16,5)-VLOOKUP($N21,Constants!$B$24:$I$60,3,FALSE)*VLOOKUP($B21,Constants!$B$6:$L$16,6)-VLOOKUP($N21,Constants!$B$24:$I$60,4,FALSE)*VLOOKUP($B21,Constants!$B$6:$L$16,7,FALSE)-VLOOKUP($N21,Constants!$B$24:$I$60,5,FALSE)*VLOOKUP($B21,Constants!$B$6:$L$16,8,FALSE)+VLOOKUP($N21,Constants!$B$24:$I$60,6,FALSE)*VLOOKUP($B21,Constants!$B$6:$L$16,9,FALSE)+VLOOKUP($N21,Constants!$B$24:$I$60,7,FALSE)*VLOOKUP($B21,Constants!$B$6:$L$16,10,FALSE)+VLOOKUP($N21,Constants!$B$24:$I$60,8,FALSE)*VLOOKUP($B21,Constants!$B$6:$L$16,11,FALSE)),IF(K22&lt;&gt;"SER OF",(-VLOOKUP($N22,Constants!$B$24:$I$60,2,FALSE)*VLOOKUP($B22,Constants!$B$6:$L$16,5)-VLOOKUP($N22,Constants!$B$24:$I$60,3,FALSE)*VLOOKUP($B22,Constants!$B$6:$L$16,6)-VLOOKUP($N22,Constants!$B$24:$I$60,4,FALSE)*VLOOKUP($B22,Constants!$B$6:$L$16,7,FALSE)-VLOOKUP($N22,Constants!$B$24:$I$60,5,FALSE)*VLOOKUP($B22,Constants!$B$6:$L$16,8,FALSE)+VLOOKUP($N22,Constants!$B$24:$I$60,6,FALSE)*VLOOKUP($B22,Constants!$B$6:$L$16,9,FALSE)+VLOOKUP($N22,Constants!$B$24:$I$60,7,FALSE)*VLOOKUP($B22,Constants!$B$6:$L$16,10,FALSE)+VLOOKUP($N22,Constants!$B$24:$I$60,8,FALSE)*VLOOKUP($B22,Constants!$B$6:$L$16,11,FALSE)),""))),"")</f>
        <v>6.5</v>
      </c>
      <c r="BG22" s="45">
        <f t="shared" si="53"/>
        <v>0</v>
      </c>
      <c r="BH22" s="45">
        <f t="shared" si="48"/>
        <v>0</v>
      </c>
      <c r="BI22" s="45">
        <f t="shared" si="49"/>
        <v>0</v>
      </c>
      <c r="BJ22" s="45">
        <f t="shared" si="50"/>
        <v>0</v>
      </c>
      <c r="BK22" s="45">
        <f t="shared" si="51"/>
        <v>0</v>
      </c>
      <c r="BL22" s="45">
        <f t="shared" si="52"/>
        <v>0</v>
      </c>
      <c r="BM22" s="102" t="str">
        <f t="shared" si="40"/>
        <v>-</v>
      </c>
      <c r="BN22" s="102" t="str">
        <f t="shared" si="41"/>
        <v>-</v>
      </c>
      <c r="BO22" s="102" t="str">
        <f t="shared" si="42"/>
        <v>-</v>
      </c>
      <c r="BP22" s="102" t="str">
        <f t="shared" si="43"/>
        <v>-</v>
      </c>
      <c r="BQ22" s="102" t="str">
        <f t="shared" si="44"/>
        <v>-</v>
      </c>
      <c r="BR22" s="102" t="str">
        <f t="shared" si="45"/>
        <v>-</v>
      </c>
      <c r="BS22" s="103" t="str">
        <f t="shared" si="28"/>
        <v/>
      </c>
      <c r="BT22" s="105" t="str">
        <f t="shared" si="46"/>
        <v/>
      </c>
      <c r="BU22" s="63" t="s">
        <v>56</v>
      </c>
      <c r="BV22" s="70"/>
    </row>
    <row r="23" spans="1:74" x14ac:dyDescent="0.2">
      <c r="A23" s="116" t="s">
        <v>10</v>
      </c>
      <c r="B23" s="117">
        <v>5</v>
      </c>
      <c r="C23" s="118">
        <v>16</v>
      </c>
      <c r="D23" s="43" t="str">
        <f t="shared" si="29"/>
        <v>A516</v>
      </c>
      <c r="E23" s="115">
        <v>12</v>
      </c>
      <c r="F23" s="115" t="s">
        <v>175</v>
      </c>
      <c r="G23" s="68"/>
      <c r="H23" s="68"/>
      <c r="I23" s="68"/>
      <c r="J23" s="68"/>
      <c r="K23" s="57">
        <f t="shared" si="30"/>
        <v>12</v>
      </c>
      <c r="L23" s="7">
        <f t="shared" ca="1" si="1"/>
        <v>28.25</v>
      </c>
      <c r="M23" s="44">
        <f ca="1">IFERROR(ROUND(IF(OR(D23&lt;&gt;"",K24&lt;&gt;"SER OF",K22&lt;&gt;"SER OF"),IF(K23="SER OF",VLOOKUP($B23,Constants!$B$6:$E$16,3)*AVERAGE(L22,L24)*K22*K24,VLOOKUP($B23,Constants!$B$6:$E$16,3)*L23*K23)),0),"")</f>
        <v>354</v>
      </c>
      <c r="N23" s="118" t="s">
        <v>9</v>
      </c>
      <c r="O23" s="118">
        <f>ROUND((25+(5.125/12)-2/12-5/8/12+3.08333)*12,0)/12</f>
        <v>28.25</v>
      </c>
      <c r="P23" s="69"/>
      <c r="Q23" s="69"/>
      <c r="R23" s="69"/>
      <c r="S23" s="69"/>
      <c r="T23" s="69"/>
      <c r="U23" s="69"/>
      <c r="V23" s="45">
        <f t="shared" si="47"/>
        <v>0</v>
      </c>
      <c r="W23" s="45">
        <f t="shared" si="3"/>
        <v>0</v>
      </c>
      <c r="X23" s="45">
        <f t="shared" si="4"/>
        <v>0</v>
      </c>
      <c r="Y23" s="45">
        <f t="shared" si="5"/>
        <v>0</v>
      </c>
      <c r="Z23" s="45">
        <f t="shared" si="6"/>
        <v>0</v>
      </c>
      <c r="AA23" s="45">
        <f t="shared" si="7"/>
        <v>0</v>
      </c>
      <c r="AB23" s="45">
        <f t="shared" si="8"/>
        <v>0</v>
      </c>
      <c r="AC23" s="45">
        <f t="shared" si="9"/>
        <v>0</v>
      </c>
      <c r="AD23" s="45">
        <f t="shared" si="31"/>
        <v>0</v>
      </c>
      <c r="AE23" s="45">
        <f t="shared" si="10"/>
        <v>0</v>
      </c>
      <c r="AF23" s="45">
        <f t="shared" si="11"/>
        <v>0</v>
      </c>
      <c r="AG23" s="45">
        <f t="shared" si="12"/>
        <v>0</v>
      </c>
      <c r="AH23" s="45">
        <f t="shared" si="13"/>
        <v>0</v>
      </c>
      <c r="AI23" s="45">
        <f t="shared" si="14"/>
        <v>0</v>
      </c>
      <c r="AJ23" s="45">
        <f t="shared" si="15"/>
        <v>0</v>
      </c>
      <c r="AK23" s="45">
        <f t="shared" si="16"/>
        <v>0</v>
      </c>
      <c r="AL23" s="45">
        <f t="shared" si="17"/>
        <v>0</v>
      </c>
      <c r="AM23" s="45">
        <f t="shared" si="18"/>
        <v>0</v>
      </c>
      <c r="AN23" s="45">
        <f t="shared" si="19"/>
        <v>0</v>
      </c>
      <c r="AO23" s="45">
        <f t="shared" si="20"/>
        <v>0</v>
      </c>
      <c r="AP23" s="45">
        <f t="shared" si="21"/>
        <v>0</v>
      </c>
      <c r="AQ23" s="45">
        <f t="shared" si="32"/>
        <v>0</v>
      </c>
      <c r="AR23" s="45">
        <f t="shared" si="22"/>
        <v>0</v>
      </c>
      <c r="AS23" s="45">
        <f t="shared" si="23"/>
        <v>0</v>
      </c>
      <c r="AT23" s="45">
        <f t="shared" si="24"/>
        <v>0</v>
      </c>
      <c r="AU23" s="45">
        <f t="shared" si="33"/>
        <v>0</v>
      </c>
      <c r="AV23" s="45" t="e">
        <f>(1/(P23*12))*PI()*R23*SQRT(((P23*12)/2)^2+((Q23*12)-VLOOKUP(B23,Constants!$B$6:$E$16,4,FALSE))^2)+(2*1.5/12*1)*PI()*((Q23*12)-VLOOKUP(B23,Constants!$B$6:$E$16,4,FALSE))</f>
        <v>#DIV/0!</v>
      </c>
      <c r="AW23" s="45">
        <f t="shared" si="25"/>
        <v>0</v>
      </c>
      <c r="AX23" s="45">
        <f t="shared" si="34"/>
        <v>0</v>
      </c>
      <c r="AY23" s="45">
        <f t="shared" si="26"/>
        <v>0</v>
      </c>
      <c r="AZ23" s="45" t="e">
        <f t="shared" si="35"/>
        <v>#VALUE!</v>
      </c>
      <c r="BA23" s="45">
        <f t="shared" si="27"/>
        <v>0</v>
      </c>
      <c r="BB23" s="45">
        <f t="shared" si="36"/>
        <v>0</v>
      </c>
      <c r="BC23" s="45">
        <f t="shared" si="37"/>
        <v>0</v>
      </c>
      <c r="BD23" s="45">
        <f t="shared" si="38"/>
        <v>0</v>
      </c>
      <c r="BE23" s="45">
        <f t="shared" si="39"/>
        <v>0</v>
      </c>
      <c r="BF23" s="45" t="str">
        <f>IFERROR(IF($K24="SER OF",(-VLOOKUP($N24,Constants!$B$24:$I$60,2,FALSE)*VLOOKUP($B24,Constants!$B$6:$L$16,5)-VLOOKUP($N24,Constants!$B$24:$I$60,3,FALSE)*VLOOKUP($B24,Constants!$B$6:$L$16,6)-VLOOKUP($N24,Constants!$B$24:$I$60,4,FALSE)*VLOOKUP($B24,Constants!$B$6:$L$16,7,FALSE)-VLOOKUP($N24,Constants!$B$24:$I$60,5,FALSE)*VLOOKUP($B24,Constants!$B$6:$L$16,8,FALSE)+VLOOKUP($N24,Constants!$B$24:$I$60,6,FALSE)*VLOOKUP($B24,Constants!$B$6:$L$16,9,FALSE)+VLOOKUP($N24,Constants!$B$24:$I$60,7,FALSE)*VLOOKUP($B24,Constants!$B$6:$L$16,10,FALSE)+VLOOKUP($N24,Constants!$B$24:$I$60,8,FALSE)*VLOOKUP($B24,Constants!$B$6:$L$16,11,FALSE)),IF($K22="SER OF",(-VLOOKUP($N22,Constants!$B$24:$I$60,2,FALSE)*VLOOKUP($B22,Constants!$B$6:$L$16,5)-VLOOKUP($N22,Constants!$B$24:$I$60,3,FALSE)*VLOOKUP($B22,Constants!$B$6:$L$16,6)-VLOOKUP($N22,Constants!$B$24:$I$60,4,FALSE)*VLOOKUP($B22,Constants!$B$6:$L$16,7,FALSE)-VLOOKUP($N22,Constants!$B$24:$I$60,5,FALSE)*VLOOKUP($B22,Constants!$B$6:$L$16,8,FALSE)+VLOOKUP($N22,Constants!$B$24:$I$60,6,FALSE)*VLOOKUP($B22,Constants!$B$6:$L$16,9,FALSE)+VLOOKUP($N22,Constants!$B$24:$I$60,7,FALSE)*VLOOKUP($B22,Constants!$B$6:$L$16,10,FALSE)+VLOOKUP($N22,Constants!$B$24:$I$60,8,FALSE)*VLOOKUP($B22,Constants!$B$6:$L$16,11,FALSE)),IF(K23&lt;&gt;"SER OF",(-VLOOKUP($N23,Constants!$B$24:$I$60,2,FALSE)*VLOOKUP($B23,Constants!$B$6:$L$16,5)-VLOOKUP($N23,Constants!$B$24:$I$60,3,FALSE)*VLOOKUP($B23,Constants!$B$6:$L$16,6)-VLOOKUP($N23,Constants!$B$24:$I$60,4,FALSE)*VLOOKUP($B23,Constants!$B$6:$L$16,7,FALSE)-VLOOKUP($N23,Constants!$B$24:$I$60,5,FALSE)*VLOOKUP($B23,Constants!$B$6:$L$16,8,FALSE)+VLOOKUP($N23,Constants!$B$24:$I$60,6,FALSE)*VLOOKUP($B23,Constants!$B$6:$L$16,9,FALSE)+VLOOKUP($N23,Constants!$B$24:$I$60,7,FALSE)*VLOOKUP($B23,Constants!$B$6:$L$16,10,FALSE)+VLOOKUP($N23,Constants!$B$24:$I$60,8,FALSE)*VLOOKUP($B23,Constants!$B$6:$L$16,11,FALSE)),""))),"")</f>
        <v/>
      </c>
      <c r="BG23" s="45">
        <f t="shared" si="53"/>
        <v>0</v>
      </c>
      <c r="BH23" s="45">
        <f t="shared" si="48"/>
        <v>0</v>
      </c>
      <c r="BI23" s="45">
        <f t="shared" si="49"/>
        <v>0</v>
      </c>
      <c r="BJ23" s="45">
        <f t="shared" si="50"/>
        <v>0</v>
      </c>
      <c r="BK23" s="45">
        <f t="shared" si="51"/>
        <v>0</v>
      </c>
      <c r="BL23" s="45">
        <f t="shared" si="52"/>
        <v>0</v>
      </c>
      <c r="BM23" s="102" t="str">
        <f t="shared" si="40"/>
        <v>-</v>
      </c>
      <c r="BN23" s="102" t="str">
        <f t="shared" si="41"/>
        <v>-</v>
      </c>
      <c r="BO23" s="102" t="str">
        <f t="shared" si="42"/>
        <v>-</v>
      </c>
      <c r="BP23" s="102" t="str">
        <f t="shared" si="43"/>
        <v>-</v>
      </c>
      <c r="BQ23" s="102" t="str">
        <f t="shared" si="44"/>
        <v>-</v>
      </c>
      <c r="BR23" s="102" t="str">
        <f t="shared" si="45"/>
        <v>-</v>
      </c>
      <c r="BS23" s="103" t="str">
        <f t="shared" si="28"/>
        <v/>
      </c>
      <c r="BT23" s="105" t="str">
        <f t="shared" si="46"/>
        <v/>
      </c>
      <c r="BU23" s="63" t="s">
        <v>56</v>
      </c>
      <c r="BV23" s="70"/>
    </row>
    <row r="24" spans="1:74" x14ac:dyDescent="0.2">
      <c r="A24" s="116" t="s">
        <v>10</v>
      </c>
      <c r="B24" s="117">
        <v>5</v>
      </c>
      <c r="C24" s="118">
        <v>17</v>
      </c>
      <c r="D24" s="43" t="str">
        <f t="shared" si="29"/>
        <v>A517</v>
      </c>
      <c r="E24" s="115">
        <v>1</v>
      </c>
      <c r="F24" s="115" t="s">
        <v>175</v>
      </c>
      <c r="G24" s="68"/>
      <c r="H24" s="68"/>
      <c r="I24" s="68"/>
      <c r="J24" s="68"/>
      <c r="K24" s="57">
        <f t="shared" si="30"/>
        <v>1</v>
      </c>
      <c r="L24" s="7">
        <f t="shared" ca="1" si="1"/>
        <v>24.583333333333332</v>
      </c>
      <c r="M24" s="44">
        <f ca="1">IFERROR(ROUND(IF(OR(D24&lt;&gt;"",K25&lt;&gt;"SER OF",K23&lt;&gt;"SER OF"),IF(K24="SER OF",VLOOKUP($B24,Constants!$B$6:$E$16,3)*AVERAGE(L23,L25)*K23*K25,VLOOKUP($B24,Constants!$B$6:$E$16,3)*L24*K24)),0),"")</f>
        <v>26</v>
      </c>
      <c r="N24" s="118" t="s">
        <v>9</v>
      </c>
      <c r="O24" s="118">
        <f>ROUND((25-4/12-5/8/12)*12,0)/12</f>
        <v>24.583333333333332</v>
      </c>
      <c r="P24" s="69"/>
      <c r="Q24" s="69"/>
      <c r="R24" s="69"/>
      <c r="S24" s="69"/>
      <c r="T24" s="69"/>
      <c r="U24" s="69"/>
      <c r="V24" s="45">
        <f t="shared" si="47"/>
        <v>0</v>
      </c>
      <c r="W24" s="45">
        <f t="shared" si="3"/>
        <v>0</v>
      </c>
      <c r="X24" s="45">
        <f t="shared" si="4"/>
        <v>0</v>
      </c>
      <c r="Y24" s="45">
        <f t="shared" si="5"/>
        <v>0</v>
      </c>
      <c r="Z24" s="45">
        <f t="shared" si="6"/>
        <v>0</v>
      </c>
      <c r="AA24" s="45">
        <f t="shared" si="7"/>
        <v>0</v>
      </c>
      <c r="AB24" s="45">
        <f t="shared" si="8"/>
        <v>0</v>
      </c>
      <c r="AC24" s="45">
        <f t="shared" si="9"/>
        <v>0</v>
      </c>
      <c r="AD24" s="45">
        <f t="shared" si="31"/>
        <v>0</v>
      </c>
      <c r="AE24" s="45">
        <f t="shared" si="10"/>
        <v>0</v>
      </c>
      <c r="AF24" s="45">
        <f t="shared" si="11"/>
        <v>0</v>
      </c>
      <c r="AG24" s="45">
        <f t="shared" si="12"/>
        <v>0</v>
      </c>
      <c r="AH24" s="45">
        <f t="shared" si="13"/>
        <v>0</v>
      </c>
      <c r="AI24" s="45">
        <f t="shared" si="14"/>
        <v>0</v>
      </c>
      <c r="AJ24" s="45">
        <f t="shared" si="15"/>
        <v>0</v>
      </c>
      <c r="AK24" s="45">
        <f t="shared" si="16"/>
        <v>0</v>
      </c>
      <c r="AL24" s="45">
        <f t="shared" si="17"/>
        <v>0</v>
      </c>
      <c r="AM24" s="45">
        <f t="shared" si="18"/>
        <v>0</v>
      </c>
      <c r="AN24" s="45">
        <f t="shared" si="19"/>
        <v>0</v>
      </c>
      <c r="AO24" s="45">
        <f t="shared" si="20"/>
        <v>0</v>
      </c>
      <c r="AP24" s="45">
        <f t="shared" si="21"/>
        <v>0</v>
      </c>
      <c r="AQ24" s="45">
        <f t="shared" si="32"/>
        <v>0</v>
      </c>
      <c r="AR24" s="45">
        <f t="shared" si="22"/>
        <v>0</v>
      </c>
      <c r="AS24" s="45">
        <f t="shared" si="23"/>
        <v>0</v>
      </c>
      <c r="AT24" s="45">
        <f t="shared" si="24"/>
        <v>0</v>
      </c>
      <c r="AU24" s="45">
        <f t="shared" si="33"/>
        <v>0</v>
      </c>
      <c r="AV24" s="45" t="e">
        <f>(1/(P24*12))*PI()*R24*SQRT(((P24*12)/2)^2+((Q24*12)-VLOOKUP(B24,Constants!$B$6:$E$16,4,FALSE))^2)+(2*1.5/12*1)*PI()*((Q24*12)-VLOOKUP(B24,Constants!$B$6:$E$16,4,FALSE))</f>
        <v>#DIV/0!</v>
      </c>
      <c r="AW24" s="45">
        <f t="shared" si="25"/>
        <v>0</v>
      </c>
      <c r="AX24" s="45">
        <f t="shared" si="34"/>
        <v>0</v>
      </c>
      <c r="AY24" s="45">
        <f t="shared" si="26"/>
        <v>0</v>
      </c>
      <c r="AZ24" s="45" t="e">
        <f t="shared" si="35"/>
        <v>#VALUE!</v>
      </c>
      <c r="BA24" s="45">
        <f t="shared" si="27"/>
        <v>0</v>
      </c>
      <c r="BB24" s="45">
        <f t="shared" si="36"/>
        <v>0</v>
      </c>
      <c r="BC24" s="45">
        <f t="shared" si="37"/>
        <v>0</v>
      </c>
      <c r="BD24" s="45">
        <f t="shared" si="38"/>
        <v>0</v>
      </c>
      <c r="BE24" s="45">
        <f t="shared" si="39"/>
        <v>0</v>
      </c>
      <c r="BF24" s="45" t="str">
        <f>IFERROR(IF($K25="SER OF",(-VLOOKUP($N25,Constants!$B$24:$I$60,2,FALSE)*VLOOKUP($B25,Constants!$B$6:$L$16,5)-VLOOKUP($N25,Constants!$B$24:$I$60,3,FALSE)*VLOOKUP($B25,Constants!$B$6:$L$16,6)-VLOOKUP($N25,Constants!$B$24:$I$60,4,FALSE)*VLOOKUP($B25,Constants!$B$6:$L$16,7,FALSE)-VLOOKUP($N25,Constants!$B$24:$I$60,5,FALSE)*VLOOKUP($B25,Constants!$B$6:$L$16,8,FALSE)+VLOOKUP($N25,Constants!$B$24:$I$60,6,FALSE)*VLOOKUP($B25,Constants!$B$6:$L$16,9,FALSE)+VLOOKUP($N25,Constants!$B$24:$I$60,7,FALSE)*VLOOKUP($B25,Constants!$B$6:$L$16,10,FALSE)+VLOOKUP($N25,Constants!$B$24:$I$60,8,FALSE)*VLOOKUP($B25,Constants!$B$6:$L$16,11,FALSE)),IF($K23="SER OF",(-VLOOKUP($N23,Constants!$B$24:$I$60,2,FALSE)*VLOOKUP($B23,Constants!$B$6:$L$16,5)-VLOOKUP($N23,Constants!$B$24:$I$60,3,FALSE)*VLOOKUP($B23,Constants!$B$6:$L$16,6)-VLOOKUP($N23,Constants!$B$24:$I$60,4,FALSE)*VLOOKUP($B23,Constants!$B$6:$L$16,7,FALSE)-VLOOKUP($N23,Constants!$B$24:$I$60,5,FALSE)*VLOOKUP($B23,Constants!$B$6:$L$16,8,FALSE)+VLOOKUP($N23,Constants!$B$24:$I$60,6,FALSE)*VLOOKUP($B23,Constants!$B$6:$L$16,9,FALSE)+VLOOKUP($N23,Constants!$B$24:$I$60,7,FALSE)*VLOOKUP($B23,Constants!$B$6:$L$16,10,FALSE)+VLOOKUP($N23,Constants!$B$24:$I$60,8,FALSE)*VLOOKUP($B23,Constants!$B$6:$L$16,11,FALSE)),IF(K24&lt;&gt;"SER OF",(-VLOOKUP($N24,Constants!$B$24:$I$60,2,FALSE)*VLOOKUP($B24,Constants!$B$6:$L$16,5)-VLOOKUP($N24,Constants!$B$24:$I$60,3,FALSE)*VLOOKUP($B24,Constants!$B$6:$L$16,6)-VLOOKUP($N24,Constants!$B$24:$I$60,4,FALSE)*VLOOKUP($B24,Constants!$B$6:$L$16,7,FALSE)-VLOOKUP($N24,Constants!$B$24:$I$60,5,FALSE)*VLOOKUP($B24,Constants!$B$6:$L$16,8,FALSE)+VLOOKUP($N24,Constants!$B$24:$I$60,6,FALSE)*VLOOKUP($B24,Constants!$B$6:$L$16,9,FALSE)+VLOOKUP($N24,Constants!$B$24:$I$60,7,FALSE)*VLOOKUP($B24,Constants!$B$6:$L$16,10,FALSE)+VLOOKUP($N24,Constants!$B$24:$I$60,8,FALSE)*VLOOKUP($B24,Constants!$B$6:$L$16,11,FALSE)),""))),"")</f>
        <v/>
      </c>
      <c r="BG24" s="45">
        <f t="shared" si="53"/>
        <v>0</v>
      </c>
      <c r="BH24" s="45">
        <f t="shared" si="48"/>
        <v>0</v>
      </c>
      <c r="BI24" s="45">
        <f t="shared" si="49"/>
        <v>0</v>
      </c>
      <c r="BJ24" s="45">
        <f t="shared" si="50"/>
        <v>0</v>
      </c>
      <c r="BK24" s="45">
        <f t="shared" si="51"/>
        <v>0</v>
      </c>
      <c r="BL24" s="45">
        <f t="shared" si="52"/>
        <v>0</v>
      </c>
      <c r="BM24" s="102" t="str">
        <f t="shared" si="40"/>
        <v>-</v>
      </c>
      <c r="BN24" s="102" t="str">
        <f t="shared" si="41"/>
        <v>-</v>
      </c>
      <c r="BO24" s="102" t="str">
        <f t="shared" si="42"/>
        <v>-</v>
      </c>
      <c r="BP24" s="102" t="str">
        <f t="shared" si="43"/>
        <v>-</v>
      </c>
      <c r="BQ24" s="102" t="str">
        <f t="shared" si="44"/>
        <v>-</v>
      </c>
      <c r="BR24" s="102" t="str">
        <f t="shared" si="45"/>
        <v>-</v>
      </c>
      <c r="BS24" s="103" t="str">
        <f t="shared" si="28"/>
        <v/>
      </c>
      <c r="BT24" s="105" t="str">
        <f t="shared" si="46"/>
        <v/>
      </c>
      <c r="BU24" s="63" t="s">
        <v>56</v>
      </c>
      <c r="BV24" s="67"/>
    </row>
    <row r="25" spans="1:74" x14ac:dyDescent="0.2">
      <c r="A25" s="116" t="s">
        <v>10</v>
      </c>
      <c r="B25" s="117">
        <v>5</v>
      </c>
      <c r="C25" s="118">
        <v>18</v>
      </c>
      <c r="D25" s="43" t="str">
        <f t="shared" si="29"/>
        <v>A518</v>
      </c>
      <c r="E25" s="115">
        <v>1</v>
      </c>
      <c r="F25" s="115" t="s">
        <v>175</v>
      </c>
      <c r="G25" s="68"/>
      <c r="H25" s="68"/>
      <c r="I25" s="68"/>
      <c r="J25" s="68"/>
      <c r="K25" s="57">
        <f t="shared" si="30"/>
        <v>1</v>
      </c>
      <c r="L25" s="7">
        <f t="shared" ca="1" si="1"/>
        <v>18.916666666666668</v>
      </c>
      <c r="M25" s="44">
        <f ca="1">IFERROR(ROUND(IF(OR(D25&lt;&gt;"",K26&lt;&gt;"SER OF",K24&lt;&gt;"SER OF"),IF(K25="SER OF",VLOOKUP($B25,Constants!$B$6:$E$16,3)*AVERAGE(L24,L26)*K24*K26,VLOOKUP($B25,Constants!$B$6:$E$16,3)*L25*K25)),0),"")</f>
        <v>20</v>
      </c>
      <c r="N25" s="118" t="s">
        <v>9</v>
      </c>
      <c r="O25" s="118">
        <f>ROUND((18+(11+3/8)/12)*12,0)/12</f>
        <v>18.916666666666668</v>
      </c>
      <c r="P25" s="69"/>
      <c r="Q25" s="69"/>
      <c r="R25" s="69"/>
      <c r="S25" s="69"/>
      <c r="T25" s="69"/>
      <c r="U25" s="69"/>
      <c r="V25" s="45">
        <f t="shared" si="47"/>
        <v>0</v>
      </c>
      <c r="W25" s="45">
        <f t="shared" si="3"/>
        <v>0</v>
      </c>
      <c r="X25" s="45">
        <f t="shared" si="4"/>
        <v>0</v>
      </c>
      <c r="Y25" s="45">
        <f t="shared" si="5"/>
        <v>0</v>
      </c>
      <c r="Z25" s="45">
        <f t="shared" si="6"/>
        <v>0</v>
      </c>
      <c r="AA25" s="45">
        <f t="shared" si="7"/>
        <v>0</v>
      </c>
      <c r="AB25" s="45">
        <f t="shared" si="8"/>
        <v>0</v>
      </c>
      <c r="AC25" s="45">
        <f t="shared" si="9"/>
        <v>0</v>
      </c>
      <c r="AD25" s="45">
        <f t="shared" si="31"/>
        <v>0</v>
      </c>
      <c r="AE25" s="45">
        <f t="shared" si="10"/>
        <v>0</v>
      </c>
      <c r="AF25" s="45">
        <f t="shared" si="11"/>
        <v>0</v>
      </c>
      <c r="AG25" s="45">
        <f t="shared" si="12"/>
        <v>0</v>
      </c>
      <c r="AH25" s="45">
        <f t="shared" si="13"/>
        <v>0</v>
      </c>
      <c r="AI25" s="45">
        <f t="shared" si="14"/>
        <v>0</v>
      </c>
      <c r="AJ25" s="45">
        <f t="shared" si="15"/>
        <v>0</v>
      </c>
      <c r="AK25" s="45">
        <f t="shared" si="16"/>
        <v>0</v>
      </c>
      <c r="AL25" s="45">
        <f t="shared" si="17"/>
        <v>0</v>
      </c>
      <c r="AM25" s="45">
        <f t="shared" si="18"/>
        <v>0</v>
      </c>
      <c r="AN25" s="45">
        <f t="shared" si="19"/>
        <v>0</v>
      </c>
      <c r="AO25" s="45">
        <f t="shared" si="20"/>
        <v>0</v>
      </c>
      <c r="AP25" s="45">
        <f t="shared" si="21"/>
        <v>0</v>
      </c>
      <c r="AQ25" s="45">
        <f t="shared" si="32"/>
        <v>0</v>
      </c>
      <c r="AR25" s="45">
        <f t="shared" si="22"/>
        <v>0</v>
      </c>
      <c r="AS25" s="45">
        <f t="shared" si="23"/>
        <v>0</v>
      </c>
      <c r="AT25" s="45">
        <f t="shared" si="24"/>
        <v>0</v>
      </c>
      <c r="AU25" s="45">
        <f t="shared" si="33"/>
        <v>0</v>
      </c>
      <c r="AV25" s="45" t="e">
        <f>(1/(P25*12))*PI()*R25*SQRT(((P25*12)/2)^2+((Q25*12)-VLOOKUP(B25,Constants!$B$6:$E$16,4,FALSE))^2)+(2*1.5/12*1)*PI()*((Q25*12)-VLOOKUP(B25,Constants!$B$6:$E$16,4,FALSE))</f>
        <v>#DIV/0!</v>
      </c>
      <c r="AW25" s="45">
        <f t="shared" si="25"/>
        <v>0</v>
      </c>
      <c r="AX25" s="45">
        <f t="shared" si="34"/>
        <v>0</v>
      </c>
      <c r="AY25" s="45">
        <f t="shared" si="26"/>
        <v>0</v>
      </c>
      <c r="AZ25" s="45" t="e">
        <f t="shared" si="35"/>
        <v>#VALUE!</v>
      </c>
      <c r="BA25" s="45">
        <f t="shared" si="27"/>
        <v>0</v>
      </c>
      <c r="BB25" s="45">
        <f t="shared" si="36"/>
        <v>0</v>
      </c>
      <c r="BC25" s="45">
        <f t="shared" si="37"/>
        <v>0</v>
      </c>
      <c r="BD25" s="45">
        <f t="shared" si="38"/>
        <v>0</v>
      </c>
      <c r="BE25" s="45">
        <f t="shared" si="39"/>
        <v>0</v>
      </c>
      <c r="BF25" s="45" t="str">
        <f>IFERROR(IF($K26="SER OF",(-VLOOKUP($N26,Constants!$B$24:$I$60,2,FALSE)*VLOOKUP($B26,Constants!$B$6:$L$16,5)-VLOOKUP($N26,Constants!$B$24:$I$60,3,FALSE)*VLOOKUP($B26,Constants!$B$6:$L$16,6)-VLOOKUP($N26,Constants!$B$24:$I$60,4,FALSE)*VLOOKUP($B26,Constants!$B$6:$L$16,7,FALSE)-VLOOKUP($N26,Constants!$B$24:$I$60,5,FALSE)*VLOOKUP($B26,Constants!$B$6:$L$16,8,FALSE)+VLOOKUP($N26,Constants!$B$24:$I$60,6,FALSE)*VLOOKUP($B26,Constants!$B$6:$L$16,9,FALSE)+VLOOKUP($N26,Constants!$B$24:$I$60,7,FALSE)*VLOOKUP($B26,Constants!$B$6:$L$16,10,FALSE)+VLOOKUP($N26,Constants!$B$24:$I$60,8,FALSE)*VLOOKUP($B26,Constants!$B$6:$L$16,11,FALSE)),IF($K24="SER OF",(-VLOOKUP($N24,Constants!$B$24:$I$60,2,FALSE)*VLOOKUP($B24,Constants!$B$6:$L$16,5)-VLOOKUP($N24,Constants!$B$24:$I$60,3,FALSE)*VLOOKUP($B24,Constants!$B$6:$L$16,6)-VLOOKUP($N24,Constants!$B$24:$I$60,4,FALSE)*VLOOKUP($B24,Constants!$B$6:$L$16,7,FALSE)-VLOOKUP($N24,Constants!$B$24:$I$60,5,FALSE)*VLOOKUP($B24,Constants!$B$6:$L$16,8,FALSE)+VLOOKUP($N24,Constants!$B$24:$I$60,6,FALSE)*VLOOKUP($B24,Constants!$B$6:$L$16,9,FALSE)+VLOOKUP($N24,Constants!$B$24:$I$60,7,FALSE)*VLOOKUP($B24,Constants!$B$6:$L$16,10,FALSE)+VLOOKUP($N24,Constants!$B$24:$I$60,8,FALSE)*VLOOKUP($B24,Constants!$B$6:$L$16,11,FALSE)),IF(K25&lt;&gt;"SER OF",(-VLOOKUP($N25,Constants!$B$24:$I$60,2,FALSE)*VLOOKUP($B25,Constants!$B$6:$L$16,5)-VLOOKUP($N25,Constants!$B$24:$I$60,3,FALSE)*VLOOKUP($B25,Constants!$B$6:$L$16,6)-VLOOKUP($N25,Constants!$B$24:$I$60,4,FALSE)*VLOOKUP($B25,Constants!$B$6:$L$16,7,FALSE)-VLOOKUP($N25,Constants!$B$24:$I$60,5,FALSE)*VLOOKUP($B25,Constants!$B$6:$L$16,8,FALSE)+VLOOKUP($N25,Constants!$B$24:$I$60,6,FALSE)*VLOOKUP($B25,Constants!$B$6:$L$16,9,FALSE)+VLOOKUP($N25,Constants!$B$24:$I$60,7,FALSE)*VLOOKUP($B25,Constants!$B$6:$L$16,10,FALSE)+VLOOKUP($N25,Constants!$B$24:$I$60,8,FALSE)*VLOOKUP($B25,Constants!$B$6:$L$16,11,FALSE)),""))),"")</f>
        <v/>
      </c>
      <c r="BG25" s="45">
        <f t="shared" si="53"/>
        <v>0</v>
      </c>
      <c r="BH25" s="45">
        <f t="shared" si="48"/>
        <v>0</v>
      </c>
      <c r="BI25" s="45">
        <f t="shared" si="49"/>
        <v>0</v>
      </c>
      <c r="BJ25" s="45">
        <f t="shared" si="50"/>
        <v>0</v>
      </c>
      <c r="BK25" s="45">
        <f t="shared" si="51"/>
        <v>0</v>
      </c>
      <c r="BL25" s="45">
        <f t="shared" si="52"/>
        <v>0</v>
      </c>
      <c r="BM25" s="102" t="str">
        <f t="shared" si="40"/>
        <v>-</v>
      </c>
      <c r="BN25" s="102" t="str">
        <f t="shared" si="41"/>
        <v>-</v>
      </c>
      <c r="BO25" s="102" t="str">
        <f t="shared" si="42"/>
        <v>-</v>
      </c>
      <c r="BP25" s="102" t="str">
        <f t="shared" si="43"/>
        <v>-</v>
      </c>
      <c r="BQ25" s="102" t="str">
        <f t="shared" si="44"/>
        <v>-</v>
      </c>
      <c r="BR25" s="102" t="str">
        <f t="shared" si="45"/>
        <v>-</v>
      </c>
      <c r="BS25" s="103" t="str">
        <f t="shared" si="28"/>
        <v/>
      </c>
      <c r="BT25" s="105" t="str">
        <f t="shared" si="46"/>
        <v/>
      </c>
      <c r="BU25" s="63" t="s">
        <v>56</v>
      </c>
      <c r="BV25" s="67"/>
    </row>
    <row r="26" spans="1:74" x14ac:dyDescent="0.2">
      <c r="A26" s="116" t="s">
        <v>10</v>
      </c>
      <c r="B26" s="117">
        <v>5</v>
      </c>
      <c r="C26" s="118">
        <v>19</v>
      </c>
      <c r="D26" s="43" t="str">
        <f t="shared" si="29"/>
        <v>A519</v>
      </c>
      <c r="E26" s="115">
        <v>1</v>
      </c>
      <c r="F26" s="115" t="s">
        <v>175</v>
      </c>
      <c r="G26" s="68"/>
      <c r="H26" s="68"/>
      <c r="I26" s="68"/>
      <c r="J26" s="68"/>
      <c r="K26" s="57">
        <f t="shared" si="30"/>
        <v>1</v>
      </c>
      <c r="L26" s="7">
        <f t="shared" ca="1" si="1"/>
        <v>9.5</v>
      </c>
      <c r="M26" s="44">
        <f ca="1">IFERROR(ROUND(IF(OR(D26&lt;&gt;"",K27&lt;&gt;"SER OF",K25&lt;&gt;"SER OF"),IF(K26="SER OF",VLOOKUP($B26,Constants!$B$6:$E$16,3)*AVERAGE(L25,L27)*K25*K27,VLOOKUP($B26,Constants!$B$6:$E$16,3)*L26*K26)),0),"")</f>
        <v>10</v>
      </c>
      <c r="N26" s="118" t="s">
        <v>9</v>
      </c>
      <c r="O26" s="118">
        <f>ROUND((9+(5+5/8)/12)*12,0)/12</f>
        <v>9.5</v>
      </c>
      <c r="P26" s="69"/>
      <c r="Q26" s="69"/>
      <c r="R26" s="69"/>
      <c r="S26" s="69"/>
      <c r="T26" s="69"/>
      <c r="U26" s="69"/>
      <c r="V26" s="45">
        <f t="shared" si="47"/>
        <v>0</v>
      </c>
      <c r="W26" s="45">
        <f t="shared" si="3"/>
        <v>0</v>
      </c>
      <c r="X26" s="45">
        <f t="shared" si="4"/>
        <v>0</v>
      </c>
      <c r="Y26" s="45">
        <f t="shared" si="5"/>
        <v>0</v>
      </c>
      <c r="Z26" s="45">
        <f t="shared" si="6"/>
        <v>0</v>
      </c>
      <c r="AA26" s="45">
        <f t="shared" si="7"/>
        <v>0</v>
      </c>
      <c r="AB26" s="45">
        <f t="shared" si="8"/>
        <v>0</v>
      </c>
      <c r="AC26" s="45">
        <f t="shared" si="9"/>
        <v>0</v>
      </c>
      <c r="AD26" s="45">
        <f t="shared" si="31"/>
        <v>0</v>
      </c>
      <c r="AE26" s="45">
        <f t="shared" si="10"/>
        <v>0</v>
      </c>
      <c r="AF26" s="45">
        <f t="shared" si="11"/>
        <v>0</v>
      </c>
      <c r="AG26" s="45">
        <f t="shared" si="12"/>
        <v>0</v>
      </c>
      <c r="AH26" s="45">
        <f t="shared" si="13"/>
        <v>0</v>
      </c>
      <c r="AI26" s="45">
        <f t="shared" si="14"/>
        <v>0</v>
      </c>
      <c r="AJ26" s="45">
        <f t="shared" si="15"/>
        <v>0</v>
      </c>
      <c r="AK26" s="45">
        <f t="shared" si="16"/>
        <v>0</v>
      </c>
      <c r="AL26" s="45">
        <f t="shared" si="17"/>
        <v>0</v>
      </c>
      <c r="AM26" s="45">
        <f t="shared" si="18"/>
        <v>0</v>
      </c>
      <c r="AN26" s="45">
        <f t="shared" si="19"/>
        <v>0</v>
      </c>
      <c r="AO26" s="45">
        <f t="shared" si="20"/>
        <v>0</v>
      </c>
      <c r="AP26" s="45">
        <f t="shared" si="21"/>
        <v>0</v>
      </c>
      <c r="AQ26" s="45">
        <f t="shared" si="32"/>
        <v>0</v>
      </c>
      <c r="AR26" s="45">
        <f t="shared" si="22"/>
        <v>0</v>
      </c>
      <c r="AS26" s="45">
        <f t="shared" si="23"/>
        <v>0</v>
      </c>
      <c r="AT26" s="45">
        <f t="shared" si="24"/>
        <v>0</v>
      </c>
      <c r="AU26" s="45">
        <f t="shared" si="33"/>
        <v>0</v>
      </c>
      <c r="AV26" s="45" t="e">
        <f>(1/(P26*12))*PI()*R26*SQRT(((P26*12)/2)^2+((Q26*12)-VLOOKUP(B26,Constants!$B$6:$E$16,4,FALSE))^2)+(2*1.5/12*1)*PI()*((Q26*12)-VLOOKUP(B26,Constants!$B$6:$E$16,4,FALSE))</f>
        <v>#DIV/0!</v>
      </c>
      <c r="AW26" s="45">
        <f t="shared" si="25"/>
        <v>0</v>
      </c>
      <c r="AX26" s="45">
        <f t="shared" si="34"/>
        <v>0</v>
      </c>
      <c r="AY26" s="45">
        <f t="shared" si="26"/>
        <v>0</v>
      </c>
      <c r="AZ26" s="45" t="e">
        <f t="shared" si="35"/>
        <v>#VALUE!</v>
      </c>
      <c r="BA26" s="45">
        <f t="shared" si="27"/>
        <v>0</v>
      </c>
      <c r="BB26" s="45">
        <f t="shared" si="36"/>
        <v>0</v>
      </c>
      <c r="BC26" s="45">
        <f t="shared" si="37"/>
        <v>0</v>
      </c>
      <c r="BD26" s="45">
        <f t="shared" si="38"/>
        <v>0</v>
      </c>
      <c r="BE26" s="45">
        <f t="shared" si="39"/>
        <v>0</v>
      </c>
      <c r="BF26" s="45" t="str">
        <f>IFERROR(IF($K27="SER OF",(-VLOOKUP($N27,Constants!$B$24:$I$60,2,FALSE)*VLOOKUP($B27,Constants!$B$6:$L$16,5)-VLOOKUP($N27,Constants!$B$24:$I$60,3,FALSE)*VLOOKUP($B27,Constants!$B$6:$L$16,6)-VLOOKUP($N27,Constants!$B$24:$I$60,4,FALSE)*VLOOKUP($B27,Constants!$B$6:$L$16,7,FALSE)-VLOOKUP($N27,Constants!$B$24:$I$60,5,FALSE)*VLOOKUP($B27,Constants!$B$6:$L$16,8,FALSE)+VLOOKUP($N27,Constants!$B$24:$I$60,6,FALSE)*VLOOKUP($B27,Constants!$B$6:$L$16,9,FALSE)+VLOOKUP($N27,Constants!$B$24:$I$60,7,FALSE)*VLOOKUP($B27,Constants!$B$6:$L$16,10,FALSE)+VLOOKUP($N27,Constants!$B$24:$I$60,8,FALSE)*VLOOKUP($B27,Constants!$B$6:$L$16,11,FALSE)),IF($K25="SER OF",(-VLOOKUP($N25,Constants!$B$24:$I$60,2,FALSE)*VLOOKUP($B25,Constants!$B$6:$L$16,5)-VLOOKUP($N25,Constants!$B$24:$I$60,3,FALSE)*VLOOKUP($B25,Constants!$B$6:$L$16,6)-VLOOKUP($N25,Constants!$B$24:$I$60,4,FALSE)*VLOOKUP($B25,Constants!$B$6:$L$16,7,FALSE)-VLOOKUP($N25,Constants!$B$24:$I$60,5,FALSE)*VLOOKUP($B25,Constants!$B$6:$L$16,8,FALSE)+VLOOKUP($N25,Constants!$B$24:$I$60,6,FALSE)*VLOOKUP($B25,Constants!$B$6:$L$16,9,FALSE)+VLOOKUP($N25,Constants!$B$24:$I$60,7,FALSE)*VLOOKUP($B25,Constants!$B$6:$L$16,10,FALSE)+VLOOKUP($N25,Constants!$B$24:$I$60,8,FALSE)*VLOOKUP($B25,Constants!$B$6:$L$16,11,FALSE)),IF(K26&lt;&gt;"SER OF",(-VLOOKUP($N26,Constants!$B$24:$I$60,2,FALSE)*VLOOKUP($B26,Constants!$B$6:$L$16,5)-VLOOKUP($N26,Constants!$B$24:$I$60,3,FALSE)*VLOOKUP($B26,Constants!$B$6:$L$16,6)-VLOOKUP($N26,Constants!$B$24:$I$60,4,FALSE)*VLOOKUP($B26,Constants!$B$6:$L$16,7,FALSE)-VLOOKUP($N26,Constants!$B$24:$I$60,5,FALSE)*VLOOKUP($B26,Constants!$B$6:$L$16,8,FALSE)+VLOOKUP($N26,Constants!$B$24:$I$60,6,FALSE)*VLOOKUP($B26,Constants!$B$6:$L$16,9,FALSE)+VLOOKUP($N26,Constants!$B$24:$I$60,7,FALSE)*VLOOKUP($B26,Constants!$B$6:$L$16,10,FALSE)+VLOOKUP($N26,Constants!$B$24:$I$60,8,FALSE)*VLOOKUP($B26,Constants!$B$6:$L$16,11,FALSE)),""))),"")</f>
        <v/>
      </c>
      <c r="BG26" s="45">
        <f t="shared" si="53"/>
        <v>0</v>
      </c>
      <c r="BH26" s="45">
        <f t="shared" si="48"/>
        <v>0</v>
      </c>
      <c r="BI26" s="45">
        <f t="shared" si="49"/>
        <v>0</v>
      </c>
      <c r="BJ26" s="45">
        <f t="shared" si="50"/>
        <v>0</v>
      </c>
      <c r="BK26" s="45">
        <f t="shared" si="51"/>
        <v>0</v>
      </c>
      <c r="BL26" s="45">
        <f t="shared" si="52"/>
        <v>0</v>
      </c>
      <c r="BM26" s="102" t="str">
        <f t="shared" si="40"/>
        <v>-</v>
      </c>
      <c r="BN26" s="102" t="str">
        <f t="shared" si="41"/>
        <v>-</v>
      </c>
      <c r="BO26" s="102" t="str">
        <f t="shared" si="42"/>
        <v>-</v>
      </c>
      <c r="BP26" s="102" t="str">
        <f t="shared" si="43"/>
        <v>-</v>
      </c>
      <c r="BQ26" s="102" t="str">
        <f t="shared" si="44"/>
        <v>-</v>
      </c>
      <c r="BR26" s="102" t="str">
        <f t="shared" si="45"/>
        <v>-</v>
      </c>
      <c r="BS26" s="103" t="str">
        <f t="shared" si="28"/>
        <v/>
      </c>
      <c r="BT26" s="105" t="str">
        <f t="shared" si="46"/>
        <v/>
      </c>
      <c r="BU26" s="63" t="s">
        <v>56</v>
      </c>
      <c r="BV26" s="67"/>
    </row>
    <row r="27" spans="1:74" x14ac:dyDescent="0.2">
      <c r="A27" s="116" t="s">
        <v>10</v>
      </c>
      <c r="B27" s="117">
        <v>5</v>
      </c>
      <c r="C27" s="118">
        <v>20</v>
      </c>
      <c r="D27" s="43" t="str">
        <f t="shared" si="29"/>
        <v>A520</v>
      </c>
      <c r="E27" s="115">
        <v>1</v>
      </c>
      <c r="F27" s="115" t="s">
        <v>175</v>
      </c>
      <c r="G27" s="68"/>
      <c r="H27" s="68"/>
      <c r="I27" s="68"/>
      <c r="J27" s="68"/>
      <c r="K27" s="57">
        <f t="shared" si="30"/>
        <v>1</v>
      </c>
      <c r="L27" s="7">
        <f t="shared" ca="1" si="1"/>
        <v>24.75</v>
      </c>
      <c r="M27" s="44">
        <f ca="1">IFERROR(ROUND(IF(OR(D27&lt;&gt;"",K28&lt;&gt;"SER OF",K26&lt;&gt;"SER OF"),IF(K27="SER OF",VLOOKUP($B27,Constants!$B$6:$E$16,3)*AVERAGE(L26,L28)*K26*K28,VLOOKUP($B27,Constants!$B$6:$E$16,3)*L27*K27)),0),"")</f>
        <v>26</v>
      </c>
      <c r="N27" s="118" t="s">
        <v>9</v>
      </c>
      <c r="O27" s="118">
        <f>ROUND(((O24/COS(RADIANS(6.018333))))*12,0)/12</f>
        <v>24.75</v>
      </c>
      <c r="P27" s="69"/>
      <c r="Q27" s="69"/>
      <c r="R27" s="69"/>
      <c r="S27" s="69"/>
      <c r="T27" s="69"/>
      <c r="U27" s="69"/>
      <c r="V27" s="45">
        <f t="shared" si="47"/>
        <v>0</v>
      </c>
      <c r="W27" s="45">
        <f t="shared" si="3"/>
        <v>0</v>
      </c>
      <c r="X27" s="45">
        <f t="shared" si="4"/>
        <v>0</v>
      </c>
      <c r="Y27" s="45">
        <f t="shared" si="5"/>
        <v>0</v>
      </c>
      <c r="Z27" s="45">
        <f t="shared" si="6"/>
        <v>0</v>
      </c>
      <c r="AA27" s="45">
        <f t="shared" si="7"/>
        <v>0</v>
      </c>
      <c r="AB27" s="45">
        <f t="shared" si="8"/>
        <v>0</v>
      </c>
      <c r="AC27" s="45">
        <f t="shared" si="9"/>
        <v>0</v>
      </c>
      <c r="AD27" s="45">
        <f t="shared" si="31"/>
        <v>0</v>
      </c>
      <c r="AE27" s="45">
        <f t="shared" si="10"/>
        <v>0</v>
      </c>
      <c r="AF27" s="45">
        <f t="shared" si="11"/>
        <v>0</v>
      </c>
      <c r="AG27" s="45">
        <f t="shared" si="12"/>
        <v>0</v>
      </c>
      <c r="AH27" s="45">
        <f t="shared" si="13"/>
        <v>0</v>
      </c>
      <c r="AI27" s="45">
        <f t="shared" si="14"/>
        <v>0</v>
      </c>
      <c r="AJ27" s="45">
        <f t="shared" si="15"/>
        <v>0</v>
      </c>
      <c r="AK27" s="45">
        <f t="shared" si="16"/>
        <v>0</v>
      </c>
      <c r="AL27" s="45">
        <f t="shared" si="17"/>
        <v>0</v>
      </c>
      <c r="AM27" s="45">
        <f t="shared" si="18"/>
        <v>0</v>
      </c>
      <c r="AN27" s="45">
        <f t="shared" si="19"/>
        <v>0</v>
      </c>
      <c r="AO27" s="45">
        <f t="shared" si="20"/>
        <v>0</v>
      </c>
      <c r="AP27" s="45">
        <f t="shared" si="21"/>
        <v>0</v>
      </c>
      <c r="AQ27" s="45">
        <f t="shared" si="32"/>
        <v>0</v>
      </c>
      <c r="AR27" s="45">
        <f t="shared" si="22"/>
        <v>0</v>
      </c>
      <c r="AS27" s="45">
        <f t="shared" si="23"/>
        <v>0</v>
      </c>
      <c r="AT27" s="45">
        <f t="shared" si="24"/>
        <v>0</v>
      </c>
      <c r="AU27" s="45">
        <f t="shared" si="33"/>
        <v>0</v>
      </c>
      <c r="AV27" s="45" t="e">
        <f>(1/(P27*12))*PI()*R27*SQRT(((P27*12)/2)^2+((Q27*12)-VLOOKUP(B27,Constants!$B$6:$E$16,4,FALSE))^2)+(2*1.5/12*1)*PI()*((Q27*12)-VLOOKUP(B27,Constants!$B$6:$E$16,4,FALSE))</f>
        <v>#DIV/0!</v>
      </c>
      <c r="AW27" s="45">
        <f t="shared" si="25"/>
        <v>0</v>
      </c>
      <c r="AX27" s="45">
        <f t="shared" si="34"/>
        <v>0</v>
      </c>
      <c r="AY27" s="45">
        <f t="shared" si="26"/>
        <v>0</v>
      </c>
      <c r="AZ27" s="45" t="e">
        <f t="shared" si="35"/>
        <v>#VALUE!</v>
      </c>
      <c r="BA27" s="45">
        <f t="shared" si="27"/>
        <v>0</v>
      </c>
      <c r="BB27" s="45">
        <f t="shared" si="36"/>
        <v>0</v>
      </c>
      <c r="BC27" s="45">
        <f t="shared" si="37"/>
        <v>0</v>
      </c>
      <c r="BD27" s="45">
        <f t="shared" si="38"/>
        <v>0</v>
      </c>
      <c r="BE27" s="45">
        <f t="shared" si="39"/>
        <v>0</v>
      </c>
      <c r="BF27" s="45" t="str">
        <f>IFERROR(IF($K28="SER OF",(-VLOOKUP($N28,Constants!$B$24:$I$60,2,FALSE)*VLOOKUP($B28,Constants!$B$6:$L$16,5)-VLOOKUP($N28,Constants!$B$24:$I$60,3,FALSE)*VLOOKUP($B28,Constants!$B$6:$L$16,6)-VLOOKUP($N28,Constants!$B$24:$I$60,4,FALSE)*VLOOKUP($B28,Constants!$B$6:$L$16,7,FALSE)-VLOOKUP($N28,Constants!$B$24:$I$60,5,FALSE)*VLOOKUP($B28,Constants!$B$6:$L$16,8,FALSE)+VLOOKUP($N28,Constants!$B$24:$I$60,6,FALSE)*VLOOKUP($B28,Constants!$B$6:$L$16,9,FALSE)+VLOOKUP($N28,Constants!$B$24:$I$60,7,FALSE)*VLOOKUP($B28,Constants!$B$6:$L$16,10,FALSE)+VLOOKUP($N28,Constants!$B$24:$I$60,8,FALSE)*VLOOKUP($B28,Constants!$B$6:$L$16,11,FALSE)),IF($K26="SER OF",(-VLOOKUP($N26,Constants!$B$24:$I$60,2,FALSE)*VLOOKUP($B26,Constants!$B$6:$L$16,5)-VLOOKUP($N26,Constants!$B$24:$I$60,3,FALSE)*VLOOKUP($B26,Constants!$B$6:$L$16,6)-VLOOKUP($N26,Constants!$B$24:$I$60,4,FALSE)*VLOOKUP($B26,Constants!$B$6:$L$16,7,FALSE)-VLOOKUP($N26,Constants!$B$24:$I$60,5,FALSE)*VLOOKUP($B26,Constants!$B$6:$L$16,8,FALSE)+VLOOKUP($N26,Constants!$B$24:$I$60,6,FALSE)*VLOOKUP($B26,Constants!$B$6:$L$16,9,FALSE)+VLOOKUP($N26,Constants!$B$24:$I$60,7,FALSE)*VLOOKUP($B26,Constants!$B$6:$L$16,10,FALSE)+VLOOKUP($N26,Constants!$B$24:$I$60,8,FALSE)*VLOOKUP($B26,Constants!$B$6:$L$16,11,FALSE)),IF(K27&lt;&gt;"SER OF",(-VLOOKUP($N27,Constants!$B$24:$I$60,2,FALSE)*VLOOKUP($B27,Constants!$B$6:$L$16,5)-VLOOKUP($N27,Constants!$B$24:$I$60,3,FALSE)*VLOOKUP($B27,Constants!$B$6:$L$16,6)-VLOOKUP($N27,Constants!$B$24:$I$60,4,FALSE)*VLOOKUP($B27,Constants!$B$6:$L$16,7,FALSE)-VLOOKUP($N27,Constants!$B$24:$I$60,5,FALSE)*VLOOKUP($B27,Constants!$B$6:$L$16,8,FALSE)+VLOOKUP($N27,Constants!$B$24:$I$60,6,FALSE)*VLOOKUP($B27,Constants!$B$6:$L$16,9,FALSE)+VLOOKUP($N27,Constants!$B$24:$I$60,7,FALSE)*VLOOKUP($B27,Constants!$B$6:$L$16,10,FALSE)+VLOOKUP($N27,Constants!$B$24:$I$60,8,FALSE)*VLOOKUP($B27,Constants!$B$6:$L$16,11,FALSE)),""))),"")</f>
        <v/>
      </c>
      <c r="BG27" s="45">
        <f t="shared" si="53"/>
        <v>0</v>
      </c>
      <c r="BH27" s="45">
        <f t="shared" si="48"/>
        <v>0</v>
      </c>
      <c r="BI27" s="45">
        <f t="shared" si="49"/>
        <v>0</v>
      </c>
      <c r="BJ27" s="45">
        <f t="shared" si="50"/>
        <v>0</v>
      </c>
      <c r="BK27" s="45">
        <f t="shared" si="51"/>
        <v>0</v>
      </c>
      <c r="BL27" s="45">
        <f t="shared" si="52"/>
        <v>0</v>
      </c>
      <c r="BM27" s="102" t="str">
        <f t="shared" si="40"/>
        <v>-</v>
      </c>
      <c r="BN27" s="102" t="str">
        <f t="shared" si="41"/>
        <v>-</v>
      </c>
      <c r="BO27" s="102" t="str">
        <f t="shared" si="42"/>
        <v>-</v>
      </c>
      <c r="BP27" s="102" t="str">
        <f t="shared" si="43"/>
        <v>-</v>
      </c>
      <c r="BQ27" s="102" t="str">
        <f t="shared" si="44"/>
        <v>-</v>
      </c>
      <c r="BR27" s="102" t="str">
        <f t="shared" si="45"/>
        <v>-</v>
      </c>
      <c r="BS27" s="103" t="str">
        <f t="shared" si="28"/>
        <v/>
      </c>
      <c r="BT27" s="105" t="str">
        <f t="shared" si="46"/>
        <v/>
      </c>
      <c r="BU27" s="63" t="s">
        <v>56</v>
      </c>
      <c r="BV27" s="67"/>
    </row>
    <row r="28" spans="1:74" x14ac:dyDescent="0.2">
      <c r="A28" s="116" t="s">
        <v>10</v>
      </c>
      <c r="B28" s="117">
        <v>5</v>
      </c>
      <c r="C28" s="118">
        <v>21</v>
      </c>
      <c r="D28" s="43" t="str">
        <f t="shared" si="29"/>
        <v>A521</v>
      </c>
      <c r="E28" s="115">
        <v>1</v>
      </c>
      <c r="F28" s="115" t="s">
        <v>175</v>
      </c>
      <c r="G28" s="68"/>
      <c r="H28" s="68"/>
      <c r="I28" s="68"/>
      <c r="J28" s="68"/>
      <c r="K28" s="57">
        <f t="shared" si="30"/>
        <v>1</v>
      </c>
      <c r="L28" s="7">
        <f t="shared" ca="1" si="1"/>
        <v>30.333333333333332</v>
      </c>
      <c r="M28" s="44">
        <f ca="1">IFERROR(ROUND(IF(OR(D28&lt;&gt;"",K29&lt;&gt;"SER OF",K27&lt;&gt;"SER OF"),IF(K28="SER OF",VLOOKUP($B28,Constants!$B$6:$E$16,3)*AVERAGE(L27,L29)*K27*K29,VLOOKUP($B28,Constants!$B$6:$E$16,3)*L28*K28)),0),"")</f>
        <v>32</v>
      </c>
      <c r="N28" s="118">
        <v>19</v>
      </c>
      <c r="O28" s="69"/>
      <c r="P28" s="118">
        <f>P17</f>
        <v>27.25</v>
      </c>
      <c r="Q28" s="118">
        <f>Q19</f>
        <v>3</v>
      </c>
      <c r="R28" s="118">
        <f>R19</f>
        <v>0.83333333333333337</v>
      </c>
      <c r="S28" s="69"/>
      <c r="T28" s="69"/>
      <c r="U28" s="69"/>
      <c r="V28" s="45">
        <f t="shared" si="47"/>
        <v>30.25</v>
      </c>
      <c r="W28" s="45">
        <f t="shared" si="3"/>
        <v>31.083333333333332</v>
      </c>
      <c r="X28" s="45">
        <f t="shared" si="4"/>
        <v>60.5</v>
      </c>
      <c r="Y28" s="45">
        <f t="shared" si="5"/>
        <v>33.25</v>
      </c>
      <c r="Z28" s="45">
        <f t="shared" si="6"/>
        <v>34.916666666666664</v>
      </c>
      <c r="AA28" s="45">
        <f t="shared" si="7"/>
        <v>34.916666666666664</v>
      </c>
      <c r="AB28" s="45">
        <f t="shared" si="8"/>
        <v>31.083333333333332</v>
      </c>
      <c r="AC28" s="45">
        <f t="shared" si="9"/>
        <v>31.083333333333332</v>
      </c>
      <c r="AD28" s="45">
        <f t="shared" si="31"/>
        <v>28.247973582659966</v>
      </c>
      <c r="AE28" s="45">
        <f t="shared" si="10"/>
        <v>28.247973582659966</v>
      </c>
      <c r="AF28" s="45">
        <f t="shared" si="11"/>
        <v>28.247973582659966</v>
      </c>
      <c r="AG28" s="45">
        <f t="shared" si="12"/>
        <v>28.247973582659966</v>
      </c>
      <c r="AH28" s="45">
        <f t="shared" si="13"/>
        <v>30.3635902820449</v>
      </c>
      <c r="AI28" s="45">
        <f t="shared" si="14"/>
        <v>31.083333333333332</v>
      </c>
      <c r="AJ28" s="45">
        <f t="shared" si="15"/>
        <v>62.166666666666664</v>
      </c>
      <c r="AK28" s="45">
        <f t="shared" si="16"/>
        <v>27.25</v>
      </c>
      <c r="AL28" s="45">
        <f t="shared" si="17"/>
        <v>27.25</v>
      </c>
      <c r="AM28" s="45">
        <f t="shared" si="18"/>
        <v>30.3635902820449</v>
      </c>
      <c r="AN28" s="45">
        <f t="shared" si="19"/>
        <v>30.3635902820449</v>
      </c>
      <c r="AO28" s="45">
        <f t="shared" si="20"/>
        <v>28.247973582659966</v>
      </c>
      <c r="AP28" s="45">
        <f t="shared" si="21"/>
        <v>34.916666666666671</v>
      </c>
      <c r="AQ28" s="45">
        <f t="shared" si="32"/>
        <v>31.100813452132531</v>
      </c>
      <c r="AR28" s="45">
        <f t="shared" si="22"/>
        <v>31.137270237109327</v>
      </c>
      <c r="AS28" s="45">
        <f t="shared" si="23"/>
        <v>48.804199905160928</v>
      </c>
      <c r="AT28" s="45">
        <f t="shared" si="24"/>
        <v>31.083333333333332</v>
      </c>
      <c r="AU28" s="45">
        <f t="shared" si="33"/>
        <v>85.18294223990091</v>
      </c>
      <c r="AV28" s="45">
        <f>(1/(P28*12))*PI()*R28*SQRT(((P28*12)/2)^2+((Q28*12)-VLOOKUP(B28,Constants!$B$6:$E$16,4,FALSE))^2)+(2*1.5/12*1)*PI()*((Q28*12)-VLOOKUP(B28,Constants!$B$6:$E$16,4,FALSE))</f>
        <v>29.122744958129282</v>
      </c>
      <c r="AW28" s="45">
        <f t="shared" si="25"/>
        <v>33.739926875965267</v>
      </c>
      <c r="AX28" s="45">
        <f t="shared" si="34"/>
        <v>31.098315806604443</v>
      </c>
      <c r="AY28" s="45">
        <f t="shared" si="26"/>
        <v>58.333333333333336</v>
      </c>
      <c r="AZ28" s="45">
        <f t="shared" si="35"/>
        <v>27.3323402820449</v>
      </c>
      <c r="BA28" s="45">
        <f t="shared" si="27"/>
        <v>61.333333333333336</v>
      </c>
      <c r="BB28" s="45">
        <f t="shared" si="36"/>
        <v>60.5</v>
      </c>
      <c r="BC28" s="45">
        <f t="shared" si="37"/>
        <v>58.333333333333336</v>
      </c>
      <c r="BD28" s="45">
        <f t="shared" si="38"/>
        <v>58.333333333333336</v>
      </c>
      <c r="BE28" s="45">
        <f t="shared" si="39"/>
        <v>34.083333333333336</v>
      </c>
      <c r="BF28" s="45">
        <f>IFERROR(IF($K29="SER OF",(-VLOOKUP($N29,Constants!$B$24:$I$60,2,FALSE)*VLOOKUP($B29,Constants!$B$6:$L$16,5)-VLOOKUP($N29,Constants!$B$24:$I$60,3,FALSE)*VLOOKUP($B29,Constants!$B$6:$L$16,6)-VLOOKUP($N29,Constants!$B$24:$I$60,4,FALSE)*VLOOKUP($B29,Constants!$B$6:$L$16,7,FALSE)-VLOOKUP($N29,Constants!$B$24:$I$60,5,FALSE)*VLOOKUP($B29,Constants!$B$6:$L$16,8,FALSE)+VLOOKUP($N29,Constants!$B$24:$I$60,6,FALSE)*VLOOKUP($B29,Constants!$B$6:$L$16,9,FALSE)+VLOOKUP($N29,Constants!$B$24:$I$60,7,FALSE)*VLOOKUP($B29,Constants!$B$6:$L$16,10,FALSE)+VLOOKUP($N29,Constants!$B$24:$I$60,8,FALSE)*VLOOKUP($B29,Constants!$B$6:$L$16,11,FALSE)),IF($K27="SER OF",(-VLOOKUP($N27,Constants!$B$24:$I$60,2,FALSE)*VLOOKUP($B27,Constants!$B$6:$L$16,5)-VLOOKUP($N27,Constants!$B$24:$I$60,3,FALSE)*VLOOKUP($B27,Constants!$B$6:$L$16,6)-VLOOKUP($N27,Constants!$B$24:$I$60,4,FALSE)*VLOOKUP($B27,Constants!$B$6:$L$16,7,FALSE)-VLOOKUP($N27,Constants!$B$24:$I$60,5,FALSE)*VLOOKUP($B27,Constants!$B$6:$L$16,8,FALSE)+VLOOKUP($N27,Constants!$B$24:$I$60,6,FALSE)*VLOOKUP($B27,Constants!$B$6:$L$16,9,FALSE)+VLOOKUP($N27,Constants!$B$24:$I$60,7,FALSE)*VLOOKUP($B27,Constants!$B$6:$L$16,10,FALSE)+VLOOKUP($N27,Constants!$B$24:$I$60,8,FALSE)*VLOOKUP($B27,Constants!$B$6:$L$16,11,FALSE)),IF(K28&lt;&gt;"SER OF",(-VLOOKUP($N28,Constants!$B$24:$I$60,2,FALSE)*VLOOKUP($B28,Constants!$B$6:$L$16,5)-VLOOKUP($N28,Constants!$B$24:$I$60,3,FALSE)*VLOOKUP($B28,Constants!$B$6:$L$16,6)-VLOOKUP($N28,Constants!$B$24:$I$60,4,FALSE)*VLOOKUP($B28,Constants!$B$6:$L$16,7,FALSE)-VLOOKUP($N28,Constants!$B$24:$I$60,5,FALSE)*VLOOKUP($B28,Constants!$B$6:$L$16,8,FALSE)+VLOOKUP($N28,Constants!$B$24:$I$60,6,FALSE)*VLOOKUP($B28,Constants!$B$6:$L$16,9,FALSE)+VLOOKUP($N28,Constants!$B$24:$I$60,7,FALSE)*VLOOKUP($B28,Constants!$B$6:$L$16,10,FALSE)+VLOOKUP($N28,Constants!$B$24:$I$60,8,FALSE)*VLOOKUP($B28,Constants!$B$6:$L$16,11,FALSE)),""))),"")</f>
        <v>-0.375</v>
      </c>
      <c r="BG28" s="45">
        <f t="shared" si="53"/>
        <v>0</v>
      </c>
      <c r="BH28" s="45">
        <f t="shared" si="48"/>
        <v>0</v>
      </c>
      <c r="BI28" s="45">
        <f t="shared" si="49"/>
        <v>0</v>
      </c>
      <c r="BJ28" s="45">
        <f t="shared" si="50"/>
        <v>0</v>
      </c>
      <c r="BK28" s="45">
        <f t="shared" si="51"/>
        <v>0</v>
      </c>
      <c r="BL28" s="45">
        <f t="shared" si="52"/>
        <v>0</v>
      </c>
      <c r="BM28" s="102" t="str">
        <f t="shared" si="40"/>
        <v>-</v>
      </c>
      <c r="BN28" s="102" t="str">
        <f t="shared" si="41"/>
        <v>-</v>
      </c>
      <c r="BO28" s="102" t="str">
        <f t="shared" si="42"/>
        <v>-</v>
      </c>
      <c r="BP28" s="102" t="str">
        <f t="shared" si="43"/>
        <v>-</v>
      </c>
      <c r="BQ28" s="102" t="str">
        <f t="shared" si="44"/>
        <v>-</v>
      </c>
      <c r="BR28" s="102" t="str">
        <f t="shared" si="45"/>
        <v>-</v>
      </c>
      <c r="BS28" s="103" t="str">
        <f t="shared" si="28"/>
        <v/>
      </c>
      <c r="BT28" s="105" t="str">
        <f t="shared" si="46"/>
        <v/>
      </c>
      <c r="BU28" s="63" t="s">
        <v>56</v>
      </c>
      <c r="BV28" s="67"/>
    </row>
    <row r="29" spans="1:74" x14ac:dyDescent="0.2">
      <c r="A29" s="86"/>
      <c r="B29" s="82"/>
      <c r="C29" s="83"/>
      <c r="D29" s="43" t="str">
        <f t="shared" si="29"/>
        <v/>
      </c>
      <c r="E29" s="115">
        <v>1</v>
      </c>
      <c r="F29" s="115" t="s">
        <v>175</v>
      </c>
      <c r="G29" s="68"/>
      <c r="H29" s="68"/>
      <c r="I29" s="68"/>
      <c r="J29" s="68"/>
      <c r="K29" s="57">
        <f t="shared" si="30"/>
        <v>1</v>
      </c>
      <c r="L29" s="7">
        <f t="shared" ca="1" si="1"/>
        <v>2.9166666666666665</v>
      </c>
      <c r="M29" s="44" t="str">
        <f ca="1">IFERROR(ROUND(IF(OR(D29&lt;&gt;"",K30&lt;&gt;"SER OF",K28&lt;&gt;"SER OF"),IF(K29="SER OF",VLOOKUP($B29,Constants!$B$6:$E$16,3)*AVERAGE(L28,L30)*K28*K30,VLOOKUP($B29,Constants!$B$6:$E$16,3)*L29*K29)),0),"")</f>
        <v/>
      </c>
      <c r="N29" s="83"/>
      <c r="O29" s="69"/>
      <c r="P29" s="118">
        <f>1.5-4/12</f>
        <v>1.1666666666666667</v>
      </c>
      <c r="Q29" s="118">
        <f>ROUND((0.83333*12),0)/12</f>
        <v>0.83333333333333337</v>
      </c>
      <c r="R29" s="118">
        <f>1.5-4/12</f>
        <v>1.1666666666666667</v>
      </c>
      <c r="S29" s="69"/>
      <c r="T29" s="69"/>
      <c r="U29" s="69"/>
      <c r="V29" s="45">
        <f t="shared" si="47"/>
        <v>2</v>
      </c>
      <c r="W29" s="45">
        <f t="shared" si="3"/>
        <v>3.166666666666667</v>
      </c>
      <c r="X29" s="45">
        <f t="shared" si="4"/>
        <v>4</v>
      </c>
      <c r="Y29" s="45">
        <f t="shared" si="5"/>
        <v>2.8333333333333335</v>
      </c>
      <c r="Z29" s="45">
        <f t="shared" si="6"/>
        <v>5.166666666666667</v>
      </c>
      <c r="AA29" s="45">
        <f t="shared" si="7"/>
        <v>5.166666666666667</v>
      </c>
      <c r="AB29" s="45">
        <f t="shared" si="8"/>
        <v>3.166666666666667</v>
      </c>
      <c r="AC29" s="45">
        <f t="shared" si="9"/>
        <v>3.166666666666667</v>
      </c>
      <c r="AD29" s="45">
        <f t="shared" si="31"/>
        <v>2.6003875445071047</v>
      </c>
      <c r="AE29" s="45">
        <f t="shared" si="10"/>
        <v>2.6003875445071047</v>
      </c>
      <c r="AF29" s="45">
        <f t="shared" si="11"/>
        <v>2.6003875445071047</v>
      </c>
      <c r="AG29" s="45">
        <f t="shared" si="12"/>
        <v>2.6003875445071047</v>
      </c>
      <c r="AH29" s="45">
        <f t="shared" si="13"/>
        <v>2.6003875445071047</v>
      </c>
      <c r="AI29" s="45">
        <f t="shared" si="14"/>
        <v>3.166666666666667</v>
      </c>
      <c r="AJ29" s="45">
        <f t="shared" si="15"/>
        <v>6.3333333333333339</v>
      </c>
      <c r="AK29" s="45">
        <f t="shared" si="16"/>
        <v>1.1666666666666667</v>
      </c>
      <c r="AL29" s="45">
        <f t="shared" si="17"/>
        <v>1.1666666666666667</v>
      </c>
      <c r="AM29" s="45">
        <f t="shared" si="18"/>
        <v>2.6003875445071047</v>
      </c>
      <c r="AN29" s="45">
        <f t="shared" si="19"/>
        <v>2.6003875445071047</v>
      </c>
      <c r="AO29" s="45">
        <f t="shared" si="20"/>
        <v>2.6003875445071047</v>
      </c>
      <c r="AP29" s="45">
        <f t="shared" si="21"/>
        <v>5.166666666666667</v>
      </c>
      <c r="AQ29" s="45">
        <f t="shared" si="32"/>
        <v>3.1715222552219999</v>
      </c>
      <c r="AR29" s="45">
        <f t="shared" si="22"/>
        <v>3.1816491399377762</v>
      </c>
      <c r="AS29" s="45">
        <f t="shared" si="23"/>
        <v>3.4992623812607127</v>
      </c>
      <c r="AT29" s="45">
        <f t="shared" si="24"/>
        <v>3.166666666666667</v>
      </c>
      <c r="AU29" s="45">
        <f t="shared" si="33"/>
        <v>5.7491282094154048</v>
      </c>
      <c r="AV29" s="45" t="e">
        <f>(1/(P29*12))*PI()*R29*SQRT(((P29*12)/2)^2+((Q29*12)-VLOOKUP(B29,Constants!$B$6:$E$16,4,FALSE))^2)+(2*1.5/12*1)*PI()*((Q29*12)-VLOOKUP(B29,Constants!$B$6:$E$16,4,FALSE))</f>
        <v>#N/A</v>
      </c>
      <c r="AW29" s="45">
        <f t="shared" si="25"/>
        <v>2.8543087959128863</v>
      </c>
      <c r="AX29" s="45">
        <f t="shared" si="34"/>
        <v>3.1876421292462194</v>
      </c>
      <c r="AY29" s="45">
        <f t="shared" si="26"/>
        <v>4.333333333333333</v>
      </c>
      <c r="AZ29" s="45">
        <f t="shared" si="35"/>
        <v>1.5170542111737713</v>
      </c>
      <c r="BA29" s="45">
        <f t="shared" si="27"/>
        <v>5.166666666666667</v>
      </c>
      <c r="BB29" s="45">
        <f t="shared" si="36"/>
        <v>4</v>
      </c>
      <c r="BC29" s="45">
        <f t="shared" si="37"/>
        <v>4.3333333333333339</v>
      </c>
      <c r="BD29" s="45">
        <f t="shared" si="38"/>
        <v>4.3333333333333339</v>
      </c>
      <c r="BE29" s="45">
        <f t="shared" si="39"/>
        <v>4</v>
      </c>
      <c r="BF29" s="45">
        <f>IFERROR(IF($K30="SER OF",(-VLOOKUP($N30,Constants!$B$24:$I$60,2,FALSE)*VLOOKUP($B30,Constants!$B$6:$L$16,5)-VLOOKUP($N30,Constants!$B$24:$I$60,3,FALSE)*VLOOKUP($B30,Constants!$B$6:$L$16,6)-VLOOKUP($N30,Constants!$B$24:$I$60,4,FALSE)*VLOOKUP($B30,Constants!$B$6:$L$16,7,FALSE)-VLOOKUP($N30,Constants!$B$24:$I$60,5,FALSE)*VLOOKUP($B30,Constants!$B$6:$L$16,8,FALSE)+VLOOKUP($N30,Constants!$B$24:$I$60,6,FALSE)*VLOOKUP($B30,Constants!$B$6:$L$16,9,FALSE)+VLOOKUP($N30,Constants!$B$24:$I$60,7,FALSE)*VLOOKUP($B30,Constants!$B$6:$L$16,10,FALSE)+VLOOKUP($N30,Constants!$B$24:$I$60,8,FALSE)*VLOOKUP($B30,Constants!$B$6:$L$16,11,FALSE)),IF($K28="SER OF",(-VLOOKUP($N28,Constants!$B$24:$I$60,2,FALSE)*VLOOKUP($B28,Constants!$B$6:$L$16,5)-VLOOKUP($N28,Constants!$B$24:$I$60,3,FALSE)*VLOOKUP($B28,Constants!$B$6:$L$16,6)-VLOOKUP($N28,Constants!$B$24:$I$60,4,FALSE)*VLOOKUP($B28,Constants!$B$6:$L$16,7,FALSE)-VLOOKUP($N28,Constants!$B$24:$I$60,5,FALSE)*VLOOKUP($B28,Constants!$B$6:$L$16,8,FALSE)+VLOOKUP($N28,Constants!$B$24:$I$60,6,FALSE)*VLOOKUP($B28,Constants!$B$6:$L$16,9,FALSE)+VLOOKUP($N28,Constants!$B$24:$I$60,7,FALSE)*VLOOKUP($B28,Constants!$B$6:$L$16,10,FALSE)+VLOOKUP($N28,Constants!$B$24:$I$60,8,FALSE)*VLOOKUP($B28,Constants!$B$6:$L$16,11,FALSE)),IF(K29&lt;&gt;"SER OF",(-VLOOKUP($N29,Constants!$B$24:$I$60,2,FALSE)*VLOOKUP($B29,Constants!$B$6:$L$16,5)-VLOOKUP($N29,Constants!$B$24:$I$60,3,FALSE)*VLOOKUP($B29,Constants!$B$6:$L$16,6)-VLOOKUP($N29,Constants!$B$24:$I$60,4,FALSE)*VLOOKUP($B29,Constants!$B$6:$L$16,7,FALSE)-VLOOKUP($N29,Constants!$B$24:$I$60,5,FALSE)*VLOOKUP($B29,Constants!$B$6:$L$16,8,FALSE)+VLOOKUP($N29,Constants!$B$24:$I$60,6,FALSE)*VLOOKUP($B29,Constants!$B$6:$L$16,9,FALSE)+VLOOKUP($N29,Constants!$B$24:$I$60,7,FALSE)*VLOOKUP($B29,Constants!$B$6:$L$16,10,FALSE)+VLOOKUP($N29,Constants!$B$24:$I$60,8,FALSE)*VLOOKUP($B29,Constants!$B$6:$L$16,11,FALSE)),""))),"")</f>
        <v>-3</v>
      </c>
      <c r="BG29" s="45">
        <f t="shared" si="53"/>
        <v>0</v>
      </c>
      <c r="BH29" s="45">
        <f t="shared" si="48"/>
        <v>0</v>
      </c>
      <c r="BI29" s="45">
        <f t="shared" si="49"/>
        <v>0</v>
      </c>
      <c r="BJ29" s="45">
        <f t="shared" si="50"/>
        <v>0</v>
      </c>
      <c r="BK29" s="45">
        <f t="shared" si="51"/>
        <v>0</v>
      </c>
      <c r="BL29" s="45">
        <f t="shared" si="52"/>
        <v>0</v>
      </c>
      <c r="BM29" s="102" t="str">
        <f t="shared" si="40"/>
        <v>-</v>
      </c>
      <c r="BN29" s="102" t="str">
        <f t="shared" si="41"/>
        <v>-</v>
      </c>
      <c r="BO29" s="102" t="str">
        <f t="shared" si="42"/>
        <v>-</v>
      </c>
      <c r="BP29" s="102" t="str">
        <f t="shared" si="43"/>
        <v>-</v>
      </c>
      <c r="BQ29" s="102" t="str">
        <f t="shared" si="44"/>
        <v>-</v>
      </c>
      <c r="BR29" s="102" t="str">
        <f t="shared" si="45"/>
        <v>-</v>
      </c>
      <c r="BS29" s="103" t="str">
        <f t="shared" si="28"/>
        <v xml:space="preserve"> </v>
      </c>
      <c r="BT29" s="105" t="str">
        <f t="shared" si="46"/>
        <v/>
      </c>
      <c r="BU29" s="63" t="s">
        <v>56</v>
      </c>
      <c r="BV29" s="67"/>
    </row>
    <row r="30" spans="1:74" x14ac:dyDescent="0.2">
      <c r="A30" s="116" t="s">
        <v>10</v>
      </c>
      <c r="B30" s="117">
        <v>5</v>
      </c>
      <c r="C30" s="118">
        <v>22</v>
      </c>
      <c r="D30" s="43" t="str">
        <f t="shared" si="29"/>
        <v>A522</v>
      </c>
      <c r="E30" s="115" t="s">
        <v>57</v>
      </c>
      <c r="F30" s="115" t="s">
        <v>175</v>
      </c>
      <c r="G30" s="68"/>
      <c r="H30" s="68"/>
      <c r="I30" s="68"/>
      <c r="J30" s="68"/>
      <c r="K30" s="57" t="str">
        <f t="shared" si="30"/>
        <v>SER OF</v>
      </c>
      <c r="L30" s="7" t="str">
        <f t="shared" ca="1" si="1"/>
        <v>TO</v>
      </c>
      <c r="M30" s="44">
        <f ca="1">IFERROR(ROUND(IF(OR(D30&lt;&gt;"",K31&lt;&gt;"SER OF",K29&lt;&gt;"SER OF"),IF(K30="SER OF",VLOOKUP($B30,Constants!$B$6:$E$16,3)*AVERAGE(L29,L31)*K29*K31,VLOOKUP($B30,Constants!$B$6:$E$16,3)*L30*K30)),0),"")</f>
        <v>217</v>
      </c>
      <c r="N30" s="118">
        <v>2</v>
      </c>
      <c r="O30" s="69"/>
      <c r="P30" s="118" t="s">
        <v>191</v>
      </c>
      <c r="Q30" s="118" t="s">
        <v>191</v>
      </c>
      <c r="R30" s="118" t="s">
        <v>191</v>
      </c>
      <c r="S30" s="69"/>
      <c r="T30" s="69"/>
      <c r="U30" s="69"/>
      <c r="V30" s="45" t="e">
        <f t="shared" si="47"/>
        <v>#VALUE!</v>
      </c>
      <c r="W30" s="45" t="e">
        <f t="shared" si="3"/>
        <v>#VALUE!</v>
      </c>
      <c r="X30" s="45" t="e">
        <f t="shared" si="4"/>
        <v>#VALUE!</v>
      </c>
      <c r="Y30" s="45" t="e">
        <f t="shared" si="5"/>
        <v>#VALUE!</v>
      </c>
      <c r="Z30" s="45" t="e">
        <f t="shared" si="6"/>
        <v>#VALUE!</v>
      </c>
      <c r="AA30" s="45" t="e">
        <f t="shared" si="7"/>
        <v>#VALUE!</v>
      </c>
      <c r="AB30" s="45" t="e">
        <f t="shared" si="8"/>
        <v>#VALUE!</v>
      </c>
      <c r="AC30" s="45" t="e">
        <f t="shared" si="9"/>
        <v>#VALUE!</v>
      </c>
      <c r="AD30" s="45" t="e">
        <f t="shared" si="31"/>
        <v>#VALUE!</v>
      </c>
      <c r="AE30" s="45" t="e">
        <f t="shared" si="10"/>
        <v>#VALUE!</v>
      </c>
      <c r="AF30" s="45" t="e">
        <f t="shared" si="11"/>
        <v>#VALUE!</v>
      </c>
      <c r="AG30" s="45" t="e">
        <f t="shared" si="12"/>
        <v>#VALUE!</v>
      </c>
      <c r="AH30" s="45" t="e">
        <f t="shared" si="13"/>
        <v>#VALUE!</v>
      </c>
      <c r="AI30" s="45" t="e">
        <f t="shared" si="14"/>
        <v>#VALUE!</v>
      </c>
      <c r="AJ30" s="45" t="e">
        <f t="shared" si="15"/>
        <v>#VALUE!</v>
      </c>
      <c r="AK30" s="45" t="str">
        <f t="shared" si="16"/>
        <v>TO</v>
      </c>
      <c r="AL30" s="45" t="str">
        <f t="shared" si="17"/>
        <v>TO</v>
      </c>
      <c r="AM30" s="45" t="e">
        <f t="shared" si="18"/>
        <v>#VALUE!</v>
      </c>
      <c r="AN30" s="45" t="e">
        <f t="shared" si="19"/>
        <v>#VALUE!</v>
      </c>
      <c r="AO30" s="45" t="e">
        <f t="shared" si="20"/>
        <v>#VALUE!</v>
      </c>
      <c r="AP30" s="45" t="e">
        <f t="shared" si="21"/>
        <v>#VALUE!</v>
      </c>
      <c r="AQ30" s="45" t="e">
        <f t="shared" si="32"/>
        <v>#VALUE!</v>
      </c>
      <c r="AR30" s="45" t="e">
        <f t="shared" si="22"/>
        <v>#VALUE!</v>
      </c>
      <c r="AS30" s="45" t="e">
        <f t="shared" si="23"/>
        <v>#VALUE!</v>
      </c>
      <c r="AT30" s="45" t="e">
        <f t="shared" si="24"/>
        <v>#VALUE!</v>
      </c>
      <c r="AU30" s="45" t="e">
        <f t="shared" si="33"/>
        <v>#VALUE!</v>
      </c>
      <c r="AV30" s="45" t="e">
        <f>(1/(P30*12))*PI()*R30*SQRT(((P30*12)/2)^2+((Q30*12)-VLOOKUP(B30,Constants!$B$6:$E$16,4,FALSE))^2)+(2*1.5/12*1)*PI()*((Q30*12)-VLOOKUP(B30,Constants!$B$6:$E$16,4,FALSE))</f>
        <v>#VALUE!</v>
      </c>
      <c r="AW30" s="45" t="e">
        <f t="shared" si="25"/>
        <v>#VALUE!</v>
      </c>
      <c r="AX30" s="45" t="e">
        <f t="shared" si="34"/>
        <v>#VALUE!</v>
      </c>
      <c r="AY30" s="45" t="e">
        <f t="shared" si="26"/>
        <v>#VALUE!</v>
      </c>
      <c r="AZ30" s="45" t="e">
        <f t="shared" si="35"/>
        <v>#VALUE!</v>
      </c>
      <c r="BA30" s="45" t="e">
        <f t="shared" si="27"/>
        <v>#VALUE!</v>
      </c>
      <c r="BB30" s="45" t="e">
        <f t="shared" si="36"/>
        <v>#VALUE!</v>
      </c>
      <c r="BC30" s="45" t="e">
        <f t="shared" si="37"/>
        <v>#VALUE!</v>
      </c>
      <c r="BD30" s="45" t="e">
        <f t="shared" si="38"/>
        <v>#VALUE!</v>
      </c>
      <c r="BE30" s="45" t="e">
        <f t="shared" si="39"/>
        <v>#VALUE!</v>
      </c>
      <c r="BF30" s="45" t="str">
        <f>IFERROR(IF($K31="SER OF",(-VLOOKUP($N31,Constants!$B$24:$I$60,2,FALSE)*VLOOKUP($B31,Constants!$B$6:$L$16,5)-VLOOKUP($N31,Constants!$B$24:$I$60,3,FALSE)*VLOOKUP($B31,Constants!$B$6:$L$16,6)-VLOOKUP($N31,Constants!$B$24:$I$60,4,FALSE)*VLOOKUP($B31,Constants!$B$6:$L$16,7,FALSE)-VLOOKUP($N31,Constants!$B$24:$I$60,5,FALSE)*VLOOKUP($B31,Constants!$B$6:$L$16,8,FALSE)+VLOOKUP($N31,Constants!$B$24:$I$60,6,FALSE)*VLOOKUP($B31,Constants!$B$6:$L$16,9,FALSE)+VLOOKUP($N31,Constants!$B$24:$I$60,7,FALSE)*VLOOKUP($B31,Constants!$B$6:$L$16,10,FALSE)+VLOOKUP($N31,Constants!$B$24:$I$60,8,FALSE)*VLOOKUP($B31,Constants!$B$6:$L$16,11,FALSE)),IF($K29="SER OF",(-VLOOKUP($N29,Constants!$B$24:$I$60,2,FALSE)*VLOOKUP($B29,Constants!$B$6:$L$16,5)-VLOOKUP($N29,Constants!$B$24:$I$60,3,FALSE)*VLOOKUP($B29,Constants!$B$6:$L$16,6)-VLOOKUP($N29,Constants!$B$24:$I$60,4,FALSE)*VLOOKUP($B29,Constants!$B$6:$L$16,7,FALSE)-VLOOKUP($N29,Constants!$B$24:$I$60,5,FALSE)*VLOOKUP($B29,Constants!$B$6:$L$16,8,FALSE)+VLOOKUP($N29,Constants!$B$24:$I$60,6,FALSE)*VLOOKUP($B29,Constants!$B$6:$L$16,9,FALSE)+VLOOKUP($N29,Constants!$B$24:$I$60,7,FALSE)*VLOOKUP($B29,Constants!$B$6:$L$16,10,FALSE)+VLOOKUP($N29,Constants!$B$24:$I$60,8,FALSE)*VLOOKUP($B29,Constants!$B$6:$L$16,11,FALSE)),IF(K30&lt;&gt;"SER OF",(-VLOOKUP($N30,Constants!$B$24:$I$60,2,FALSE)*VLOOKUP($B30,Constants!$B$6:$L$16,5)-VLOOKUP($N30,Constants!$B$24:$I$60,3,FALSE)*VLOOKUP($B30,Constants!$B$6:$L$16,6)-VLOOKUP($N30,Constants!$B$24:$I$60,4,FALSE)*VLOOKUP($B30,Constants!$B$6:$L$16,7,FALSE)-VLOOKUP($N30,Constants!$B$24:$I$60,5,FALSE)*VLOOKUP($B30,Constants!$B$6:$L$16,8,FALSE)+VLOOKUP($N30,Constants!$B$24:$I$60,6,FALSE)*VLOOKUP($B30,Constants!$B$6:$L$16,9,FALSE)+VLOOKUP($N30,Constants!$B$24:$I$60,7,FALSE)*VLOOKUP($B30,Constants!$B$6:$L$16,10,FALSE)+VLOOKUP($N30,Constants!$B$24:$I$60,8,FALSE)*VLOOKUP($B30,Constants!$B$6:$L$16,11,FALSE)),""))),"")</f>
        <v/>
      </c>
      <c r="BG30" s="45">
        <f t="shared" si="53"/>
        <v>0</v>
      </c>
      <c r="BH30" s="45">
        <f t="shared" si="48"/>
        <v>5.1020408163265307E-2</v>
      </c>
      <c r="BI30" s="45">
        <f t="shared" si="49"/>
        <v>0</v>
      </c>
      <c r="BJ30" s="45">
        <f t="shared" si="50"/>
        <v>0</v>
      </c>
      <c r="BK30" s="45">
        <f t="shared" si="51"/>
        <v>0</v>
      </c>
      <c r="BL30" s="45">
        <f t="shared" si="52"/>
        <v>0</v>
      </c>
      <c r="BM30" s="102" t="str">
        <f t="shared" si="40"/>
        <v>-</v>
      </c>
      <c r="BN30" s="102">
        <f t="shared" si="41"/>
        <v>2</v>
      </c>
      <c r="BO30" s="102" t="str">
        <f t="shared" si="42"/>
        <v>-</v>
      </c>
      <c r="BP30" s="102" t="str">
        <f t="shared" si="43"/>
        <v>-</v>
      </c>
      <c r="BQ30" s="102" t="str">
        <f t="shared" si="44"/>
        <v>-</v>
      </c>
      <c r="BR30" s="102" t="str">
        <f t="shared" si="45"/>
        <v>-</v>
      </c>
      <c r="BS30" s="103" t="str">
        <f t="shared" si="28"/>
        <v xml:space="preserve">INCR B = </v>
      </c>
      <c r="BT30" s="105">
        <f t="shared" si="46"/>
        <v>5.1020408163265307E-2</v>
      </c>
      <c r="BU30" s="63" t="s">
        <v>56</v>
      </c>
      <c r="BV30" s="67"/>
    </row>
    <row r="31" spans="1:74" x14ac:dyDescent="0.2">
      <c r="A31" s="86"/>
      <c r="B31" s="82"/>
      <c r="C31" s="83"/>
      <c r="D31" s="43" t="str">
        <f t="shared" si="29"/>
        <v/>
      </c>
      <c r="E31" s="115">
        <v>50</v>
      </c>
      <c r="F31" s="115" t="s">
        <v>175</v>
      </c>
      <c r="G31" s="68"/>
      <c r="H31" s="68"/>
      <c r="I31" s="68"/>
      <c r="J31" s="68"/>
      <c r="K31" s="57">
        <f t="shared" si="30"/>
        <v>50</v>
      </c>
      <c r="L31" s="7">
        <f t="shared" ca="1" si="1"/>
        <v>5.4166666666666661</v>
      </c>
      <c r="M31" s="44" t="str">
        <f ca="1">IFERROR(ROUND(IF(OR(D31&lt;&gt;"",K32&lt;&gt;"SER OF",K30&lt;&gt;"SER OF"),IF(K31="SER OF",VLOOKUP($B31,Constants!$B$6:$E$16,3)*AVERAGE(L30,L32)*K30*K32,VLOOKUP($B31,Constants!$B$6:$E$16,3)*L31*K31)),0),"")</f>
        <v/>
      </c>
      <c r="N31" s="83"/>
      <c r="O31" s="69"/>
      <c r="P31" s="118">
        <f>1.5-4/12</f>
        <v>1.1666666666666667</v>
      </c>
      <c r="Q31" s="118">
        <f>ROUND((3.33333*12),0)/12</f>
        <v>3.3333333333333335</v>
      </c>
      <c r="R31" s="118">
        <f>1.5-4/12</f>
        <v>1.1666666666666667</v>
      </c>
      <c r="S31" s="69"/>
      <c r="T31" s="69"/>
      <c r="U31" s="69"/>
      <c r="V31" s="45">
        <f t="shared" si="47"/>
        <v>4.5</v>
      </c>
      <c r="W31" s="45">
        <f t="shared" si="3"/>
        <v>5.666666666666667</v>
      </c>
      <c r="X31" s="45">
        <f t="shared" si="4"/>
        <v>9</v>
      </c>
      <c r="Y31" s="45">
        <f t="shared" si="5"/>
        <v>7.8333333333333339</v>
      </c>
      <c r="Z31" s="45">
        <f t="shared" si="6"/>
        <v>10.166666666666668</v>
      </c>
      <c r="AA31" s="45">
        <f t="shared" si="7"/>
        <v>10.166666666666668</v>
      </c>
      <c r="AB31" s="45">
        <f t="shared" si="8"/>
        <v>5.666666666666667</v>
      </c>
      <c r="AC31" s="45">
        <f t="shared" si="9"/>
        <v>5.666666666666667</v>
      </c>
      <c r="AD31" s="45">
        <f t="shared" si="31"/>
        <v>4.6982700167361822</v>
      </c>
      <c r="AE31" s="45">
        <f t="shared" si="10"/>
        <v>4.6982700167361822</v>
      </c>
      <c r="AF31" s="45">
        <f t="shared" si="11"/>
        <v>4.6982700167361822</v>
      </c>
      <c r="AG31" s="45">
        <f t="shared" si="12"/>
        <v>4.6982700167361822</v>
      </c>
      <c r="AH31" s="45">
        <f t="shared" si="13"/>
        <v>4.6982700167361822</v>
      </c>
      <c r="AI31" s="45">
        <f t="shared" si="14"/>
        <v>5.666666666666667</v>
      </c>
      <c r="AJ31" s="45">
        <f t="shared" si="15"/>
        <v>11.333333333333334</v>
      </c>
      <c r="AK31" s="45">
        <f t="shared" si="16"/>
        <v>1.1666666666666667</v>
      </c>
      <c r="AL31" s="45">
        <f t="shared" si="17"/>
        <v>1.1666666666666667</v>
      </c>
      <c r="AM31" s="45">
        <f t="shared" si="18"/>
        <v>4.6982700167361822</v>
      </c>
      <c r="AN31" s="45">
        <f t="shared" si="19"/>
        <v>4.6982700167361822</v>
      </c>
      <c r="AO31" s="45">
        <f t="shared" si="20"/>
        <v>4.6982700167361822</v>
      </c>
      <c r="AP31" s="45">
        <f t="shared" si="21"/>
        <v>10.166666666666668</v>
      </c>
      <c r="AQ31" s="45">
        <f t="shared" si="32"/>
        <v>5.6860890208879997</v>
      </c>
      <c r="AR31" s="45">
        <f t="shared" si="22"/>
        <v>5.726596559751103</v>
      </c>
      <c r="AS31" s="45">
        <f t="shared" si="23"/>
        <v>8.4992623812607135</v>
      </c>
      <c r="AT31" s="45">
        <f t="shared" si="24"/>
        <v>5.666666666666667</v>
      </c>
      <c r="AU31" s="45">
        <f t="shared" si="33"/>
        <v>12.6803785770633</v>
      </c>
      <c r="AV31" s="45" t="e">
        <f>(1/(P31*12))*PI()*R31*SQRT(((P31*12)/2)^2+((Q31*12)-VLOOKUP(B31,Constants!$B$6:$E$16,4,FALSE))^2)+(2*1.5/12*1)*PI()*((Q31*12)-VLOOKUP(B31,Constants!$B$6:$E$16,4,FALSE))</f>
        <v>#N/A</v>
      </c>
      <c r="AW31" s="45">
        <f t="shared" si="25"/>
        <v>7.8543087959128863</v>
      </c>
      <c r="AX31" s="45">
        <f t="shared" si="34"/>
        <v>5.6876421292462194</v>
      </c>
      <c r="AY31" s="45">
        <f t="shared" si="26"/>
        <v>6.8333333333333339</v>
      </c>
      <c r="AZ31" s="45">
        <f t="shared" si="35"/>
        <v>1.1149366834028482</v>
      </c>
      <c r="BA31" s="45">
        <f t="shared" si="27"/>
        <v>10.166666666666666</v>
      </c>
      <c r="BB31" s="45">
        <f t="shared" si="36"/>
        <v>9</v>
      </c>
      <c r="BC31" s="45">
        <f t="shared" si="37"/>
        <v>6.8333333333333339</v>
      </c>
      <c r="BD31" s="45">
        <f t="shared" si="38"/>
        <v>6.8333333333333339</v>
      </c>
      <c r="BE31" s="45">
        <f t="shared" si="39"/>
        <v>9</v>
      </c>
      <c r="BF31" s="45">
        <f>IFERROR(IF($K32="SER OF",(-VLOOKUP($N32,Constants!$B$24:$I$60,2,FALSE)*VLOOKUP($B32,Constants!$B$6:$L$16,5)-VLOOKUP($N32,Constants!$B$24:$I$60,3,FALSE)*VLOOKUP($B32,Constants!$B$6:$L$16,6)-VLOOKUP($N32,Constants!$B$24:$I$60,4,FALSE)*VLOOKUP($B32,Constants!$B$6:$L$16,7,FALSE)-VLOOKUP($N32,Constants!$B$24:$I$60,5,FALSE)*VLOOKUP($B32,Constants!$B$6:$L$16,8,FALSE)+VLOOKUP($N32,Constants!$B$24:$I$60,6,FALSE)*VLOOKUP($B32,Constants!$B$6:$L$16,9,FALSE)+VLOOKUP($N32,Constants!$B$24:$I$60,7,FALSE)*VLOOKUP($B32,Constants!$B$6:$L$16,10,FALSE)+VLOOKUP($N32,Constants!$B$24:$I$60,8,FALSE)*VLOOKUP($B32,Constants!$B$6:$L$16,11,FALSE)),IF($K30="SER OF",(-VLOOKUP($N30,Constants!$B$24:$I$60,2,FALSE)*VLOOKUP($B30,Constants!$B$6:$L$16,5)-VLOOKUP($N30,Constants!$B$24:$I$60,3,FALSE)*VLOOKUP($B30,Constants!$B$6:$L$16,6)-VLOOKUP($N30,Constants!$B$24:$I$60,4,FALSE)*VLOOKUP($B30,Constants!$B$6:$L$16,7,FALSE)-VLOOKUP($N30,Constants!$B$24:$I$60,5,FALSE)*VLOOKUP($B30,Constants!$B$6:$L$16,8,FALSE)+VLOOKUP($N30,Constants!$B$24:$I$60,6,FALSE)*VLOOKUP($B30,Constants!$B$6:$L$16,9,FALSE)+VLOOKUP($N30,Constants!$B$24:$I$60,7,FALSE)*VLOOKUP($B30,Constants!$B$6:$L$16,10,FALSE)+VLOOKUP($N30,Constants!$B$24:$I$60,8,FALSE)*VLOOKUP($B30,Constants!$B$6:$L$16,11,FALSE)),IF(K31&lt;&gt;"SER OF",(-VLOOKUP($N31,Constants!$B$24:$I$60,2,FALSE)*VLOOKUP($B31,Constants!$B$6:$L$16,5)-VLOOKUP($N31,Constants!$B$24:$I$60,3,FALSE)*VLOOKUP($B31,Constants!$B$6:$L$16,6)-VLOOKUP($N31,Constants!$B$24:$I$60,4,FALSE)*VLOOKUP($B31,Constants!$B$6:$L$16,7,FALSE)-VLOOKUP($N31,Constants!$B$24:$I$60,5,FALSE)*VLOOKUP($B31,Constants!$B$6:$L$16,8,FALSE)+VLOOKUP($N31,Constants!$B$24:$I$60,6,FALSE)*VLOOKUP($B31,Constants!$B$6:$L$16,9,FALSE)+VLOOKUP($N31,Constants!$B$24:$I$60,7,FALSE)*VLOOKUP($B31,Constants!$B$6:$L$16,10,FALSE)+VLOOKUP($N31,Constants!$B$24:$I$60,8,FALSE)*VLOOKUP($B31,Constants!$B$6:$L$16,11,FALSE)),""))),"")</f>
        <v>-3</v>
      </c>
      <c r="BG31" s="45">
        <f t="shared" si="53"/>
        <v>0</v>
      </c>
      <c r="BH31" s="45">
        <f t="shared" si="48"/>
        <v>0</v>
      </c>
      <c r="BI31" s="45">
        <f t="shared" si="49"/>
        <v>0</v>
      </c>
      <c r="BJ31" s="45">
        <f t="shared" si="50"/>
        <v>0</v>
      </c>
      <c r="BK31" s="45">
        <f t="shared" si="51"/>
        <v>0</v>
      </c>
      <c r="BL31" s="45">
        <f t="shared" si="52"/>
        <v>0</v>
      </c>
      <c r="BM31" s="102" t="str">
        <f t="shared" si="40"/>
        <v>-</v>
      </c>
      <c r="BN31" s="102" t="str">
        <f t="shared" si="41"/>
        <v>-</v>
      </c>
      <c r="BO31" s="102" t="str">
        <f t="shared" si="42"/>
        <v>-</v>
      </c>
      <c r="BP31" s="102" t="str">
        <f t="shared" si="43"/>
        <v>-</v>
      </c>
      <c r="BQ31" s="102" t="str">
        <f t="shared" si="44"/>
        <v>-</v>
      </c>
      <c r="BR31" s="102" t="str">
        <f t="shared" si="45"/>
        <v>-</v>
      </c>
      <c r="BS31" s="103" t="str">
        <f t="shared" si="28"/>
        <v xml:space="preserve"> </v>
      </c>
      <c r="BT31" s="105" t="str">
        <f t="shared" si="46"/>
        <v/>
      </c>
      <c r="BU31" s="63" t="s">
        <v>56</v>
      </c>
      <c r="BV31" s="67"/>
    </row>
    <row r="32" spans="1:74" x14ac:dyDescent="0.2">
      <c r="A32" s="116" t="s">
        <v>10</v>
      </c>
      <c r="B32" s="117">
        <v>5</v>
      </c>
      <c r="C32" s="118">
        <v>23</v>
      </c>
      <c r="D32" s="43" t="str">
        <f t="shared" si="29"/>
        <v>A523</v>
      </c>
      <c r="E32" s="115">
        <f>2*5</f>
        <v>10</v>
      </c>
      <c r="F32" s="115" t="s">
        <v>175</v>
      </c>
      <c r="G32" s="68"/>
      <c r="H32" s="68"/>
      <c r="I32" s="68"/>
      <c r="J32" s="68"/>
      <c r="K32" s="57">
        <f t="shared" si="30"/>
        <v>10</v>
      </c>
      <c r="L32" s="7">
        <f t="shared" ca="1" si="1"/>
        <v>12.083333333333334</v>
      </c>
      <c r="M32" s="44">
        <f ca="1">IFERROR(ROUND(IF(OR(D32&lt;&gt;"",K33&lt;&gt;"SER OF",K31&lt;&gt;"SER OF"),IF(K32="SER OF",VLOOKUP($B32,Constants!$B$6:$E$16,3)*AVERAGE(L31,L33)*K31*K33,VLOOKUP($B32,Constants!$B$6:$E$16,3)*L32*K32)),0),"")</f>
        <v>126</v>
      </c>
      <c r="N32" s="118" t="s">
        <v>9</v>
      </c>
      <c r="O32" s="118">
        <f>ROUND((12.5-4/12-5/8/12)*12,0)/12</f>
        <v>12.083333333333334</v>
      </c>
      <c r="P32" s="69"/>
      <c r="Q32" s="69"/>
      <c r="R32" s="69"/>
      <c r="S32" s="69"/>
      <c r="T32" s="69"/>
      <c r="U32" s="69"/>
      <c r="V32" s="45">
        <f t="shared" si="47"/>
        <v>0</v>
      </c>
      <c r="W32" s="45">
        <f t="shared" si="3"/>
        <v>0</v>
      </c>
      <c r="X32" s="45">
        <f t="shared" si="4"/>
        <v>0</v>
      </c>
      <c r="Y32" s="45">
        <f t="shared" si="5"/>
        <v>0</v>
      </c>
      <c r="Z32" s="45">
        <f t="shared" si="6"/>
        <v>0</v>
      </c>
      <c r="AA32" s="45">
        <f t="shared" si="7"/>
        <v>0</v>
      </c>
      <c r="AB32" s="45">
        <f t="shared" si="8"/>
        <v>0</v>
      </c>
      <c r="AC32" s="45">
        <f t="shared" si="9"/>
        <v>0</v>
      </c>
      <c r="AD32" s="45">
        <f t="shared" si="31"/>
        <v>0</v>
      </c>
      <c r="AE32" s="45">
        <f t="shared" si="10"/>
        <v>0</v>
      </c>
      <c r="AF32" s="45">
        <f t="shared" si="11"/>
        <v>0</v>
      </c>
      <c r="AG32" s="45">
        <f t="shared" si="12"/>
        <v>0</v>
      </c>
      <c r="AH32" s="45">
        <f t="shared" si="13"/>
        <v>0</v>
      </c>
      <c r="AI32" s="45">
        <f t="shared" si="14"/>
        <v>0</v>
      </c>
      <c r="AJ32" s="45">
        <f t="shared" si="15"/>
        <v>0</v>
      </c>
      <c r="AK32" s="45">
        <f t="shared" si="16"/>
        <v>0</v>
      </c>
      <c r="AL32" s="45">
        <f t="shared" si="17"/>
        <v>0</v>
      </c>
      <c r="AM32" s="45">
        <f t="shared" si="18"/>
        <v>0</v>
      </c>
      <c r="AN32" s="45">
        <f t="shared" si="19"/>
        <v>0</v>
      </c>
      <c r="AO32" s="45">
        <f t="shared" si="20"/>
        <v>0</v>
      </c>
      <c r="AP32" s="45">
        <f t="shared" si="21"/>
        <v>0</v>
      </c>
      <c r="AQ32" s="45">
        <f t="shared" si="32"/>
        <v>0</v>
      </c>
      <c r="AR32" s="45">
        <f t="shared" si="22"/>
        <v>0</v>
      </c>
      <c r="AS32" s="45">
        <f t="shared" si="23"/>
        <v>0</v>
      </c>
      <c r="AT32" s="45">
        <f t="shared" si="24"/>
        <v>0</v>
      </c>
      <c r="AU32" s="45">
        <f t="shared" si="33"/>
        <v>0</v>
      </c>
      <c r="AV32" s="45" t="e">
        <f>(1/(P32*12))*PI()*R32*SQRT(((P32*12)/2)^2+((Q32*12)-VLOOKUP(B32,Constants!$B$6:$E$16,4,FALSE))^2)+(2*1.5/12*1)*PI()*((Q32*12)-VLOOKUP(B32,Constants!$B$6:$E$16,4,FALSE))</f>
        <v>#DIV/0!</v>
      </c>
      <c r="AW32" s="45">
        <f t="shared" si="25"/>
        <v>0</v>
      </c>
      <c r="AX32" s="45">
        <f t="shared" si="34"/>
        <v>0</v>
      </c>
      <c r="AY32" s="45">
        <f t="shared" si="26"/>
        <v>0</v>
      </c>
      <c r="AZ32" s="45" t="e">
        <f t="shared" si="35"/>
        <v>#VALUE!</v>
      </c>
      <c r="BA32" s="45">
        <f t="shared" si="27"/>
        <v>0</v>
      </c>
      <c r="BB32" s="45">
        <f t="shared" si="36"/>
        <v>0</v>
      </c>
      <c r="BC32" s="45">
        <f t="shared" si="37"/>
        <v>0</v>
      </c>
      <c r="BD32" s="45">
        <f t="shared" si="38"/>
        <v>0</v>
      </c>
      <c r="BE32" s="45">
        <f t="shared" si="39"/>
        <v>0</v>
      </c>
      <c r="BF32" s="45" t="str">
        <f>IFERROR(IF($K33="SER OF",(-VLOOKUP($N33,Constants!$B$24:$I$60,2,FALSE)*VLOOKUP($B33,Constants!$B$6:$L$16,5)-VLOOKUP($N33,Constants!$B$24:$I$60,3,FALSE)*VLOOKUP($B33,Constants!$B$6:$L$16,6)-VLOOKUP($N33,Constants!$B$24:$I$60,4,FALSE)*VLOOKUP($B33,Constants!$B$6:$L$16,7,FALSE)-VLOOKUP($N33,Constants!$B$24:$I$60,5,FALSE)*VLOOKUP($B33,Constants!$B$6:$L$16,8,FALSE)+VLOOKUP($N33,Constants!$B$24:$I$60,6,FALSE)*VLOOKUP($B33,Constants!$B$6:$L$16,9,FALSE)+VLOOKUP($N33,Constants!$B$24:$I$60,7,FALSE)*VLOOKUP($B33,Constants!$B$6:$L$16,10,FALSE)+VLOOKUP($N33,Constants!$B$24:$I$60,8,FALSE)*VLOOKUP($B33,Constants!$B$6:$L$16,11,FALSE)),IF($K31="SER OF",(-VLOOKUP($N31,Constants!$B$24:$I$60,2,FALSE)*VLOOKUP($B31,Constants!$B$6:$L$16,5)-VLOOKUP($N31,Constants!$B$24:$I$60,3,FALSE)*VLOOKUP($B31,Constants!$B$6:$L$16,6)-VLOOKUP($N31,Constants!$B$24:$I$60,4,FALSE)*VLOOKUP($B31,Constants!$B$6:$L$16,7,FALSE)-VLOOKUP($N31,Constants!$B$24:$I$60,5,FALSE)*VLOOKUP($B31,Constants!$B$6:$L$16,8,FALSE)+VLOOKUP($N31,Constants!$B$24:$I$60,6,FALSE)*VLOOKUP($B31,Constants!$B$6:$L$16,9,FALSE)+VLOOKUP($N31,Constants!$B$24:$I$60,7,FALSE)*VLOOKUP($B31,Constants!$B$6:$L$16,10,FALSE)+VLOOKUP($N31,Constants!$B$24:$I$60,8,FALSE)*VLOOKUP($B31,Constants!$B$6:$L$16,11,FALSE)),IF(K32&lt;&gt;"SER OF",(-VLOOKUP($N32,Constants!$B$24:$I$60,2,FALSE)*VLOOKUP($B32,Constants!$B$6:$L$16,5)-VLOOKUP($N32,Constants!$B$24:$I$60,3,FALSE)*VLOOKUP($B32,Constants!$B$6:$L$16,6)-VLOOKUP($N32,Constants!$B$24:$I$60,4,FALSE)*VLOOKUP($B32,Constants!$B$6:$L$16,7,FALSE)-VLOOKUP($N32,Constants!$B$24:$I$60,5,FALSE)*VLOOKUP($B32,Constants!$B$6:$L$16,8,FALSE)+VLOOKUP($N32,Constants!$B$24:$I$60,6,FALSE)*VLOOKUP($B32,Constants!$B$6:$L$16,9,FALSE)+VLOOKUP($N32,Constants!$B$24:$I$60,7,FALSE)*VLOOKUP($B32,Constants!$B$6:$L$16,10,FALSE)+VLOOKUP($N32,Constants!$B$24:$I$60,8,FALSE)*VLOOKUP($B32,Constants!$B$6:$L$16,11,FALSE)),""))),"")</f>
        <v/>
      </c>
      <c r="BG32" s="45">
        <f t="shared" si="53"/>
        <v>0</v>
      </c>
      <c r="BH32" s="45">
        <f t="shared" si="48"/>
        <v>0</v>
      </c>
      <c r="BI32" s="45">
        <f t="shared" si="49"/>
        <v>0</v>
      </c>
      <c r="BJ32" s="45">
        <f t="shared" si="50"/>
        <v>0</v>
      </c>
      <c r="BK32" s="45">
        <f t="shared" si="51"/>
        <v>0</v>
      </c>
      <c r="BL32" s="45">
        <f t="shared" si="52"/>
        <v>0</v>
      </c>
      <c r="BM32" s="102" t="str">
        <f t="shared" si="40"/>
        <v>-</v>
      </c>
      <c r="BN32" s="102" t="str">
        <f t="shared" si="41"/>
        <v>-</v>
      </c>
      <c r="BO32" s="102" t="str">
        <f t="shared" si="42"/>
        <v>-</v>
      </c>
      <c r="BP32" s="102" t="str">
        <f t="shared" si="43"/>
        <v>-</v>
      </c>
      <c r="BQ32" s="102" t="str">
        <f t="shared" si="44"/>
        <v>-</v>
      </c>
      <c r="BR32" s="102" t="str">
        <f t="shared" si="45"/>
        <v>-</v>
      </c>
      <c r="BS32" s="103" t="str">
        <f t="shared" si="28"/>
        <v/>
      </c>
      <c r="BT32" s="105" t="str">
        <f t="shared" si="46"/>
        <v/>
      </c>
      <c r="BU32" s="63" t="s">
        <v>56</v>
      </c>
      <c r="BV32" s="67"/>
    </row>
    <row r="33" spans="1:74" x14ac:dyDescent="0.2">
      <c r="A33" s="86"/>
      <c r="B33" s="82"/>
      <c r="C33" s="83"/>
      <c r="D33" s="43" t="str">
        <f t="shared" si="29"/>
        <v/>
      </c>
      <c r="E33" s="115">
        <v>2</v>
      </c>
      <c r="F33" s="115" t="s">
        <v>175</v>
      </c>
      <c r="G33" s="68"/>
      <c r="H33" s="68"/>
      <c r="I33" s="68"/>
      <c r="J33" s="68"/>
      <c r="K33" s="57">
        <f t="shared" si="30"/>
        <v>2</v>
      </c>
      <c r="L33" s="7">
        <f t="shared" ca="1" si="1"/>
        <v>7.583333333333333</v>
      </c>
      <c r="M33" s="44" t="str">
        <f ca="1">IFERROR(ROUND(IF(OR(D33&lt;&gt;"",K34&lt;&gt;"SER OF",K32&lt;&gt;"SER OF"),IF(K33="SER OF",VLOOKUP($B33,Constants!$B$6:$E$16,3)*AVERAGE(L32,L34)*K32*K34,VLOOKUP($B33,Constants!$B$6:$E$16,3)*L33*K33)),0),"")</f>
        <v/>
      </c>
      <c r="N33" s="83"/>
      <c r="O33" s="118">
        <f>ROUND((7.612*12),0)/12</f>
        <v>7.583333333333333</v>
      </c>
      <c r="P33" s="69"/>
      <c r="Q33" s="69"/>
      <c r="R33" s="69"/>
      <c r="S33" s="69"/>
      <c r="T33" s="69"/>
      <c r="U33" s="69"/>
      <c r="V33" s="45">
        <f t="shared" si="47"/>
        <v>0</v>
      </c>
      <c r="W33" s="45">
        <f t="shared" si="3"/>
        <v>0</v>
      </c>
      <c r="X33" s="45">
        <f t="shared" si="4"/>
        <v>0</v>
      </c>
      <c r="Y33" s="45">
        <f t="shared" si="5"/>
        <v>0</v>
      </c>
      <c r="Z33" s="45">
        <f t="shared" si="6"/>
        <v>0</v>
      </c>
      <c r="AA33" s="45">
        <f t="shared" si="7"/>
        <v>0</v>
      </c>
      <c r="AB33" s="45">
        <f t="shared" si="8"/>
        <v>0</v>
      </c>
      <c r="AC33" s="45">
        <f t="shared" si="9"/>
        <v>0</v>
      </c>
      <c r="AD33" s="45">
        <f t="shared" si="31"/>
        <v>0</v>
      </c>
      <c r="AE33" s="45">
        <f t="shared" si="10"/>
        <v>0</v>
      </c>
      <c r="AF33" s="45">
        <f t="shared" si="11"/>
        <v>0</v>
      </c>
      <c r="AG33" s="45">
        <f t="shared" si="12"/>
        <v>0</v>
      </c>
      <c r="AH33" s="45">
        <f t="shared" si="13"/>
        <v>0</v>
      </c>
      <c r="AI33" s="45">
        <f t="shared" si="14"/>
        <v>0</v>
      </c>
      <c r="AJ33" s="45">
        <f t="shared" si="15"/>
        <v>0</v>
      </c>
      <c r="AK33" s="45">
        <f t="shared" si="16"/>
        <v>0</v>
      </c>
      <c r="AL33" s="45">
        <f t="shared" si="17"/>
        <v>0</v>
      </c>
      <c r="AM33" s="45">
        <f t="shared" si="18"/>
        <v>0</v>
      </c>
      <c r="AN33" s="45">
        <f t="shared" si="19"/>
        <v>0</v>
      </c>
      <c r="AO33" s="45">
        <f t="shared" si="20"/>
        <v>0</v>
      </c>
      <c r="AP33" s="45">
        <f t="shared" si="21"/>
        <v>0</v>
      </c>
      <c r="AQ33" s="45">
        <f t="shared" si="32"/>
        <v>0</v>
      </c>
      <c r="AR33" s="45">
        <f t="shared" si="22"/>
        <v>0</v>
      </c>
      <c r="AS33" s="45">
        <f t="shared" si="23"/>
        <v>0</v>
      </c>
      <c r="AT33" s="45">
        <f t="shared" si="24"/>
        <v>0</v>
      </c>
      <c r="AU33" s="45">
        <f t="shared" si="33"/>
        <v>0</v>
      </c>
      <c r="AV33" s="45" t="e">
        <f>(1/(P33*12))*PI()*R33*SQRT(((P33*12)/2)^2+((Q33*12)-VLOOKUP(B33,Constants!$B$6:$E$16,4,FALSE))^2)+(2*1.5/12*1)*PI()*((Q33*12)-VLOOKUP(B33,Constants!$B$6:$E$16,4,FALSE))</f>
        <v>#DIV/0!</v>
      </c>
      <c r="AW33" s="45">
        <f t="shared" si="25"/>
        <v>0</v>
      </c>
      <c r="AX33" s="45">
        <f t="shared" si="34"/>
        <v>0</v>
      </c>
      <c r="AY33" s="45">
        <f t="shared" si="26"/>
        <v>0</v>
      </c>
      <c r="AZ33" s="45" t="e">
        <f t="shared" si="35"/>
        <v>#VALUE!</v>
      </c>
      <c r="BA33" s="45">
        <f t="shared" si="27"/>
        <v>0</v>
      </c>
      <c r="BB33" s="45">
        <f t="shared" si="36"/>
        <v>0</v>
      </c>
      <c r="BC33" s="45">
        <f t="shared" si="37"/>
        <v>0</v>
      </c>
      <c r="BD33" s="45">
        <f t="shared" si="38"/>
        <v>0</v>
      </c>
      <c r="BE33" s="45">
        <f t="shared" si="39"/>
        <v>0</v>
      </c>
      <c r="BF33" s="45" t="str">
        <f>IFERROR(IF($K34="SER OF",(-VLOOKUP($N34,Constants!$B$24:$I$60,2,FALSE)*VLOOKUP($B34,Constants!$B$6:$L$16,5)-VLOOKUP($N34,Constants!$B$24:$I$60,3,FALSE)*VLOOKUP($B34,Constants!$B$6:$L$16,6)-VLOOKUP($N34,Constants!$B$24:$I$60,4,FALSE)*VLOOKUP($B34,Constants!$B$6:$L$16,7,FALSE)-VLOOKUP($N34,Constants!$B$24:$I$60,5,FALSE)*VLOOKUP($B34,Constants!$B$6:$L$16,8,FALSE)+VLOOKUP($N34,Constants!$B$24:$I$60,6,FALSE)*VLOOKUP($B34,Constants!$B$6:$L$16,9,FALSE)+VLOOKUP($N34,Constants!$B$24:$I$60,7,FALSE)*VLOOKUP($B34,Constants!$B$6:$L$16,10,FALSE)+VLOOKUP($N34,Constants!$B$24:$I$60,8,FALSE)*VLOOKUP($B34,Constants!$B$6:$L$16,11,FALSE)),IF($K32="SER OF",(-VLOOKUP($N32,Constants!$B$24:$I$60,2,FALSE)*VLOOKUP($B32,Constants!$B$6:$L$16,5)-VLOOKUP($N32,Constants!$B$24:$I$60,3,FALSE)*VLOOKUP($B32,Constants!$B$6:$L$16,6)-VLOOKUP($N32,Constants!$B$24:$I$60,4,FALSE)*VLOOKUP($B32,Constants!$B$6:$L$16,7,FALSE)-VLOOKUP($N32,Constants!$B$24:$I$60,5,FALSE)*VLOOKUP($B32,Constants!$B$6:$L$16,8,FALSE)+VLOOKUP($N32,Constants!$B$24:$I$60,6,FALSE)*VLOOKUP($B32,Constants!$B$6:$L$16,9,FALSE)+VLOOKUP($N32,Constants!$B$24:$I$60,7,FALSE)*VLOOKUP($B32,Constants!$B$6:$L$16,10,FALSE)+VLOOKUP($N32,Constants!$B$24:$I$60,8,FALSE)*VLOOKUP($B32,Constants!$B$6:$L$16,11,FALSE)),IF(K33&lt;&gt;"SER OF",(-VLOOKUP($N33,Constants!$B$24:$I$60,2,FALSE)*VLOOKUP($B33,Constants!$B$6:$L$16,5)-VLOOKUP($N33,Constants!$B$24:$I$60,3,FALSE)*VLOOKUP($B33,Constants!$B$6:$L$16,6)-VLOOKUP($N33,Constants!$B$24:$I$60,4,FALSE)*VLOOKUP($B33,Constants!$B$6:$L$16,7,FALSE)-VLOOKUP($N33,Constants!$B$24:$I$60,5,FALSE)*VLOOKUP($B33,Constants!$B$6:$L$16,8,FALSE)+VLOOKUP($N33,Constants!$B$24:$I$60,6,FALSE)*VLOOKUP($B33,Constants!$B$6:$L$16,9,FALSE)+VLOOKUP($N33,Constants!$B$24:$I$60,7,FALSE)*VLOOKUP($B33,Constants!$B$6:$L$16,10,FALSE)+VLOOKUP($N33,Constants!$B$24:$I$60,8,FALSE)*VLOOKUP($B33,Constants!$B$6:$L$16,11,FALSE)),""))),"")</f>
        <v/>
      </c>
      <c r="BG33" s="45">
        <f t="shared" si="53"/>
        <v>0</v>
      </c>
      <c r="BH33" s="45">
        <f t="shared" si="48"/>
        <v>0</v>
      </c>
      <c r="BI33" s="45">
        <f t="shared" si="49"/>
        <v>0</v>
      </c>
      <c r="BJ33" s="45">
        <f t="shared" si="50"/>
        <v>0</v>
      </c>
      <c r="BK33" s="45">
        <f t="shared" si="51"/>
        <v>0</v>
      </c>
      <c r="BL33" s="45">
        <f t="shared" si="52"/>
        <v>0</v>
      </c>
      <c r="BM33" s="102" t="str">
        <f t="shared" si="40"/>
        <v>-</v>
      </c>
      <c r="BN33" s="102" t="str">
        <f t="shared" si="41"/>
        <v>-</v>
      </c>
      <c r="BO33" s="102" t="str">
        <f t="shared" si="42"/>
        <v>-</v>
      </c>
      <c r="BP33" s="102" t="str">
        <f t="shared" si="43"/>
        <v>-</v>
      </c>
      <c r="BQ33" s="102" t="str">
        <f t="shared" si="44"/>
        <v>-</v>
      </c>
      <c r="BR33" s="102" t="str">
        <f t="shared" si="45"/>
        <v>-</v>
      </c>
      <c r="BS33" s="103" t="str">
        <f t="shared" si="28"/>
        <v xml:space="preserve"> </v>
      </c>
      <c r="BT33" s="105" t="str">
        <f t="shared" si="46"/>
        <v/>
      </c>
      <c r="BU33" s="63" t="s">
        <v>56</v>
      </c>
      <c r="BV33" s="67"/>
    </row>
    <row r="34" spans="1:74" x14ac:dyDescent="0.2">
      <c r="A34" s="116" t="s">
        <v>10</v>
      </c>
      <c r="B34" s="117">
        <v>5</v>
      </c>
      <c r="C34" s="118">
        <v>24</v>
      </c>
      <c r="D34" s="43" t="str">
        <f t="shared" si="29"/>
        <v>A524</v>
      </c>
      <c r="E34" s="115" t="s">
        <v>57</v>
      </c>
      <c r="F34" s="115" t="s">
        <v>175</v>
      </c>
      <c r="G34" s="68"/>
      <c r="H34" s="68"/>
      <c r="I34" s="68"/>
      <c r="J34" s="68"/>
      <c r="K34" s="57" t="str">
        <f t="shared" si="30"/>
        <v>SER OF</v>
      </c>
      <c r="L34" s="7" t="str">
        <f t="shared" ca="1" si="1"/>
        <v>TO</v>
      </c>
      <c r="M34" s="44">
        <f ca="1">IFERROR(ROUND(IF(OR(D34&lt;&gt;"",K35&lt;&gt;"SER OF",K33&lt;&gt;"SER OF"),IF(K34="SER OF",VLOOKUP($B34,Constants!$B$6:$E$16,3)*AVERAGE(L33,L35)*K33*K35,VLOOKUP($B34,Constants!$B$6:$E$16,3)*L34*K34)),0),"")</f>
        <v>82</v>
      </c>
      <c r="N34" s="118" t="s">
        <v>9</v>
      </c>
      <c r="O34" s="118" t="s">
        <v>191</v>
      </c>
      <c r="P34" s="69"/>
      <c r="Q34" s="69"/>
      <c r="R34" s="69"/>
      <c r="S34" s="69"/>
      <c r="T34" s="69"/>
      <c r="U34" s="69"/>
      <c r="V34" s="45">
        <f t="shared" si="47"/>
        <v>0</v>
      </c>
      <c r="W34" s="45">
        <f t="shared" si="3"/>
        <v>0</v>
      </c>
      <c r="X34" s="45">
        <f t="shared" si="4"/>
        <v>0</v>
      </c>
      <c r="Y34" s="45">
        <f t="shared" si="5"/>
        <v>0</v>
      </c>
      <c r="Z34" s="45">
        <f t="shared" si="6"/>
        <v>0</v>
      </c>
      <c r="AA34" s="45">
        <f t="shared" si="7"/>
        <v>0</v>
      </c>
      <c r="AB34" s="45">
        <f t="shared" si="8"/>
        <v>0</v>
      </c>
      <c r="AC34" s="45">
        <f t="shared" si="9"/>
        <v>0</v>
      </c>
      <c r="AD34" s="45">
        <f t="shared" si="31"/>
        <v>0</v>
      </c>
      <c r="AE34" s="45">
        <f t="shared" si="10"/>
        <v>0</v>
      </c>
      <c r="AF34" s="45">
        <f t="shared" si="11"/>
        <v>0</v>
      </c>
      <c r="AG34" s="45">
        <f t="shared" si="12"/>
        <v>0</v>
      </c>
      <c r="AH34" s="45">
        <f t="shared" si="13"/>
        <v>0</v>
      </c>
      <c r="AI34" s="45">
        <f t="shared" si="14"/>
        <v>0</v>
      </c>
      <c r="AJ34" s="45">
        <f t="shared" si="15"/>
        <v>0</v>
      </c>
      <c r="AK34" s="45">
        <f t="shared" si="16"/>
        <v>0</v>
      </c>
      <c r="AL34" s="45">
        <f t="shared" si="17"/>
        <v>0</v>
      </c>
      <c r="AM34" s="45">
        <f t="shared" si="18"/>
        <v>0</v>
      </c>
      <c r="AN34" s="45">
        <f t="shared" si="19"/>
        <v>0</v>
      </c>
      <c r="AO34" s="45">
        <f t="shared" si="20"/>
        <v>0</v>
      </c>
      <c r="AP34" s="45">
        <f t="shared" si="21"/>
        <v>0</v>
      </c>
      <c r="AQ34" s="45">
        <f t="shared" si="32"/>
        <v>0</v>
      </c>
      <c r="AR34" s="45">
        <f t="shared" si="22"/>
        <v>0</v>
      </c>
      <c r="AS34" s="45">
        <f t="shared" si="23"/>
        <v>0</v>
      </c>
      <c r="AT34" s="45">
        <f t="shared" si="24"/>
        <v>0</v>
      </c>
      <c r="AU34" s="45">
        <f t="shared" si="33"/>
        <v>0</v>
      </c>
      <c r="AV34" s="45" t="e">
        <f>(1/(P34*12))*PI()*R34*SQRT(((P34*12)/2)^2+((Q34*12)-VLOOKUP(B34,Constants!$B$6:$E$16,4,FALSE))^2)+(2*1.5/12*1)*PI()*((Q34*12)-VLOOKUP(B34,Constants!$B$6:$E$16,4,FALSE))</f>
        <v>#DIV/0!</v>
      </c>
      <c r="AW34" s="45">
        <f t="shared" si="25"/>
        <v>0</v>
      </c>
      <c r="AX34" s="45">
        <f t="shared" si="34"/>
        <v>0</v>
      </c>
      <c r="AY34" s="45">
        <f t="shared" si="26"/>
        <v>0</v>
      </c>
      <c r="AZ34" s="45" t="e">
        <f t="shared" si="35"/>
        <v>#VALUE!</v>
      </c>
      <c r="BA34" s="45">
        <f t="shared" si="27"/>
        <v>0</v>
      </c>
      <c r="BB34" s="45">
        <f t="shared" si="36"/>
        <v>0</v>
      </c>
      <c r="BC34" s="45">
        <f t="shared" si="37"/>
        <v>0</v>
      </c>
      <c r="BD34" s="45">
        <f t="shared" si="38"/>
        <v>0</v>
      </c>
      <c r="BE34" s="45">
        <f t="shared" si="39"/>
        <v>0</v>
      </c>
      <c r="BF34" s="45" t="str">
        <f>IFERROR(IF($K35="SER OF",(-VLOOKUP($N35,Constants!$B$24:$I$60,2,FALSE)*VLOOKUP($B35,Constants!$B$6:$L$16,5)-VLOOKUP($N35,Constants!$B$24:$I$60,3,FALSE)*VLOOKUP($B35,Constants!$B$6:$L$16,6)-VLOOKUP($N35,Constants!$B$24:$I$60,4,FALSE)*VLOOKUP($B35,Constants!$B$6:$L$16,7,FALSE)-VLOOKUP($N35,Constants!$B$24:$I$60,5,FALSE)*VLOOKUP($B35,Constants!$B$6:$L$16,8,FALSE)+VLOOKUP($N35,Constants!$B$24:$I$60,6,FALSE)*VLOOKUP($B35,Constants!$B$6:$L$16,9,FALSE)+VLOOKUP($N35,Constants!$B$24:$I$60,7,FALSE)*VLOOKUP($B35,Constants!$B$6:$L$16,10,FALSE)+VLOOKUP($N35,Constants!$B$24:$I$60,8,FALSE)*VLOOKUP($B35,Constants!$B$6:$L$16,11,FALSE)),IF($K33="SER OF",(-VLOOKUP($N33,Constants!$B$24:$I$60,2,FALSE)*VLOOKUP($B33,Constants!$B$6:$L$16,5)-VLOOKUP($N33,Constants!$B$24:$I$60,3,FALSE)*VLOOKUP($B33,Constants!$B$6:$L$16,6)-VLOOKUP($N33,Constants!$B$24:$I$60,4,FALSE)*VLOOKUP($B33,Constants!$B$6:$L$16,7,FALSE)-VLOOKUP($N33,Constants!$B$24:$I$60,5,FALSE)*VLOOKUP($B33,Constants!$B$6:$L$16,8,FALSE)+VLOOKUP($N33,Constants!$B$24:$I$60,6,FALSE)*VLOOKUP($B33,Constants!$B$6:$L$16,9,FALSE)+VLOOKUP($N33,Constants!$B$24:$I$60,7,FALSE)*VLOOKUP($B33,Constants!$B$6:$L$16,10,FALSE)+VLOOKUP($N33,Constants!$B$24:$I$60,8,FALSE)*VLOOKUP($B33,Constants!$B$6:$L$16,11,FALSE)),IF(K34&lt;&gt;"SER OF",(-VLOOKUP($N34,Constants!$B$24:$I$60,2,FALSE)*VLOOKUP($B34,Constants!$B$6:$L$16,5)-VLOOKUP($N34,Constants!$B$24:$I$60,3,FALSE)*VLOOKUP($B34,Constants!$B$6:$L$16,6)-VLOOKUP($N34,Constants!$B$24:$I$60,4,FALSE)*VLOOKUP($B34,Constants!$B$6:$L$16,7,FALSE)-VLOOKUP($N34,Constants!$B$24:$I$60,5,FALSE)*VLOOKUP($B34,Constants!$B$6:$L$16,8,FALSE)+VLOOKUP($N34,Constants!$B$24:$I$60,6,FALSE)*VLOOKUP($B34,Constants!$B$6:$L$16,9,FALSE)+VLOOKUP($N34,Constants!$B$24:$I$60,7,FALSE)*VLOOKUP($B34,Constants!$B$6:$L$16,10,FALSE)+VLOOKUP($N34,Constants!$B$24:$I$60,8,FALSE)*VLOOKUP($B34,Constants!$B$6:$L$16,11,FALSE)),""))),"")</f>
        <v/>
      </c>
      <c r="BG34" s="45">
        <f t="shared" si="53"/>
        <v>0</v>
      </c>
      <c r="BH34" s="45">
        <f t="shared" si="48"/>
        <v>0</v>
      </c>
      <c r="BI34" s="45">
        <f t="shared" si="49"/>
        <v>0</v>
      </c>
      <c r="BJ34" s="45">
        <f t="shared" si="50"/>
        <v>0</v>
      </c>
      <c r="BK34" s="45">
        <f t="shared" si="51"/>
        <v>0</v>
      </c>
      <c r="BL34" s="45">
        <f t="shared" si="52"/>
        <v>0</v>
      </c>
      <c r="BM34" s="102" t="str">
        <f t="shared" si="40"/>
        <v>-</v>
      </c>
      <c r="BN34" s="102" t="str">
        <f t="shared" si="41"/>
        <v>-</v>
      </c>
      <c r="BO34" s="102" t="str">
        <f t="shared" si="42"/>
        <v>-</v>
      </c>
      <c r="BP34" s="102" t="str">
        <f t="shared" si="43"/>
        <v>-</v>
      </c>
      <c r="BQ34" s="102" t="str">
        <f t="shared" si="44"/>
        <v>-</v>
      </c>
      <c r="BR34" s="102" t="str">
        <f t="shared" si="45"/>
        <v>-</v>
      </c>
      <c r="BS34" s="103" t="str">
        <f t="shared" si="28"/>
        <v xml:space="preserve">INCR = </v>
      </c>
      <c r="BT34" s="105">
        <f t="shared" ca="1" si="46"/>
        <v>1.5000000000000002</v>
      </c>
      <c r="BU34" s="63" t="s">
        <v>56</v>
      </c>
      <c r="BV34" s="67"/>
    </row>
    <row r="35" spans="1:74" x14ac:dyDescent="0.2">
      <c r="A35" s="86"/>
      <c r="B35" s="82"/>
      <c r="C35" s="83"/>
      <c r="D35" s="43" t="str">
        <f t="shared" si="29"/>
        <v/>
      </c>
      <c r="E35" s="115">
        <v>4</v>
      </c>
      <c r="F35" s="115" t="s">
        <v>175</v>
      </c>
      <c r="G35" s="68"/>
      <c r="H35" s="68"/>
      <c r="I35" s="68"/>
      <c r="J35" s="68"/>
      <c r="K35" s="57">
        <f t="shared" si="30"/>
        <v>4</v>
      </c>
      <c r="L35" s="7">
        <f t="shared" ca="1" si="1"/>
        <v>12.083333333333334</v>
      </c>
      <c r="M35" s="44" t="str">
        <f ca="1">IFERROR(ROUND(IF(OR(D35&lt;&gt;"",K36&lt;&gt;"SER OF",K34&lt;&gt;"SER OF"),IF(K35="SER OF",VLOOKUP($B35,Constants!$B$6:$E$16,3)*AVERAGE(L34,L36)*K34*K36,VLOOKUP($B35,Constants!$B$6:$E$16,3)*L35*K35)),0),"")</f>
        <v/>
      </c>
      <c r="N35" s="83"/>
      <c r="O35" s="118">
        <f>O32</f>
        <v>12.083333333333334</v>
      </c>
      <c r="P35" s="69"/>
      <c r="Q35" s="69"/>
      <c r="R35" s="69"/>
      <c r="S35" s="69"/>
      <c r="T35" s="69"/>
      <c r="U35" s="69"/>
      <c r="V35" s="45">
        <f t="shared" si="47"/>
        <v>0</v>
      </c>
      <c r="W35" s="45">
        <f t="shared" si="3"/>
        <v>0</v>
      </c>
      <c r="X35" s="45">
        <f t="shared" si="4"/>
        <v>0</v>
      </c>
      <c r="Y35" s="45">
        <f t="shared" si="5"/>
        <v>0</v>
      </c>
      <c r="Z35" s="45">
        <f t="shared" si="6"/>
        <v>0</v>
      </c>
      <c r="AA35" s="45">
        <f t="shared" si="7"/>
        <v>0</v>
      </c>
      <c r="AB35" s="45">
        <f t="shared" si="8"/>
        <v>0</v>
      </c>
      <c r="AC35" s="45">
        <f t="shared" si="9"/>
        <v>0</v>
      </c>
      <c r="AD35" s="45">
        <f t="shared" si="31"/>
        <v>0</v>
      </c>
      <c r="AE35" s="45">
        <f t="shared" si="10"/>
        <v>0</v>
      </c>
      <c r="AF35" s="45">
        <f t="shared" si="11"/>
        <v>0</v>
      </c>
      <c r="AG35" s="45">
        <f t="shared" si="12"/>
        <v>0</v>
      </c>
      <c r="AH35" s="45">
        <f t="shared" si="13"/>
        <v>0</v>
      </c>
      <c r="AI35" s="45">
        <f t="shared" si="14"/>
        <v>0</v>
      </c>
      <c r="AJ35" s="45">
        <f t="shared" si="15"/>
        <v>0</v>
      </c>
      <c r="AK35" s="45">
        <f t="shared" si="16"/>
        <v>0</v>
      </c>
      <c r="AL35" s="45">
        <f t="shared" si="17"/>
        <v>0</v>
      </c>
      <c r="AM35" s="45">
        <f t="shared" si="18"/>
        <v>0</v>
      </c>
      <c r="AN35" s="45">
        <f t="shared" si="19"/>
        <v>0</v>
      </c>
      <c r="AO35" s="45">
        <f t="shared" si="20"/>
        <v>0</v>
      </c>
      <c r="AP35" s="45">
        <f t="shared" si="21"/>
        <v>0</v>
      </c>
      <c r="AQ35" s="45">
        <f t="shared" si="32"/>
        <v>0</v>
      </c>
      <c r="AR35" s="45">
        <f t="shared" si="22"/>
        <v>0</v>
      </c>
      <c r="AS35" s="45">
        <f t="shared" si="23"/>
        <v>0</v>
      </c>
      <c r="AT35" s="45">
        <f t="shared" si="24"/>
        <v>0</v>
      </c>
      <c r="AU35" s="45">
        <f t="shared" si="33"/>
        <v>0</v>
      </c>
      <c r="AV35" s="45" t="e">
        <f>(1/(P35*12))*PI()*R35*SQRT(((P35*12)/2)^2+((Q35*12)-VLOOKUP(B35,Constants!$B$6:$E$16,4,FALSE))^2)+(2*1.5/12*1)*PI()*((Q35*12)-VLOOKUP(B35,Constants!$B$6:$E$16,4,FALSE))</f>
        <v>#DIV/0!</v>
      </c>
      <c r="AW35" s="45">
        <f t="shared" si="25"/>
        <v>0</v>
      </c>
      <c r="AX35" s="45">
        <f t="shared" si="34"/>
        <v>0</v>
      </c>
      <c r="AY35" s="45">
        <f t="shared" si="26"/>
        <v>0</v>
      </c>
      <c r="AZ35" s="45" t="e">
        <f t="shared" si="35"/>
        <v>#VALUE!</v>
      </c>
      <c r="BA35" s="45">
        <f t="shared" si="27"/>
        <v>0</v>
      </c>
      <c r="BB35" s="45">
        <f t="shared" si="36"/>
        <v>0</v>
      </c>
      <c r="BC35" s="45">
        <f t="shared" si="37"/>
        <v>0</v>
      </c>
      <c r="BD35" s="45">
        <f t="shared" si="38"/>
        <v>0</v>
      </c>
      <c r="BE35" s="45">
        <f t="shared" si="39"/>
        <v>0</v>
      </c>
      <c r="BF35" s="45" t="str">
        <f>IFERROR(IF($K36="SER OF",(-VLOOKUP($N36,Constants!$B$24:$I$60,2,FALSE)*VLOOKUP($B36,Constants!$B$6:$L$16,5)-VLOOKUP($N36,Constants!$B$24:$I$60,3,FALSE)*VLOOKUP($B36,Constants!$B$6:$L$16,6)-VLOOKUP($N36,Constants!$B$24:$I$60,4,FALSE)*VLOOKUP($B36,Constants!$B$6:$L$16,7,FALSE)-VLOOKUP($N36,Constants!$B$24:$I$60,5,FALSE)*VLOOKUP($B36,Constants!$B$6:$L$16,8,FALSE)+VLOOKUP($N36,Constants!$B$24:$I$60,6,FALSE)*VLOOKUP($B36,Constants!$B$6:$L$16,9,FALSE)+VLOOKUP($N36,Constants!$B$24:$I$60,7,FALSE)*VLOOKUP($B36,Constants!$B$6:$L$16,10,FALSE)+VLOOKUP($N36,Constants!$B$24:$I$60,8,FALSE)*VLOOKUP($B36,Constants!$B$6:$L$16,11,FALSE)),IF($K34="SER OF",(-VLOOKUP($N34,Constants!$B$24:$I$60,2,FALSE)*VLOOKUP($B34,Constants!$B$6:$L$16,5)-VLOOKUP($N34,Constants!$B$24:$I$60,3,FALSE)*VLOOKUP($B34,Constants!$B$6:$L$16,6)-VLOOKUP($N34,Constants!$B$24:$I$60,4,FALSE)*VLOOKUP($B34,Constants!$B$6:$L$16,7,FALSE)-VLOOKUP($N34,Constants!$B$24:$I$60,5,FALSE)*VLOOKUP($B34,Constants!$B$6:$L$16,8,FALSE)+VLOOKUP($N34,Constants!$B$24:$I$60,6,FALSE)*VLOOKUP($B34,Constants!$B$6:$L$16,9,FALSE)+VLOOKUP($N34,Constants!$B$24:$I$60,7,FALSE)*VLOOKUP($B34,Constants!$B$6:$L$16,10,FALSE)+VLOOKUP($N34,Constants!$B$24:$I$60,8,FALSE)*VLOOKUP($B34,Constants!$B$6:$L$16,11,FALSE)),IF(K35&lt;&gt;"SER OF",(-VLOOKUP($N35,Constants!$B$24:$I$60,2,FALSE)*VLOOKUP($B35,Constants!$B$6:$L$16,5)-VLOOKUP($N35,Constants!$B$24:$I$60,3,FALSE)*VLOOKUP($B35,Constants!$B$6:$L$16,6)-VLOOKUP($N35,Constants!$B$24:$I$60,4,FALSE)*VLOOKUP($B35,Constants!$B$6:$L$16,7,FALSE)-VLOOKUP($N35,Constants!$B$24:$I$60,5,FALSE)*VLOOKUP($B35,Constants!$B$6:$L$16,8,FALSE)+VLOOKUP($N35,Constants!$B$24:$I$60,6,FALSE)*VLOOKUP($B35,Constants!$B$6:$L$16,9,FALSE)+VLOOKUP($N35,Constants!$B$24:$I$60,7,FALSE)*VLOOKUP($B35,Constants!$B$6:$L$16,10,FALSE)+VLOOKUP($N35,Constants!$B$24:$I$60,8,FALSE)*VLOOKUP($B35,Constants!$B$6:$L$16,11,FALSE)),""))),"")</f>
        <v/>
      </c>
      <c r="BG35" s="45">
        <f t="shared" si="53"/>
        <v>0</v>
      </c>
      <c r="BH35" s="45">
        <f t="shared" si="48"/>
        <v>0</v>
      </c>
      <c r="BI35" s="45">
        <f t="shared" si="49"/>
        <v>0</v>
      </c>
      <c r="BJ35" s="45">
        <f t="shared" si="50"/>
        <v>0</v>
      </c>
      <c r="BK35" s="45">
        <f t="shared" si="51"/>
        <v>0</v>
      </c>
      <c r="BL35" s="45">
        <f t="shared" si="52"/>
        <v>0</v>
      </c>
      <c r="BM35" s="102" t="str">
        <f t="shared" si="40"/>
        <v>-</v>
      </c>
      <c r="BN35" s="102" t="str">
        <f t="shared" si="41"/>
        <v>-</v>
      </c>
      <c r="BO35" s="102" t="str">
        <f t="shared" si="42"/>
        <v>-</v>
      </c>
      <c r="BP35" s="102" t="str">
        <f t="shared" si="43"/>
        <v>-</v>
      </c>
      <c r="BQ35" s="102" t="str">
        <f t="shared" si="44"/>
        <v>-</v>
      </c>
      <c r="BR35" s="102" t="str">
        <f t="shared" si="45"/>
        <v>-</v>
      </c>
      <c r="BS35" s="103" t="str">
        <f t="shared" si="28"/>
        <v xml:space="preserve"> </v>
      </c>
      <c r="BT35" s="105" t="str">
        <f t="shared" si="46"/>
        <v/>
      </c>
      <c r="BU35" s="63" t="s">
        <v>56</v>
      </c>
      <c r="BV35" s="67"/>
    </row>
    <row r="36" spans="1:74" x14ac:dyDescent="0.2">
      <c r="A36" s="86"/>
      <c r="B36" s="82"/>
      <c r="C36" s="83"/>
      <c r="D36" s="43" t="str">
        <f t="shared" si="29"/>
        <v/>
      </c>
      <c r="E36" s="115">
        <v>1</v>
      </c>
      <c r="F36" s="115" t="s">
        <v>175</v>
      </c>
      <c r="G36" s="68"/>
      <c r="H36" s="68"/>
      <c r="I36" s="68"/>
      <c r="J36" s="68"/>
      <c r="K36" s="57">
        <f t="shared" si="30"/>
        <v>1</v>
      </c>
      <c r="L36" s="7">
        <f t="shared" ca="1" si="1"/>
        <v>5.5</v>
      </c>
      <c r="M36" s="44" t="str">
        <f ca="1">IFERROR(ROUND(IF(OR(D36&lt;&gt;"",K37&lt;&gt;"SER OF",K35&lt;&gt;"SER OF"),IF(K36="SER OF",VLOOKUP($B36,Constants!$B$6:$E$16,3)*AVERAGE(L35,L37)*K35*K37,VLOOKUP($B36,Constants!$B$6:$E$16,3)*L36*K36)),0),"")</f>
        <v/>
      </c>
      <c r="N36" s="83"/>
      <c r="O36" s="69"/>
      <c r="P36" s="118">
        <f>1.5-4/12</f>
        <v>1.1666666666666667</v>
      </c>
      <c r="Q36" s="118">
        <f>1+2.416666</f>
        <v>3.4166660000000002</v>
      </c>
      <c r="R36" s="118">
        <f>1.5-4/12</f>
        <v>1.1666666666666667</v>
      </c>
      <c r="S36" s="69"/>
      <c r="T36" s="69"/>
      <c r="U36" s="69"/>
      <c r="V36" s="45">
        <f t="shared" si="47"/>
        <v>4.5833326666666672</v>
      </c>
      <c r="W36" s="45">
        <f t="shared" si="3"/>
        <v>5.7499993333333341</v>
      </c>
      <c r="X36" s="45">
        <f t="shared" si="4"/>
        <v>9.1666653333333343</v>
      </c>
      <c r="Y36" s="45">
        <f t="shared" si="5"/>
        <v>7.9999986666666674</v>
      </c>
      <c r="Z36" s="45">
        <f t="shared" si="6"/>
        <v>10.333332</v>
      </c>
      <c r="AA36" s="45">
        <f t="shared" si="7"/>
        <v>10.333332</v>
      </c>
      <c r="AB36" s="45">
        <f t="shared" si="8"/>
        <v>5.7499993333333341</v>
      </c>
      <c r="AC36" s="45">
        <f t="shared" si="9"/>
        <v>5.7499993333333341</v>
      </c>
      <c r="AD36" s="45">
        <f t="shared" si="31"/>
        <v>4.7770292061725144</v>
      </c>
      <c r="AE36" s="45">
        <f t="shared" si="10"/>
        <v>4.7770292061725144</v>
      </c>
      <c r="AF36" s="45">
        <f t="shared" si="11"/>
        <v>4.7770292061725144</v>
      </c>
      <c r="AG36" s="45">
        <f t="shared" si="12"/>
        <v>4.7770292061725144</v>
      </c>
      <c r="AH36" s="45">
        <f t="shared" si="13"/>
        <v>4.7770292061725144</v>
      </c>
      <c r="AI36" s="45">
        <f t="shared" si="14"/>
        <v>5.7499993333333341</v>
      </c>
      <c r="AJ36" s="45">
        <f t="shared" si="15"/>
        <v>11.499998666666668</v>
      </c>
      <c r="AK36" s="45">
        <f t="shared" si="16"/>
        <v>1.1666666666666667</v>
      </c>
      <c r="AL36" s="45">
        <f t="shared" si="17"/>
        <v>1.1666666666666667</v>
      </c>
      <c r="AM36" s="45">
        <f t="shared" si="18"/>
        <v>4.7770292061725144</v>
      </c>
      <c r="AN36" s="45">
        <f t="shared" si="19"/>
        <v>4.7770292061725144</v>
      </c>
      <c r="AO36" s="45">
        <f t="shared" si="20"/>
        <v>4.7770292061725144</v>
      </c>
      <c r="AP36" s="45">
        <f t="shared" si="21"/>
        <v>10.333332</v>
      </c>
      <c r="AQ36" s="45">
        <f t="shared" si="32"/>
        <v>5.7699072425257283</v>
      </c>
      <c r="AR36" s="45">
        <f t="shared" si="22"/>
        <v>5.8114274617589023</v>
      </c>
      <c r="AS36" s="45">
        <f t="shared" si="23"/>
        <v>8.6659277145940461</v>
      </c>
      <c r="AT36" s="45">
        <f t="shared" si="24"/>
        <v>5.7499993333333341</v>
      </c>
      <c r="AU36" s="45">
        <f t="shared" si="33"/>
        <v>12.923182434661971</v>
      </c>
      <c r="AV36" s="45" t="e">
        <f>(1/(P36*12))*PI()*R36*SQRT(((P36*12)/2)^2+((Q36*12)-VLOOKUP(B36,Constants!$B$6:$E$16,4,FALSE))^2)+(2*1.5/12*1)*PI()*((Q36*12)-VLOOKUP(B36,Constants!$B$6:$E$16,4,FALSE))</f>
        <v>#N/A</v>
      </c>
      <c r="AW36" s="45">
        <f t="shared" si="25"/>
        <v>8.0209741292462198</v>
      </c>
      <c r="AX36" s="45">
        <f t="shared" si="34"/>
        <v>5.7709747959128865</v>
      </c>
      <c r="AY36" s="45">
        <f t="shared" si="26"/>
        <v>6.9166660000000002</v>
      </c>
      <c r="AZ36" s="45">
        <f t="shared" si="35"/>
        <v>1.1103632061725142</v>
      </c>
      <c r="BA36" s="45">
        <f t="shared" si="27"/>
        <v>10.333332</v>
      </c>
      <c r="BB36" s="45">
        <f t="shared" si="36"/>
        <v>9.1666653333333343</v>
      </c>
      <c r="BC36" s="45">
        <f t="shared" si="37"/>
        <v>6.9166660000000002</v>
      </c>
      <c r="BD36" s="45">
        <f t="shared" si="38"/>
        <v>6.9166660000000002</v>
      </c>
      <c r="BE36" s="45">
        <f t="shared" si="39"/>
        <v>9.1666653333333343</v>
      </c>
      <c r="BF36" s="45">
        <f>IFERROR(IF($K37="SER OF",(-VLOOKUP($N37,Constants!$B$24:$I$60,2,FALSE)*VLOOKUP($B37,Constants!$B$6:$L$16,5)-VLOOKUP($N37,Constants!$B$24:$I$60,3,FALSE)*VLOOKUP($B37,Constants!$B$6:$L$16,6)-VLOOKUP($N37,Constants!$B$24:$I$60,4,FALSE)*VLOOKUP($B37,Constants!$B$6:$L$16,7,FALSE)-VLOOKUP($N37,Constants!$B$24:$I$60,5,FALSE)*VLOOKUP($B37,Constants!$B$6:$L$16,8,FALSE)+VLOOKUP($N37,Constants!$B$24:$I$60,6,FALSE)*VLOOKUP($B37,Constants!$B$6:$L$16,9,FALSE)+VLOOKUP($N37,Constants!$B$24:$I$60,7,FALSE)*VLOOKUP($B37,Constants!$B$6:$L$16,10,FALSE)+VLOOKUP($N37,Constants!$B$24:$I$60,8,FALSE)*VLOOKUP($B37,Constants!$B$6:$L$16,11,FALSE)),IF($K35="SER OF",(-VLOOKUP($N35,Constants!$B$24:$I$60,2,FALSE)*VLOOKUP($B35,Constants!$B$6:$L$16,5)-VLOOKUP($N35,Constants!$B$24:$I$60,3,FALSE)*VLOOKUP($B35,Constants!$B$6:$L$16,6)-VLOOKUP($N35,Constants!$B$24:$I$60,4,FALSE)*VLOOKUP($B35,Constants!$B$6:$L$16,7,FALSE)-VLOOKUP($N35,Constants!$B$24:$I$60,5,FALSE)*VLOOKUP($B35,Constants!$B$6:$L$16,8,FALSE)+VLOOKUP($N35,Constants!$B$24:$I$60,6,FALSE)*VLOOKUP($B35,Constants!$B$6:$L$16,9,FALSE)+VLOOKUP($N35,Constants!$B$24:$I$60,7,FALSE)*VLOOKUP($B35,Constants!$B$6:$L$16,10,FALSE)+VLOOKUP($N35,Constants!$B$24:$I$60,8,FALSE)*VLOOKUP($B35,Constants!$B$6:$L$16,11,FALSE)),IF(K36&lt;&gt;"SER OF",(-VLOOKUP($N36,Constants!$B$24:$I$60,2,FALSE)*VLOOKUP($B36,Constants!$B$6:$L$16,5)-VLOOKUP($N36,Constants!$B$24:$I$60,3,FALSE)*VLOOKUP($B36,Constants!$B$6:$L$16,6)-VLOOKUP($N36,Constants!$B$24:$I$60,4,FALSE)*VLOOKUP($B36,Constants!$B$6:$L$16,7,FALSE)-VLOOKUP($N36,Constants!$B$24:$I$60,5,FALSE)*VLOOKUP($B36,Constants!$B$6:$L$16,8,FALSE)+VLOOKUP($N36,Constants!$B$24:$I$60,6,FALSE)*VLOOKUP($B36,Constants!$B$6:$L$16,9,FALSE)+VLOOKUP($N36,Constants!$B$24:$I$60,7,FALSE)*VLOOKUP($B36,Constants!$B$6:$L$16,10,FALSE)+VLOOKUP($N36,Constants!$B$24:$I$60,8,FALSE)*VLOOKUP($B36,Constants!$B$6:$L$16,11,FALSE)),""))),"")</f>
        <v>-3</v>
      </c>
      <c r="BG36" s="45">
        <f t="shared" si="53"/>
        <v>0</v>
      </c>
      <c r="BH36" s="45">
        <f t="shared" si="48"/>
        <v>0</v>
      </c>
      <c r="BI36" s="45">
        <f t="shared" si="49"/>
        <v>0</v>
      </c>
      <c r="BJ36" s="45">
        <f t="shared" si="50"/>
        <v>0</v>
      </c>
      <c r="BK36" s="45">
        <f t="shared" si="51"/>
        <v>0</v>
      </c>
      <c r="BL36" s="45">
        <f t="shared" si="52"/>
        <v>0</v>
      </c>
      <c r="BM36" s="102" t="str">
        <f t="shared" si="40"/>
        <v>-</v>
      </c>
      <c r="BN36" s="102" t="str">
        <f t="shared" si="41"/>
        <v>-</v>
      </c>
      <c r="BO36" s="102" t="str">
        <f t="shared" si="42"/>
        <v>-</v>
      </c>
      <c r="BP36" s="102" t="str">
        <f t="shared" si="43"/>
        <v>-</v>
      </c>
      <c r="BQ36" s="102" t="str">
        <f t="shared" si="44"/>
        <v>-</v>
      </c>
      <c r="BR36" s="102" t="str">
        <f t="shared" si="45"/>
        <v>-</v>
      </c>
      <c r="BS36" s="103" t="str">
        <f t="shared" si="28"/>
        <v xml:space="preserve"> </v>
      </c>
      <c r="BT36" s="105" t="str">
        <f t="shared" si="46"/>
        <v/>
      </c>
      <c r="BU36" s="63" t="s">
        <v>56</v>
      </c>
      <c r="BV36" s="67"/>
    </row>
    <row r="37" spans="1:74" x14ac:dyDescent="0.2">
      <c r="A37" s="116" t="s">
        <v>10</v>
      </c>
      <c r="B37" s="117">
        <v>5</v>
      </c>
      <c r="C37" s="118">
        <v>25</v>
      </c>
      <c r="D37" s="43" t="str">
        <f t="shared" si="29"/>
        <v>A525</v>
      </c>
      <c r="E37" s="115" t="s">
        <v>57</v>
      </c>
      <c r="F37" s="115" t="s">
        <v>175</v>
      </c>
      <c r="G37" s="68"/>
      <c r="H37" s="68"/>
      <c r="I37" s="68"/>
      <c r="J37" s="68"/>
      <c r="K37" s="57" t="str">
        <f t="shared" si="30"/>
        <v>SER OF</v>
      </c>
      <c r="L37" s="7" t="str">
        <f t="shared" ca="1" si="1"/>
        <v>TO</v>
      </c>
      <c r="M37" s="44">
        <f ca="1">IFERROR(ROUND(IF(OR(D37&lt;&gt;"",K38&lt;&gt;"SER OF",K36&lt;&gt;"SER OF"),IF(K37="SER OF",VLOOKUP($B37,Constants!$B$6:$E$16,3)*AVERAGE(L36,L38)*K36*K38,VLOOKUP($B37,Constants!$B$6:$E$16,3)*L37*K37)),0),"")</f>
        <v>47</v>
      </c>
      <c r="N37" s="118">
        <v>2</v>
      </c>
      <c r="O37" s="69"/>
      <c r="P37" s="118" t="s">
        <v>191</v>
      </c>
      <c r="Q37" s="118" t="s">
        <v>191</v>
      </c>
      <c r="R37" s="118" t="s">
        <v>191</v>
      </c>
      <c r="S37" s="69"/>
      <c r="T37" s="69"/>
      <c r="U37" s="69"/>
      <c r="V37" s="45" t="e">
        <f t="shared" si="47"/>
        <v>#VALUE!</v>
      </c>
      <c r="W37" s="45" t="e">
        <f t="shared" si="3"/>
        <v>#VALUE!</v>
      </c>
      <c r="X37" s="45" t="e">
        <f t="shared" si="4"/>
        <v>#VALUE!</v>
      </c>
      <c r="Y37" s="45" t="e">
        <f t="shared" si="5"/>
        <v>#VALUE!</v>
      </c>
      <c r="Z37" s="45" t="e">
        <f t="shared" si="6"/>
        <v>#VALUE!</v>
      </c>
      <c r="AA37" s="45" t="e">
        <f t="shared" si="7"/>
        <v>#VALUE!</v>
      </c>
      <c r="AB37" s="45" t="e">
        <f t="shared" si="8"/>
        <v>#VALUE!</v>
      </c>
      <c r="AC37" s="45" t="e">
        <f t="shared" si="9"/>
        <v>#VALUE!</v>
      </c>
      <c r="AD37" s="45" t="e">
        <f t="shared" si="31"/>
        <v>#VALUE!</v>
      </c>
      <c r="AE37" s="45" t="e">
        <f t="shared" si="10"/>
        <v>#VALUE!</v>
      </c>
      <c r="AF37" s="45" t="e">
        <f t="shared" si="11"/>
        <v>#VALUE!</v>
      </c>
      <c r="AG37" s="45" t="e">
        <f t="shared" si="12"/>
        <v>#VALUE!</v>
      </c>
      <c r="AH37" s="45" t="e">
        <f t="shared" si="13"/>
        <v>#VALUE!</v>
      </c>
      <c r="AI37" s="45" t="e">
        <f t="shared" si="14"/>
        <v>#VALUE!</v>
      </c>
      <c r="AJ37" s="45" t="e">
        <f t="shared" si="15"/>
        <v>#VALUE!</v>
      </c>
      <c r="AK37" s="45" t="str">
        <f t="shared" si="16"/>
        <v>TO</v>
      </c>
      <c r="AL37" s="45" t="str">
        <f t="shared" si="17"/>
        <v>TO</v>
      </c>
      <c r="AM37" s="45" t="e">
        <f t="shared" si="18"/>
        <v>#VALUE!</v>
      </c>
      <c r="AN37" s="45" t="e">
        <f t="shared" si="19"/>
        <v>#VALUE!</v>
      </c>
      <c r="AO37" s="45" t="e">
        <f t="shared" si="20"/>
        <v>#VALUE!</v>
      </c>
      <c r="AP37" s="45" t="e">
        <f t="shared" si="21"/>
        <v>#VALUE!</v>
      </c>
      <c r="AQ37" s="45" t="e">
        <f t="shared" si="32"/>
        <v>#VALUE!</v>
      </c>
      <c r="AR37" s="45" t="e">
        <f t="shared" si="22"/>
        <v>#VALUE!</v>
      </c>
      <c r="AS37" s="45" t="e">
        <f t="shared" si="23"/>
        <v>#VALUE!</v>
      </c>
      <c r="AT37" s="45" t="e">
        <f t="shared" si="24"/>
        <v>#VALUE!</v>
      </c>
      <c r="AU37" s="45" t="e">
        <f t="shared" si="33"/>
        <v>#VALUE!</v>
      </c>
      <c r="AV37" s="45" t="e">
        <f>(1/(P37*12))*PI()*R37*SQRT(((P37*12)/2)^2+((Q37*12)-VLOOKUP(B37,Constants!$B$6:$E$16,4,FALSE))^2)+(2*1.5/12*1)*PI()*((Q37*12)-VLOOKUP(B37,Constants!$B$6:$E$16,4,FALSE))</f>
        <v>#VALUE!</v>
      </c>
      <c r="AW37" s="45" t="e">
        <f t="shared" si="25"/>
        <v>#VALUE!</v>
      </c>
      <c r="AX37" s="45" t="e">
        <f t="shared" si="34"/>
        <v>#VALUE!</v>
      </c>
      <c r="AY37" s="45" t="e">
        <f t="shared" si="26"/>
        <v>#VALUE!</v>
      </c>
      <c r="AZ37" s="45" t="e">
        <f t="shared" si="35"/>
        <v>#VALUE!</v>
      </c>
      <c r="BA37" s="45" t="e">
        <f t="shared" si="27"/>
        <v>#VALUE!</v>
      </c>
      <c r="BB37" s="45" t="e">
        <f t="shared" si="36"/>
        <v>#VALUE!</v>
      </c>
      <c r="BC37" s="45" t="e">
        <f t="shared" si="37"/>
        <v>#VALUE!</v>
      </c>
      <c r="BD37" s="45" t="e">
        <f t="shared" si="38"/>
        <v>#VALUE!</v>
      </c>
      <c r="BE37" s="45" t="e">
        <f t="shared" si="39"/>
        <v>#VALUE!</v>
      </c>
      <c r="BF37" s="45" t="str">
        <f>IFERROR(IF($K38="SER OF",(-VLOOKUP($N38,Constants!$B$24:$I$60,2,FALSE)*VLOOKUP($B38,Constants!$B$6:$L$16,5)-VLOOKUP($N38,Constants!$B$24:$I$60,3,FALSE)*VLOOKUP($B38,Constants!$B$6:$L$16,6)-VLOOKUP($N38,Constants!$B$24:$I$60,4,FALSE)*VLOOKUP($B38,Constants!$B$6:$L$16,7,FALSE)-VLOOKUP($N38,Constants!$B$24:$I$60,5,FALSE)*VLOOKUP($B38,Constants!$B$6:$L$16,8,FALSE)+VLOOKUP($N38,Constants!$B$24:$I$60,6,FALSE)*VLOOKUP($B38,Constants!$B$6:$L$16,9,FALSE)+VLOOKUP($N38,Constants!$B$24:$I$60,7,FALSE)*VLOOKUP($B38,Constants!$B$6:$L$16,10,FALSE)+VLOOKUP($N38,Constants!$B$24:$I$60,8,FALSE)*VLOOKUP($B38,Constants!$B$6:$L$16,11,FALSE)),IF($K36="SER OF",(-VLOOKUP($N36,Constants!$B$24:$I$60,2,FALSE)*VLOOKUP($B36,Constants!$B$6:$L$16,5)-VLOOKUP($N36,Constants!$B$24:$I$60,3,FALSE)*VLOOKUP($B36,Constants!$B$6:$L$16,6)-VLOOKUP($N36,Constants!$B$24:$I$60,4,FALSE)*VLOOKUP($B36,Constants!$B$6:$L$16,7,FALSE)-VLOOKUP($N36,Constants!$B$24:$I$60,5,FALSE)*VLOOKUP($B36,Constants!$B$6:$L$16,8,FALSE)+VLOOKUP($N36,Constants!$B$24:$I$60,6,FALSE)*VLOOKUP($B36,Constants!$B$6:$L$16,9,FALSE)+VLOOKUP($N36,Constants!$B$24:$I$60,7,FALSE)*VLOOKUP($B36,Constants!$B$6:$L$16,10,FALSE)+VLOOKUP($N36,Constants!$B$24:$I$60,8,FALSE)*VLOOKUP($B36,Constants!$B$6:$L$16,11,FALSE)),IF(K37&lt;&gt;"SER OF",(-VLOOKUP($N37,Constants!$B$24:$I$60,2,FALSE)*VLOOKUP($B37,Constants!$B$6:$L$16,5)-VLOOKUP($N37,Constants!$B$24:$I$60,3,FALSE)*VLOOKUP($B37,Constants!$B$6:$L$16,6)-VLOOKUP($N37,Constants!$B$24:$I$60,4,FALSE)*VLOOKUP($B37,Constants!$B$6:$L$16,7,FALSE)-VLOOKUP($N37,Constants!$B$24:$I$60,5,FALSE)*VLOOKUP($B37,Constants!$B$6:$L$16,8,FALSE)+VLOOKUP($N37,Constants!$B$24:$I$60,6,FALSE)*VLOOKUP($B37,Constants!$B$6:$L$16,9,FALSE)+VLOOKUP($N37,Constants!$B$24:$I$60,7,FALSE)*VLOOKUP($B37,Constants!$B$6:$L$16,10,FALSE)+VLOOKUP($N37,Constants!$B$24:$I$60,8,FALSE)*VLOOKUP($B37,Constants!$B$6:$L$16,11,FALSE)),""))),"")</f>
        <v/>
      </c>
      <c r="BG37" s="45">
        <f t="shared" si="53"/>
        <v>0</v>
      </c>
      <c r="BH37" s="45">
        <f t="shared" si="48"/>
        <v>0.33333333333333331</v>
      </c>
      <c r="BI37" s="45">
        <f t="shared" si="49"/>
        <v>0</v>
      </c>
      <c r="BJ37" s="45">
        <f t="shared" si="50"/>
        <v>0</v>
      </c>
      <c r="BK37" s="45">
        <f t="shared" si="51"/>
        <v>0</v>
      </c>
      <c r="BL37" s="45">
        <f t="shared" si="52"/>
        <v>0</v>
      </c>
      <c r="BM37" s="102" t="str">
        <f t="shared" si="40"/>
        <v>-</v>
      </c>
      <c r="BN37" s="102">
        <f t="shared" si="41"/>
        <v>2</v>
      </c>
      <c r="BO37" s="102" t="str">
        <f t="shared" si="42"/>
        <v>-</v>
      </c>
      <c r="BP37" s="102" t="str">
        <f t="shared" si="43"/>
        <v>-</v>
      </c>
      <c r="BQ37" s="102" t="str">
        <f t="shared" si="44"/>
        <v>-</v>
      </c>
      <c r="BR37" s="102" t="str">
        <f t="shared" si="45"/>
        <v>-</v>
      </c>
      <c r="BS37" s="103" t="str">
        <f t="shared" si="28"/>
        <v xml:space="preserve">INCR B = </v>
      </c>
      <c r="BT37" s="105">
        <f t="shared" si="46"/>
        <v>0.33333333333333331</v>
      </c>
      <c r="BU37" s="63" t="s">
        <v>56</v>
      </c>
      <c r="BV37" s="67"/>
    </row>
    <row r="38" spans="1:74" x14ac:dyDescent="0.2">
      <c r="A38" s="86"/>
      <c r="B38" s="82"/>
      <c r="C38" s="83"/>
      <c r="D38" s="43" t="str">
        <f t="shared" si="29"/>
        <v/>
      </c>
      <c r="E38" s="115">
        <v>7</v>
      </c>
      <c r="F38" s="115" t="s">
        <v>175</v>
      </c>
      <c r="G38" s="68"/>
      <c r="H38" s="68"/>
      <c r="I38" s="68"/>
      <c r="J38" s="68"/>
      <c r="K38" s="57">
        <f t="shared" si="30"/>
        <v>7</v>
      </c>
      <c r="L38" s="7">
        <f t="shared" ca="1" si="1"/>
        <v>7.5</v>
      </c>
      <c r="M38" s="44" t="str">
        <f ca="1">IFERROR(ROUND(IF(OR(D38&lt;&gt;"",K39&lt;&gt;"SER OF",K37&lt;&gt;"SER OF"),IF(K38="SER OF",VLOOKUP($B38,Constants!$B$6:$E$16,3)*AVERAGE(L37,L39)*K37*K39,VLOOKUP($B38,Constants!$B$6:$E$16,3)*L38*K38)),0),"")</f>
        <v/>
      </c>
      <c r="N38" s="83"/>
      <c r="O38" s="69"/>
      <c r="P38" s="118">
        <f>1.5-4/12</f>
        <v>1.1666666666666667</v>
      </c>
      <c r="Q38" s="118">
        <f>3+2.416666</f>
        <v>5.4166660000000002</v>
      </c>
      <c r="R38" s="118">
        <f>1.5-4/12</f>
        <v>1.1666666666666667</v>
      </c>
      <c r="S38" s="69"/>
      <c r="T38" s="69"/>
      <c r="U38" s="69"/>
      <c r="V38" s="45">
        <f t="shared" si="47"/>
        <v>6.5833326666666672</v>
      </c>
      <c r="W38" s="45">
        <f t="shared" si="3"/>
        <v>7.7499993333333341</v>
      </c>
      <c r="X38" s="45">
        <f t="shared" si="4"/>
        <v>13.166665333333334</v>
      </c>
      <c r="Y38" s="45">
        <f t="shared" si="5"/>
        <v>11.999998666666666</v>
      </c>
      <c r="Z38" s="45">
        <f t="shared" si="6"/>
        <v>14.333332</v>
      </c>
      <c r="AA38" s="45">
        <f t="shared" si="7"/>
        <v>14.333332</v>
      </c>
      <c r="AB38" s="45">
        <f t="shared" si="8"/>
        <v>7.7499993333333341</v>
      </c>
      <c r="AC38" s="45">
        <f t="shared" si="9"/>
        <v>7.7499993333333341</v>
      </c>
      <c r="AD38" s="45">
        <f t="shared" si="31"/>
        <v>6.7075494182385782</v>
      </c>
      <c r="AE38" s="45">
        <f t="shared" si="10"/>
        <v>6.7075494182385782</v>
      </c>
      <c r="AF38" s="45">
        <f t="shared" si="11"/>
        <v>6.7075494182385782</v>
      </c>
      <c r="AG38" s="45">
        <f t="shared" si="12"/>
        <v>6.7075494182385782</v>
      </c>
      <c r="AH38" s="45">
        <f t="shared" si="13"/>
        <v>6.7075494182385782</v>
      </c>
      <c r="AI38" s="45">
        <f t="shared" si="14"/>
        <v>7.7499993333333341</v>
      </c>
      <c r="AJ38" s="45">
        <f t="shared" si="15"/>
        <v>15.499998666666668</v>
      </c>
      <c r="AK38" s="45">
        <f t="shared" si="16"/>
        <v>1.1666666666666667</v>
      </c>
      <c r="AL38" s="45">
        <f t="shared" si="17"/>
        <v>1.1666666666666667</v>
      </c>
      <c r="AM38" s="45">
        <f t="shared" si="18"/>
        <v>6.7075494182385782</v>
      </c>
      <c r="AN38" s="45">
        <f t="shared" si="19"/>
        <v>6.7075494182385782</v>
      </c>
      <c r="AO38" s="45">
        <f t="shared" si="20"/>
        <v>6.7075494182385782</v>
      </c>
      <c r="AP38" s="45">
        <f t="shared" si="21"/>
        <v>14.333332</v>
      </c>
      <c r="AQ38" s="45">
        <f t="shared" si="32"/>
        <v>7.7815606550585272</v>
      </c>
      <c r="AR38" s="45">
        <f t="shared" si="22"/>
        <v>7.847385397609564</v>
      </c>
      <c r="AS38" s="45">
        <f t="shared" si="23"/>
        <v>12.665927714594046</v>
      </c>
      <c r="AT38" s="45">
        <f t="shared" si="24"/>
        <v>7.7499993333333341</v>
      </c>
      <c r="AU38" s="45">
        <f t="shared" si="33"/>
        <v>18.810124489644767</v>
      </c>
      <c r="AV38" s="45" t="e">
        <f>(1/(P38*12))*PI()*R38*SQRT(((P38*12)/2)^2+((Q38*12)-VLOOKUP(B38,Constants!$B$6:$E$16,4,FALSE))^2)+(2*1.5/12*1)*PI()*((Q38*12)-VLOOKUP(B38,Constants!$B$6:$E$16,4,FALSE))</f>
        <v>#N/A</v>
      </c>
      <c r="AW38" s="45">
        <f t="shared" si="25"/>
        <v>12.02097412924622</v>
      </c>
      <c r="AX38" s="45">
        <f t="shared" si="34"/>
        <v>7.7709747959128865</v>
      </c>
      <c r="AY38" s="45">
        <f t="shared" si="26"/>
        <v>8.9166659999999993</v>
      </c>
      <c r="AZ38" s="45">
        <f t="shared" si="35"/>
        <v>1.040883418238578</v>
      </c>
      <c r="BA38" s="45">
        <f t="shared" si="27"/>
        <v>14.333332</v>
      </c>
      <c r="BB38" s="45">
        <f t="shared" si="36"/>
        <v>13.166665333333334</v>
      </c>
      <c r="BC38" s="45">
        <f t="shared" si="37"/>
        <v>8.9166659999999993</v>
      </c>
      <c r="BD38" s="45">
        <f t="shared" si="38"/>
        <v>8.9166659999999993</v>
      </c>
      <c r="BE38" s="45">
        <f t="shared" si="39"/>
        <v>13.166665333333333</v>
      </c>
      <c r="BF38" s="45">
        <f>IFERROR(IF($K39="SER OF",(-VLOOKUP($N39,Constants!$B$24:$I$60,2,FALSE)*VLOOKUP($B39,Constants!$B$6:$L$16,5)-VLOOKUP($N39,Constants!$B$24:$I$60,3,FALSE)*VLOOKUP($B39,Constants!$B$6:$L$16,6)-VLOOKUP($N39,Constants!$B$24:$I$60,4,FALSE)*VLOOKUP($B39,Constants!$B$6:$L$16,7,FALSE)-VLOOKUP($N39,Constants!$B$24:$I$60,5,FALSE)*VLOOKUP($B39,Constants!$B$6:$L$16,8,FALSE)+VLOOKUP($N39,Constants!$B$24:$I$60,6,FALSE)*VLOOKUP($B39,Constants!$B$6:$L$16,9,FALSE)+VLOOKUP($N39,Constants!$B$24:$I$60,7,FALSE)*VLOOKUP($B39,Constants!$B$6:$L$16,10,FALSE)+VLOOKUP($N39,Constants!$B$24:$I$60,8,FALSE)*VLOOKUP($B39,Constants!$B$6:$L$16,11,FALSE)),IF($K37="SER OF",(-VLOOKUP($N37,Constants!$B$24:$I$60,2,FALSE)*VLOOKUP($B37,Constants!$B$6:$L$16,5)-VLOOKUP($N37,Constants!$B$24:$I$60,3,FALSE)*VLOOKUP($B37,Constants!$B$6:$L$16,6)-VLOOKUP($N37,Constants!$B$24:$I$60,4,FALSE)*VLOOKUP($B37,Constants!$B$6:$L$16,7,FALSE)-VLOOKUP($N37,Constants!$B$24:$I$60,5,FALSE)*VLOOKUP($B37,Constants!$B$6:$L$16,8,FALSE)+VLOOKUP($N37,Constants!$B$24:$I$60,6,FALSE)*VLOOKUP($B37,Constants!$B$6:$L$16,9,FALSE)+VLOOKUP($N37,Constants!$B$24:$I$60,7,FALSE)*VLOOKUP($B37,Constants!$B$6:$L$16,10,FALSE)+VLOOKUP($N37,Constants!$B$24:$I$60,8,FALSE)*VLOOKUP($B37,Constants!$B$6:$L$16,11,FALSE)),IF(K38&lt;&gt;"SER OF",(-VLOOKUP($N38,Constants!$B$24:$I$60,2,FALSE)*VLOOKUP($B38,Constants!$B$6:$L$16,5)-VLOOKUP($N38,Constants!$B$24:$I$60,3,FALSE)*VLOOKUP($B38,Constants!$B$6:$L$16,6)-VLOOKUP($N38,Constants!$B$24:$I$60,4,FALSE)*VLOOKUP($B38,Constants!$B$6:$L$16,7,FALSE)-VLOOKUP($N38,Constants!$B$24:$I$60,5,FALSE)*VLOOKUP($B38,Constants!$B$6:$L$16,8,FALSE)+VLOOKUP($N38,Constants!$B$24:$I$60,6,FALSE)*VLOOKUP($B38,Constants!$B$6:$L$16,9,FALSE)+VLOOKUP($N38,Constants!$B$24:$I$60,7,FALSE)*VLOOKUP($B38,Constants!$B$6:$L$16,10,FALSE)+VLOOKUP($N38,Constants!$B$24:$I$60,8,FALSE)*VLOOKUP($B38,Constants!$B$6:$L$16,11,FALSE)),""))),"")</f>
        <v>-3</v>
      </c>
      <c r="BG38" s="45">
        <f t="shared" si="53"/>
        <v>0</v>
      </c>
      <c r="BH38" s="45">
        <f t="shared" si="48"/>
        <v>0</v>
      </c>
      <c r="BI38" s="45">
        <f t="shared" si="49"/>
        <v>0</v>
      </c>
      <c r="BJ38" s="45">
        <f t="shared" si="50"/>
        <v>0</v>
      </c>
      <c r="BK38" s="45">
        <f t="shared" si="51"/>
        <v>0</v>
      </c>
      <c r="BL38" s="45">
        <f t="shared" si="52"/>
        <v>0</v>
      </c>
      <c r="BM38" s="102" t="str">
        <f t="shared" si="40"/>
        <v>-</v>
      </c>
      <c r="BN38" s="102" t="str">
        <f t="shared" si="41"/>
        <v>-</v>
      </c>
      <c r="BO38" s="102" t="str">
        <f t="shared" si="42"/>
        <v>-</v>
      </c>
      <c r="BP38" s="102" t="str">
        <f t="shared" si="43"/>
        <v>-</v>
      </c>
      <c r="BQ38" s="102" t="str">
        <f t="shared" si="44"/>
        <v>-</v>
      </c>
      <c r="BR38" s="102" t="str">
        <f t="shared" si="45"/>
        <v>-</v>
      </c>
      <c r="BS38" s="103" t="str">
        <f t="shared" si="28"/>
        <v xml:space="preserve"> </v>
      </c>
      <c r="BT38" s="105" t="str">
        <f t="shared" si="46"/>
        <v/>
      </c>
      <c r="BU38" s="63" t="s">
        <v>56</v>
      </c>
      <c r="BV38" s="67"/>
    </row>
    <row r="39" spans="1:74" x14ac:dyDescent="0.2">
      <c r="A39" s="86"/>
      <c r="B39" s="82"/>
      <c r="C39" s="83"/>
      <c r="D39" s="43" t="str">
        <f t="shared" si="29"/>
        <v/>
      </c>
      <c r="E39" s="115">
        <v>1</v>
      </c>
      <c r="F39" s="115" t="s">
        <v>175</v>
      </c>
      <c r="G39" s="68"/>
      <c r="H39" s="68"/>
      <c r="I39" s="68"/>
      <c r="J39" s="68"/>
      <c r="K39" s="57">
        <f t="shared" si="30"/>
        <v>1</v>
      </c>
      <c r="L39" s="7">
        <f t="shared" ca="1" si="1"/>
        <v>8.0833333333333321</v>
      </c>
      <c r="M39" s="44" t="str">
        <f ca="1">IFERROR(ROUND(IF(OR(D39&lt;&gt;"",K40&lt;&gt;"SER OF",K38&lt;&gt;"SER OF"),IF(K39="SER OF",VLOOKUP($B39,Constants!$B$6:$E$16,3)*AVERAGE(L38,L40)*K38*K40,VLOOKUP($B39,Constants!$B$6:$E$16,3)*L39*K39)),0),"")</f>
        <v/>
      </c>
      <c r="N39" s="83"/>
      <c r="O39" s="69"/>
      <c r="P39" s="118">
        <f>1.5-4/12</f>
        <v>1.1666666666666667</v>
      </c>
      <c r="Q39" s="118">
        <f>ROUND((939.53-934.28-2/12+(940.45-939.53))*12,1)/12</f>
        <v>6</v>
      </c>
      <c r="R39" s="118">
        <f>1.5-4/12</f>
        <v>1.1666666666666667</v>
      </c>
      <c r="S39" s="69"/>
      <c r="T39" s="69"/>
      <c r="U39" s="69"/>
      <c r="V39" s="45">
        <f t="shared" si="47"/>
        <v>7.166666666666667</v>
      </c>
      <c r="W39" s="45">
        <f t="shared" si="3"/>
        <v>8.3333333333333339</v>
      </c>
      <c r="X39" s="45">
        <f t="shared" si="4"/>
        <v>14.333333333333334</v>
      </c>
      <c r="Y39" s="45">
        <f t="shared" si="5"/>
        <v>13.166666666666666</v>
      </c>
      <c r="Z39" s="45">
        <f t="shared" si="6"/>
        <v>15.5</v>
      </c>
      <c r="AA39" s="45">
        <f t="shared" si="7"/>
        <v>15.5</v>
      </c>
      <c r="AB39" s="45">
        <f t="shared" si="8"/>
        <v>8.3333333333333339</v>
      </c>
      <c r="AC39" s="45">
        <f t="shared" si="9"/>
        <v>8.3333333333333339</v>
      </c>
      <c r="AD39" s="45">
        <f t="shared" si="31"/>
        <v>7.2790402736307502</v>
      </c>
      <c r="AE39" s="45">
        <f t="shared" si="10"/>
        <v>7.2790402736307502</v>
      </c>
      <c r="AF39" s="45">
        <f t="shared" si="11"/>
        <v>7.2790402736307502</v>
      </c>
      <c r="AG39" s="45">
        <f t="shared" si="12"/>
        <v>7.2790402736307502</v>
      </c>
      <c r="AH39" s="45">
        <f t="shared" si="13"/>
        <v>7.2790402736307502</v>
      </c>
      <c r="AI39" s="45">
        <f t="shared" si="14"/>
        <v>8.3333333333333339</v>
      </c>
      <c r="AJ39" s="45">
        <f t="shared" si="15"/>
        <v>16.666666666666668</v>
      </c>
      <c r="AK39" s="45">
        <f t="shared" si="16"/>
        <v>1.1666666666666667</v>
      </c>
      <c r="AL39" s="45">
        <f t="shared" si="17"/>
        <v>1.1666666666666667</v>
      </c>
      <c r="AM39" s="45">
        <f t="shared" si="18"/>
        <v>7.2790402736307502</v>
      </c>
      <c r="AN39" s="45">
        <f t="shared" si="19"/>
        <v>7.2790402736307502</v>
      </c>
      <c r="AO39" s="45">
        <f t="shared" si="20"/>
        <v>7.2790402736307502</v>
      </c>
      <c r="AP39" s="45">
        <f t="shared" si="21"/>
        <v>15.5</v>
      </c>
      <c r="AQ39" s="45">
        <f t="shared" si="32"/>
        <v>8.3682935709317317</v>
      </c>
      <c r="AR39" s="45">
        <f t="shared" si="22"/>
        <v>8.4412071408853198</v>
      </c>
      <c r="AS39" s="45">
        <f t="shared" si="23"/>
        <v>13.832595714594046</v>
      </c>
      <c r="AT39" s="45">
        <f t="shared" si="24"/>
        <v>8.3333333333333339</v>
      </c>
      <c r="AU39" s="45">
        <f t="shared" si="33"/>
        <v>20.54004724389474</v>
      </c>
      <c r="AV39" s="45" t="e">
        <f>(1/(P39*12))*PI()*R39*SQRT(((P39*12)/2)^2+((Q39*12)-VLOOKUP(B39,Constants!$B$6:$E$16,4,FALSE))^2)+(2*1.5/12*1)*PI()*((Q39*12)-VLOOKUP(B39,Constants!$B$6:$E$16,4,FALSE))</f>
        <v>#N/A</v>
      </c>
      <c r="AW39" s="45">
        <f t="shared" si="25"/>
        <v>13.187642129246219</v>
      </c>
      <c r="AX39" s="45">
        <f t="shared" si="34"/>
        <v>8.3543087959128872</v>
      </c>
      <c r="AY39" s="45">
        <f t="shared" si="26"/>
        <v>9.5</v>
      </c>
      <c r="AZ39" s="45">
        <f t="shared" si="35"/>
        <v>1.0290402736307502</v>
      </c>
      <c r="BA39" s="45">
        <f t="shared" si="27"/>
        <v>15.5</v>
      </c>
      <c r="BB39" s="45">
        <f t="shared" si="36"/>
        <v>14.333333333333334</v>
      </c>
      <c r="BC39" s="45">
        <f t="shared" si="37"/>
        <v>9.5</v>
      </c>
      <c r="BD39" s="45">
        <f t="shared" si="38"/>
        <v>9.5</v>
      </c>
      <c r="BE39" s="45">
        <f t="shared" si="39"/>
        <v>14.333333333333332</v>
      </c>
      <c r="BF39" s="45">
        <f>IFERROR(IF($K40="SER OF",(-VLOOKUP($N40,Constants!$B$24:$I$60,2,FALSE)*VLOOKUP($B40,Constants!$B$6:$L$16,5)-VLOOKUP($N40,Constants!$B$24:$I$60,3,FALSE)*VLOOKUP($B40,Constants!$B$6:$L$16,6)-VLOOKUP($N40,Constants!$B$24:$I$60,4,FALSE)*VLOOKUP($B40,Constants!$B$6:$L$16,7,FALSE)-VLOOKUP($N40,Constants!$B$24:$I$60,5,FALSE)*VLOOKUP($B40,Constants!$B$6:$L$16,8,FALSE)+VLOOKUP($N40,Constants!$B$24:$I$60,6,FALSE)*VLOOKUP($B40,Constants!$B$6:$L$16,9,FALSE)+VLOOKUP($N40,Constants!$B$24:$I$60,7,FALSE)*VLOOKUP($B40,Constants!$B$6:$L$16,10,FALSE)+VLOOKUP($N40,Constants!$B$24:$I$60,8,FALSE)*VLOOKUP($B40,Constants!$B$6:$L$16,11,FALSE)),IF($K38="SER OF",(-VLOOKUP($N38,Constants!$B$24:$I$60,2,FALSE)*VLOOKUP($B38,Constants!$B$6:$L$16,5)-VLOOKUP($N38,Constants!$B$24:$I$60,3,FALSE)*VLOOKUP($B38,Constants!$B$6:$L$16,6)-VLOOKUP($N38,Constants!$B$24:$I$60,4,FALSE)*VLOOKUP($B38,Constants!$B$6:$L$16,7,FALSE)-VLOOKUP($N38,Constants!$B$24:$I$60,5,FALSE)*VLOOKUP($B38,Constants!$B$6:$L$16,8,FALSE)+VLOOKUP($N38,Constants!$B$24:$I$60,6,FALSE)*VLOOKUP($B38,Constants!$B$6:$L$16,9,FALSE)+VLOOKUP($N38,Constants!$B$24:$I$60,7,FALSE)*VLOOKUP($B38,Constants!$B$6:$L$16,10,FALSE)+VLOOKUP($N38,Constants!$B$24:$I$60,8,FALSE)*VLOOKUP($B38,Constants!$B$6:$L$16,11,FALSE)),IF(K39&lt;&gt;"SER OF",(-VLOOKUP($N39,Constants!$B$24:$I$60,2,FALSE)*VLOOKUP($B39,Constants!$B$6:$L$16,5)-VLOOKUP($N39,Constants!$B$24:$I$60,3,FALSE)*VLOOKUP($B39,Constants!$B$6:$L$16,6)-VLOOKUP($N39,Constants!$B$24:$I$60,4,FALSE)*VLOOKUP($B39,Constants!$B$6:$L$16,7,FALSE)-VLOOKUP($N39,Constants!$B$24:$I$60,5,FALSE)*VLOOKUP($B39,Constants!$B$6:$L$16,8,FALSE)+VLOOKUP($N39,Constants!$B$24:$I$60,6,FALSE)*VLOOKUP($B39,Constants!$B$6:$L$16,9,FALSE)+VLOOKUP($N39,Constants!$B$24:$I$60,7,FALSE)*VLOOKUP($B39,Constants!$B$6:$L$16,10,FALSE)+VLOOKUP($N39,Constants!$B$24:$I$60,8,FALSE)*VLOOKUP($B39,Constants!$B$6:$L$16,11,FALSE)),""))),"")</f>
        <v>-3</v>
      </c>
      <c r="BG39" s="45">
        <f t="shared" si="53"/>
        <v>0</v>
      </c>
      <c r="BH39" s="45">
        <f t="shared" si="48"/>
        <v>0</v>
      </c>
      <c r="BI39" s="45">
        <f t="shared" si="49"/>
        <v>0</v>
      </c>
      <c r="BJ39" s="45">
        <f t="shared" si="50"/>
        <v>0</v>
      </c>
      <c r="BK39" s="45">
        <f t="shared" si="51"/>
        <v>0</v>
      </c>
      <c r="BL39" s="45">
        <f t="shared" si="52"/>
        <v>0</v>
      </c>
      <c r="BM39" s="102" t="str">
        <f t="shared" si="40"/>
        <v>-</v>
      </c>
      <c r="BN39" s="102" t="str">
        <f t="shared" si="41"/>
        <v>-</v>
      </c>
      <c r="BO39" s="102" t="str">
        <f t="shared" si="42"/>
        <v>-</v>
      </c>
      <c r="BP39" s="102" t="str">
        <f t="shared" si="43"/>
        <v>-</v>
      </c>
      <c r="BQ39" s="102" t="str">
        <f t="shared" si="44"/>
        <v>-</v>
      </c>
      <c r="BR39" s="102" t="str">
        <f t="shared" si="45"/>
        <v>-</v>
      </c>
      <c r="BS39" s="103" t="str">
        <f t="shared" si="28"/>
        <v xml:space="preserve"> </v>
      </c>
      <c r="BT39" s="105" t="str">
        <f t="shared" si="46"/>
        <v/>
      </c>
      <c r="BU39" s="63" t="s">
        <v>56</v>
      </c>
      <c r="BV39" s="67"/>
    </row>
    <row r="40" spans="1:74" x14ac:dyDescent="0.2">
      <c r="A40" s="116" t="s">
        <v>10</v>
      </c>
      <c r="B40" s="117">
        <v>5</v>
      </c>
      <c r="C40" s="118">
        <v>26</v>
      </c>
      <c r="D40" s="43" t="str">
        <f t="shared" si="29"/>
        <v>A526</v>
      </c>
      <c r="E40" s="115" t="s">
        <v>57</v>
      </c>
      <c r="F40" s="115" t="s">
        <v>175</v>
      </c>
      <c r="G40" s="68"/>
      <c r="H40" s="68"/>
      <c r="I40" s="68"/>
      <c r="J40" s="68"/>
      <c r="K40" s="57" t="str">
        <f t="shared" si="30"/>
        <v>SER OF</v>
      </c>
      <c r="L40" s="7" t="str">
        <f t="shared" ca="1" si="1"/>
        <v>TO</v>
      </c>
      <c r="M40" s="44">
        <f ca="1">IFERROR(ROUND(IF(OR(D40&lt;&gt;"",K41&lt;&gt;"SER OF",K39&lt;&gt;"SER OF"),IF(K40="SER OF",VLOOKUP($B40,Constants!$B$6:$E$16,3)*AVERAGE(L39,L41)*K39*K41,VLOOKUP($B40,Constants!$B$6:$E$16,3)*L40*K40)),0),"")</f>
        <v>485</v>
      </c>
      <c r="N40" s="118">
        <v>2</v>
      </c>
      <c r="O40" s="69"/>
      <c r="P40" s="118" t="s">
        <v>191</v>
      </c>
      <c r="Q40" s="118" t="s">
        <v>191</v>
      </c>
      <c r="R40" s="118" t="s">
        <v>191</v>
      </c>
      <c r="S40" s="69"/>
      <c r="T40" s="69"/>
      <c r="U40" s="69"/>
      <c r="V40" s="45" t="e">
        <f t="shared" si="47"/>
        <v>#VALUE!</v>
      </c>
      <c r="W40" s="45" t="e">
        <f t="shared" si="3"/>
        <v>#VALUE!</v>
      </c>
      <c r="X40" s="45" t="e">
        <f t="shared" si="4"/>
        <v>#VALUE!</v>
      </c>
      <c r="Y40" s="45" t="e">
        <f t="shared" si="5"/>
        <v>#VALUE!</v>
      </c>
      <c r="Z40" s="45" t="e">
        <f t="shared" si="6"/>
        <v>#VALUE!</v>
      </c>
      <c r="AA40" s="45" t="e">
        <f t="shared" si="7"/>
        <v>#VALUE!</v>
      </c>
      <c r="AB40" s="45" t="e">
        <f t="shared" si="8"/>
        <v>#VALUE!</v>
      </c>
      <c r="AC40" s="45" t="e">
        <f t="shared" si="9"/>
        <v>#VALUE!</v>
      </c>
      <c r="AD40" s="45" t="e">
        <f t="shared" si="31"/>
        <v>#VALUE!</v>
      </c>
      <c r="AE40" s="45" t="e">
        <f t="shared" si="10"/>
        <v>#VALUE!</v>
      </c>
      <c r="AF40" s="45" t="e">
        <f t="shared" si="11"/>
        <v>#VALUE!</v>
      </c>
      <c r="AG40" s="45" t="e">
        <f t="shared" si="12"/>
        <v>#VALUE!</v>
      </c>
      <c r="AH40" s="45" t="e">
        <f t="shared" si="13"/>
        <v>#VALUE!</v>
      </c>
      <c r="AI40" s="45" t="e">
        <f t="shared" si="14"/>
        <v>#VALUE!</v>
      </c>
      <c r="AJ40" s="45" t="e">
        <f t="shared" si="15"/>
        <v>#VALUE!</v>
      </c>
      <c r="AK40" s="45" t="str">
        <f t="shared" si="16"/>
        <v>TO</v>
      </c>
      <c r="AL40" s="45" t="str">
        <f t="shared" si="17"/>
        <v>TO</v>
      </c>
      <c r="AM40" s="45" t="e">
        <f t="shared" si="18"/>
        <v>#VALUE!</v>
      </c>
      <c r="AN40" s="45" t="e">
        <f t="shared" si="19"/>
        <v>#VALUE!</v>
      </c>
      <c r="AO40" s="45" t="e">
        <f t="shared" si="20"/>
        <v>#VALUE!</v>
      </c>
      <c r="AP40" s="45" t="e">
        <f t="shared" si="21"/>
        <v>#VALUE!</v>
      </c>
      <c r="AQ40" s="45" t="e">
        <f t="shared" si="32"/>
        <v>#VALUE!</v>
      </c>
      <c r="AR40" s="45" t="e">
        <f t="shared" si="22"/>
        <v>#VALUE!</v>
      </c>
      <c r="AS40" s="45" t="e">
        <f t="shared" si="23"/>
        <v>#VALUE!</v>
      </c>
      <c r="AT40" s="45" t="e">
        <f t="shared" si="24"/>
        <v>#VALUE!</v>
      </c>
      <c r="AU40" s="45" t="e">
        <f t="shared" si="33"/>
        <v>#VALUE!</v>
      </c>
      <c r="AV40" s="45" t="e">
        <f>(1/(P40*12))*PI()*R40*SQRT(((P40*12)/2)^2+((Q40*12)-VLOOKUP(B40,Constants!$B$6:$E$16,4,FALSE))^2)+(2*1.5/12*1)*PI()*((Q40*12)-VLOOKUP(B40,Constants!$B$6:$E$16,4,FALSE))</f>
        <v>#VALUE!</v>
      </c>
      <c r="AW40" s="45" t="e">
        <f t="shared" si="25"/>
        <v>#VALUE!</v>
      </c>
      <c r="AX40" s="45" t="e">
        <f t="shared" si="34"/>
        <v>#VALUE!</v>
      </c>
      <c r="AY40" s="45" t="e">
        <f t="shared" si="26"/>
        <v>#VALUE!</v>
      </c>
      <c r="AZ40" s="45" t="e">
        <f t="shared" si="35"/>
        <v>#VALUE!</v>
      </c>
      <c r="BA40" s="45" t="e">
        <f t="shared" si="27"/>
        <v>#VALUE!</v>
      </c>
      <c r="BB40" s="45" t="e">
        <f t="shared" si="36"/>
        <v>#VALUE!</v>
      </c>
      <c r="BC40" s="45" t="e">
        <f t="shared" si="37"/>
        <v>#VALUE!</v>
      </c>
      <c r="BD40" s="45" t="e">
        <f t="shared" si="38"/>
        <v>#VALUE!</v>
      </c>
      <c r="BE40" s="45" t="e">
        <f t="shared" si="39"/>
        <v>#VALUE!</v>
      </c>
      <c r="BF40" s="45" t="str">
        <f>IFERROR(IF($K41="SER OF",(-VLOOKUP($N41,Constants!$B$24:$I$60,2,FALSE)*VLOOKUP($B41,Constants!$B$6:$L$16,5)-VLOOKUP($N41,Constants!$B$24:$I$60,3,FALSE)*VLOOKUP($B41,Constants!$B$6:$L$16,6)-VLOOKUP($N41,Constants!$B$24:$I$60,4,FALSE)*VLOOKUP($B41,Constants!$B$6:$L$16,7,FALSE)-VLOOKUP($N41,Constants!$B$24:$I$60,5,FALSE)*VLOOKUP($B41,Constants!$B$6:$L$16,8,FALSE)+VLOOKUP($N41,Constants!$B$24:$I$60,6,FALSE)*VLOOKUP($B41,Constants!$B$6:$L$16,9,FALSE)+VLOOKUP($N41,Constants!$B$24:$I$60,7,FALSE)*VLOOKUP($B41,Constants!$B$6:$L$16,10,FALSE)+VLOOKUP($N41,Constants!$B$24:$I$60,8,FALSE)*VLOOKUP($B41,Constants!$B$6:$L$16,11,FALSE)),IF($K39="SER OF",(-VLOOKUP($N39,Constants!$B$24:$I$60,2,FALSE)*VLOOKUP($B39,Constants!$B$6:$L$16,5)-VLOOKUP($N39,Constants!$B$24:$I$60,3,FALSE)*VLOOKUP($B39,Constants!$B$6:$L$16,6)-VLOOKUP($N39,Constants!$B$24:$I$60,4,FALSE)*VLOOKUP($B39,Constants!$B$6:$L$16,7,FALSE)-VLOOKUP($N39,Constants!$B$24:$I$60,5,FALSE)*VLOOKUP($B39,Constants!$B$6:$L$16,8,FALSE)+VLOOKUP($N39,Constants!$B$24:$I$60,6,FALSE)*VLOOKUP($B39,Constants!$B$6:$L$16,9,FALSE)+VLOOKUP($N39,Constants!$B$24:$I$60,7,FALSE)*VLOOKUP($B39,Constants!$B$6:$L$16,10,FALSE)+VLOOKUP($N39,Constants!$B$24:$I$60,8,FALSE)*VLOOKUP($B39,Constants!$B$6:$L$16,11,FALSE)),IF(K40&lt;&gt;"SER OF",(-VLOOKUP($N40,Constants!$B$24:$I$60,2,FALSE)*VLOOKUP($B40,Constants!$B$6:$L$16,5)-VLOOKUP($N40,Constants!$B$24:$I$60,3,FALSE)*VLOOKUP($B40,Constants!$B$6:$L$16,6)-VLOOKUP($N40,Constants!$B$24:$I$60,4,FALSE)*VLOOKUP($B40,Constants!$B$6:$L$16,7,FALSE)-VLOOKUP($N40,Constants!$B$24:$I$60,5,FALSE)*VLOOKUP($B40,Constants!$B$6:$L$16,8,FALSE)+VLOOKUP($N40,Constants!$B$24:$I$60,6,FALSE)*VLOOKUP($B40,Constants!$B$6:$L$16,9,FALSE)+VLOOKUP($N40,Constants!$B$24:$I$60,7,FALSE)*VLOOKUP($B40,Constants!$B$6:$L$16,10,FALSE)+VLOOKUP($N40,Constants!$B$24:$I$60,8,FALSE)*VLOOKUP($B40,Constants!$B$6:$L$16,11,FALSE)),""))),"")</f>
        <v/>
      </c>
      <c r="BG40" s="45">
        <f t="shared" si="53"/>
        <v>0</v>
      </c>
      <c r="BH40" s="45">
        <f t="shared" si="48"/>
        <v>4.9319727891156448E-2</v>
      </c>
      <c r="BI40" s="45">
        <f t="shared" si="49"/>
        <v>0</v>
      </c>
      <c r="BJ40" s="45">
        <f t="shared" si="50"/>
        <v>0</v>
      </c>
      <c r="BK40" s="45">
        <f t="shared" si="51"/>
        <v>0</v>
      </c>
      <c r="BL40" s="45">
        <f t="shared" si="52"/>
        <v>0</v>
      </c>
      <c r="BM40" s="45" t="str">
        <f t="shared" si="40"/>
        <v>-</v>
      </c>
      <c r="BN40" s="45">
        <f t="shared" si="41"/>
        <v>2</v>
      </c>
      <c r="BO40" s="45" t="str">
        <f t="shared" si="42"/>
        <v>-</v>
      </c>
      <c r="BP40" s="45" t="str">
        <f t="shared" si="43"/>
        <v>-</v>
      </c>
      <c r="BQ40" s="45" t="str">
        <f t="shared" si="44"/>
        <v>-</v>
      </c>
      <c r="BR40" s="45" t="str">
        <f t="shared" si="45"/>
        <v>-</v>
      </c>
      <c r="BS40" s="45" t="str">
        <f t="shared" si="28"/>
        <v xml:space="preserve">INCR B = </v>
      </c>
      <c r="BT40" s="105">
        <f t="shared" si="46"/>
        <v>4.9319727891156448E-2</v>
      </c>
      <c r="BU40" s="63" t="s">
        <v>56</v>
      </c>
      <c r="BV40" s="67"/>
    </row>
    <row r="41" spans="1:74" x14ac:dyDescent="0.2">
      <c r="A41" s="86"/>
      <c r="B41" s="82"/>
      <c r="C41" s="83"/>
      <c r="D41" s="43" t="str">
        <f t="shared" si="29"/>
        <v/>
      </c>
      <c r="E41" s="115">
        <v>50</v>
      </c>
      <c r="F41" s="115" t="s">
        <v>175</v>
      </c>
      <c r="G41" s="68"/>
      <c r="H41" s="68"/>
      <c r="I41" s="68"/>
      <c r="J41" s="68"/>
      <c r="K41" s="57">
        <f t="shared" si="30"/>
        <v>50</v>
      </c>
      <c r="L41" s="7">
        <f t="shared" ca="1" si="1"/>
        <v>10.5</v>
      </c>
      <c r="M41" s="44" t="str">
        <f ca="1">IFERROR(ROUND(IF(OR(D41&lt;&gt;"",K42&lt;&gt;"SER OF",K40&lt;&gt;"SER OF"),IF(K41="SER OF",VLOOKUP($B41,Constants!$B$6:$E$16,3)*AVERAGE(L40,L42)*K40*K42,VLOOKUP($B41,Constants!$B$6:$E$16,3)*L41*K41)),0),"")</f>
        <v/>
      </c>
      <c r="N41" s="83"/>
      <c r="O41" s="69"/>
      <c r="P41" s="118">
        <f>1.5-4/12</f>
        <v>1.1666666666666667</v>
      </c>
      <c r="Q41" s="118">
        <f>ROUND((939.53-934.28-2/12+(942.88-939.53))*12,0)/12</f>
        <v>8.4166666666666661</v>
      </c>
      <c r="R41" s="118">
        <f>1.5-4/12</f>
        <v>1.1666666666666667</v>
      </c>
      <c r="S41" s="69"/>
      <c r="T41" s="69"/>
      <c r="U41" s="69"/>
      <c r="V41" s="45">
        <f t="shared" si="47"/>
        <v>9.5833333333333321</v>
      </c>
      <c r="W41" s="45">
        <f t="shared" si="3"/>
        <v>10.749999999999998</v>
      </c>
      <c r="X41" s="45">
        <f t="shared" si="4"/>
        <v>19.166666666666664</v>
      </c>
      <c r="Y41" s="45">
        <f t="shared" si="5"/>
        <v>18</v>
      </c>
      <c r="Z41" s="45">
        <f t="shared" si="6"/>
        <v>20.333333333333332</v>
      </c>
      <c r="AA41" s="45">
        <f t="shared" si="7"/>
        <v>20.333333333333332</v>
      </c>
      <c r="AB41" s="45">
        <f t="shared" si="8"/>
        <v>10.749999999999998</v>
      </c>
      <c r="AC41" s="45">
        <f t="shared" si="9"/>
        <v>10.749999999999998</v>
      </c>
      <c r="AD41" s="45">
        <f t="shared" si="31"/>
        <v>9.6638067084035857</v>
      </c>
      <c r="AE41" s="45">
        <f t="shared" si="10"/>
        <v>9.6638067084035857</v>
      </c>
      <c r="AF41" s="45">
        <f t="shared" si="11"/>
        <v>9.6638067084035857</v>
      </c>
      <c r="AG41" s="45">
        <f t="shared" si="12"/>
        <v>9.6638067084035857</v>
      </c>
      <c r="AH41" s="45">
        <f t="shared" si="13"/>
        <v>9.6638067084035857</v>
      </c>
      <c r="AI41" s="45">
        <f t="shared" si="14"/>
        <v>10.749999999999998</v>
      </c>
      <c r="AJ41" s="45">
        <f t="shared" si="15"/>
        <v>21.499999999999996</v>
      </c>
      <c r="AK41" s="45">
        <f t="shared" si="16"/>
        <v>1.1666666666666667</v>
      </c>
      <c r="AL41" s="45">
        <f t="shared" si="17"/>
        <v>1.1666666666666667</v>
      </c>
      <c r="AM41" s="45">
        <f t="shared" si="18"/>
        <v>9.6638067084035857</v>
      </c>
      <c r="AN41" s="45">
        <f t="shared" si="19"/>
        <v>9.6638067084035857</v>
      </c>
      <c r="AO41" s="45">
        <f t="shared" si="20"/>
        <v>9.6638067084035857</v>
      </c>
      <c r="AP41" s="45">
        <f t="shared" si="21"/>
        <v>20.333333333333332</v>
      </c>
      <c r="AQ41" s="45">
        <f t="shared" si="32"/>
        <v>10.799041444408864</v>
      </c>
      <c r="AR41" s="45">
        <f t="shared" si="22"/>
        <v>10.901322980038202</v>
      </c>
      <c r="AS41" s="45">
        <f t="shared" si="23"/>
        <v>18.665929047927378</v>
      </c>
      <c r="AT41" s="45">
        <f t="shared" si="24"/>
        <v>10.749999999999998</v>
      </c>
      <c r="AU41" s="45">
        <f t="shared" si="33"/>
        <v>27.734560016948336</v>
      </c>
      <c r="AV41" s="45" t="e">
        <f>(1/(P41*12))*PI()*R41*SQRT(((P41*12)/2)^2+((Q41*12)-VLOOKUP(B41,Constants!$B$6:$E$16,4,FALSE))^2)+(2*1.5/12*1)*PI()*((Q41*12)-VLOOKUP(B41,Constants!$B$6:$E$16,4,FALSE))</f>
        <v>#N/A</v>
      </c>
      <c r="AW41" s="45">
        <f t="shared" si="25"/>
        <v>18.020975462579553</v>
      </c>
      <c r="AX41" s="45">
        <f t="shared" si="34"/>
        <v>10.770975462579552</v>
      </c>
      <c r="AY41" s="45">
        <f t="shared" si="26"/>
        <v>11.916666666666666</v>
      </c>
      <c r="AZ41" s="45">
        <f t="shared" si="35"/>
        <v>0.9971400417369205</v>
      </c>
      <c r="BA41" s="45">
        <f t="shared" si="27"/>
        <v>20.333333333333332</v>
      </c>
      <c r="BB41" s="45">
        <f t="shared" si="36"/>
        <v>19.166666666666664</v>
      </c>
      <c r="BC41" s="45">
        <f t="shared" si="37"/>
        <v>11.916666666666666</v>
      </c>
      <c r="BD41" s="45">
        <f t="shared" si="38"/>
        <v>11.916666666666666</v>
      </c>
      <c r="BE41" s="45">
        <f t="shared" si="39"/>
        <v>19.166666666666668</v>
      </c>
      <c r="BF41" s="45">
        <f>IFERROR(IF($K42="SER OF",(-VLOOKUP($N42,Constants!$B$24:$I$60,2,FALSE)*VLOOKUP($B42,Constants!$B$6:$L$16,5)-VLOOKUP($N42,Constants!$B$24:$I$60,3,FALSE)*VLOOKUP($B42,Constants!$B$6:$L$16,6)-VLOOKUP($N42,Constants!$B$24:$I$60,4,FALSE)*VLOOKUP($B42,Constants!$B$6:$L$16,7,FALSE)-VLOOKUP($N42,Constants!$B$24:$I$60,5,FALSE)*VLOOKUP($B42,Constants!$B$6:$L$16,8,FALSE)+VLOOKUP($N42,Constants!$B$24:$I$60,6,FALSE)*VLOOKUP($B42,Constants!$B$6:$L$16,9,FALSE)+VLOOKUP($N42,Constants!$B$24:$I$60,7,FALSE)*VLOOKUP($B42,Constants!$B$6:$L$16,10,FALSE)+VLOOKUP($N42,Constants!$B$24:$I$60,8,FALSE)*VLOOKUP($B42,Constants!$B$6:$L$16,11,FALSE)),IF($K40="SER OF",(-VLOOKUP($N40,Constants!$B$24:$I$60,2,FALSE)*VLOOKUP($B40,Constants!$B$6:$L$16,5)-VLOOKUP($N40,Constants!$B$24:$I$60,3,FALSE)*VLOOKUP($B40,Constants!$B$6:$L$16,6)-VLOOKUP($N40,Constants!$B$24:$I$60,4,FALSE)*VLOOKUP($B40,Constants!$B$6:$L$16,7,FALSE)-VLOOKUP($N40,Constants!$B$24:$I$60,5,FALSE)*VLOOKUP($B40,Constants!$B$6:$L$16,8,FALSE)+VLOOKUP($N40,Constants!$B$24:$I$60,6,FALSE)*VLOOKUP($B40,Constants!$B$6:$L$16,9,FALSE)+VLOOKUP($N40,Constants!$B$24:$I$60,7,FALSE)*VLOOKUP($B40,Constants!$B$6:$L$16,10,FALSE)+VLOOKUP($N40,Constants!$B$24:$I$60,8,FALSE)*VLOOKUP($B40,Constants!$B$6:$L$16,11,FALSE)),IF(K41&lt;&gt;"SER OF",(-VLOOKUP($N41,Constants!$B$24:$I$60,2,FALSE)*VLOOKUP($B41,Constants!$B$6:$L$16,5)-VLOOKUP($N41,Constants!$B$24:$I$60,3,FALSE)*VLOOKUP($B41,Constants!$B$6:$L$16,6)-VLOOKUP($N41,Constants!$B$24:$I$60,4,FALSE)*VLOOKUP($B41,Constants!$B$6:$L$16,7,FALSE)-VLOOKUP($N41,Constants!$B$24:$I$60,5,FALSE)*VLOOKUP($B41,Constants!$B$6:$L$16,8,FALSE)+VLOOKUP($N41,Constants!$B$24:$I$60,6,FALSE)*VLOOKUP($B41,Constants!$B$6:$L$16,9,FALSE)+VLOOKUP($N41,Constants!$B$24:$I$60,7,FALSE)*VLOOKUP($B41,Constants!$B$6:$L$16,10,FALSE)+VLOOKUP($N41,Constants!$B$24:$I$60,8,FALSE)*VLOOKUP($B41,Constants!$B$6:$L$16,11,FALSE)),""))),"")</f>
        <v>-3</v>
      </c>
      <c r="BG41" s="45">
        <f t="shared" si="53"/>
        <v>0</v>
      </c>
      <c r="BH41" s="45">
        <f t="shared" si="48"/>
        <v>0</v>
      </c>
      <c r="BI41" s="45">
        <f t="shared" si="49"/>
        <v>0</v>
      </c>
      <c r="BJ41" s="45">
        <f t="shared" si="50"/>
        <v>0</v>
      </c>
      <c r="BK41" s="45">
        <f t="shared" si="51"/>
        <v>0</v>
      </c>
      <c r="BL41" s="45">
        <f t="shared" si="52"/>
        <v>0</v>
      </c>
      <c r="BM41" s="45" t="str">
        <f t="shared" si="40"/>
        <v>-</v>
      </c>
      <c r="BN41" s="45" t="str">
        <f t="shared" si="41"/>
        <v>-</v>
      </c>
      <c r="BO41" s="45" t="str">
        <f t="shared" si="42"/>
        <v>-</v>
      </c>
      <c r="BP41" s="45" t="str">
        <f t="shared" si="43"/>
        <v>-</v>
      </c>
      <c r="BQ41" s="45" t="str">
        <f t="shared" si="44"/>
        <v>-</v>
      </c>
      <c r="BR41" s="45" t="str">
        <f t="shared" si="45"/>
        <v>-</v>
      </c>
      <c r="BS41" s="45" t="str">
        <f t="shared" si="28"/>
        <v xml:space="preserve"> </v>
      </c>
      <c r="BT41" s="105" t="str">
        <f t="shared" si="46"/>
        <v/>
      </c>
      <c r="BU41" s="63" t="s">
        <v>56</v>
      </c>
      <c r="BV41" s="67"/>
    </row>
    <row r="42" spans="1:74" x14ac:dyDescent="0.2">
      <c r="A42" s="116" t="s">
        <v>10</v>
      </c>
      <c r="B42" s="117">
        <v>5</v>
      </c>
      <c r="C42" s="118">
        <v>27</v>
      </c>
      <c r="D42" s="43" t="str">
        <f t="shared" si="29"/>
        <v>A527</v>
      </c>
      <c r="E42" s="115">
        <v>2</v>
      </c>
      <c r="F42" s="115" t="s">
        <v>175</v>
      </c>
      <c r="G42" s="68"/>
      <c r="H42" s="68"/>
      <c r="I42" s="68"/>
      <c r="J42" s="68"/>
      <c r="K42" s="57">
        <f t="shared" si="30"/>
        <v>2</v>
      </c>
      <c r="L42" s="7">
        <f t="shared" ca="1" si="1"/>
        <v>10.833333333333332</v>
      </c>
      <c r="M42" s="44">
        <f ca="1">IFERROR(ROUND(IF(OR(D42&lt;&gt;"",K43&lt;&gt;"SER OF",K41&lt;&gt;"SER OF"),IF(K42="SER OF",VLOOKUP($B42,Constants!$B$6:$E$16,3)*AVERAGE(L41,L43)*K41*K43,VLOOKUP($B42,Constants!$B$6:$E$16,3)*L42*K42)),0),"")</f>
        <v>23</v>
      </c>
      <c r="N42" s="118">
        <v>19</v>
      </c>
      <c r="O42" s="69"/>
      <c r="P42" s="118">
        <v>7.75</v>
      </c>
      <c r="Q42" s="118">
        <f>2+11/12</f>
        <v>2.9166666666666665</v>
      </c>
      <c r="R42" s="118">
        <f>11.75/12</f>
        <v>0.97916666666666663</v>
      </c>
      <c r="S42" s="69"/>
      <c r="T42" s="69"/>
      <c r="U42" s="69"/>
      <c r="V42" s="45">
        <f t="shared" si="47"/>
        <v>10.666666666666666</v>
      </c>
      <c r="W42" s="45">
        <f t="shared" si="3"/>
        <v>11.645833333333332</v>
      </c>
      <c r="X42" s="45">
        <f t="shared" si="4"/>
        <v>21.333333333333332</v>
      </c>
      <c r="Y42" s="45">
        <f t="shared" si="5"/>
        <v>13.583333333333332</v>
      </c>
      <c r="Z42" s="45">
        <f t="shared" si="6"/>
        <v>15.541666666666666</v>
      </c>
      <c r="AA42" s="45">
        <f t="shared" si="7"/>
        <v>15.541666666666666</v>
      </c>
      <c r="AB42" s="45">
        <f t="shared" si="8"/>
        <v>11.645833333333332</v>
      </c>
      <c r="AC42" s="45">
        <f t="shared" si="9"/>
        <v>11.645833333333332</v>
      </c>
      <c r="AD42" s="45">
        <f t="shared" si="31"/>
        <v>9.2598335748597762</v>
      </c>
      <c r="AE42" s="45">
        <f t="shared" si="10"/>
        <v>9.2598335748597762</v>
      </c>
      <c r="AF42" s="45">
        <f t="shared" si="11"/>
        <v>9.2598335748597762</v>
      </c>
      <c r="AG42" s="45">
        <f t="shared" si="12"/>
        <v>9.2598335748597762</v>
      </c>
      <c r="AH42" s="45">
        <f t="shared" si="13"/>
        <v>10.826639693814593</v>
      </c>
      <c r="AI42" s="45">
        <f t="shared" si="14"/>
        <v>11.645833333333332</v>
      </c>
      <c r="AJ42" s="45">
        <f t="shared" si="15"/>
        <v>23.291666666666664</v>
      </c>
      <c r="AK42" s="45">
        <f t="shared" si="16"/>
        <v>7.75</v>
      </c>
      <c r="AL42" s="45">
        <f t="shared" si="17"/>
        <v>7.75</v>
      </c>
      <c r="AM42" s="45">
        <f t="shared" si="18"/>
        <v>10.826639693814593</v>
      </c>
      <c r="AN42" s="45">
        <f t="shared" si="19"/>
        <v>10.826639693814593</v>
      </c>
      <c r="AO42" s="45">
        <f t="shared" si="20"/>
        <v>9.2598335748597762</v>
      </c>
      <c r="AP42" s="45">
        <f t="shared" si="21"/>
        <v>15.541666666666668</v>
      </c>
      <c r="AQ42" s="45">
        <f t="shared" si="32"/>
        <v>11.662827893276997</v>
      </c>
      <c r="AR42" s="45">
        <f t="shared" si="22"/>
        <v>11.698271989782214</v>
      </c>
      <c r="AS42" s="45">
        <f t="shared" si="23"/>
        <v>18.007004865993782</v>
      </c>
      <c r="AT42" s="45">
        <f t="shared" si="24"/>
        <v>11.645833333333332</v>
      </c>
      <c r="AU42" s="45">
        <f t="shared" si="33"/>
        <v>27.621433952484601</v>
      </c>
      <c r="AV42" s="45">
        <f>(1/(P42*12))*PI()*R42*SQRT(((P42*12)/2)^2+((Q42*12)-VLOOKUP(B42,Constants!$B$6:$E$16,4,FALSE))^2)+(2*1.5/12*1)*PI()*((Q42*12)-VLOOKUP(B42,Constants!$B$6:$E$16,4,FALSE))</f>
        <v>28.91077384032932</v>
      </c>
      <c r="AW42" s="45">
        <f t="shared" si="25"/>
        <v>13.722670334754648</v>
      </c>
      <c r="AX42" s="45">
        <f t="shared" si="34"/>
        <v>11.663437739426886</v>
      </c>
      <c r="AY42" s="45">
        <f t="shared" si="26"/>
        <v>19.395833333333336</v>
      </c>
      <c r="AZ42" s="45">
        <f t="shared" si="35"/>
        <v>7.8787230271479274</v>
      </c>
      <c r="BA42" s="45">
        <f t="shared" si="27"/>
        <v>22.3125</v>
      </c>
      <c r="BB42" s="45">
        <f t="shared" si="36"/>
        <v>21.333333333333332</v>
      </c>
      <c r="BC42" s="45">
        <f t="shared" si="37"/>
        <v>19.395833333333336</v>
      </c>
      <c r="BD42" s="45">
        <f t="shared" si="38"/>
        <v>19.395833333333336</v>
      </c>
      <c r="BE42" s="45">
        <f t="shared" si="39"/>
        <v>14.5625</v>
      </c>
      <c r="BF42" s="45">
        <f>IFERROR(IF($K43="SER OF",(-VLOOKUP($N43,Constants!$B$24:$I$60,2,FALSE)*VLOOKUP($B43,Constants!$B$6:$L$16,5)-VLOOKUP($N43,Constants!$B$24:$I$60,3,FALSE)*VLOOKUP($B43,Constants!$B$6:$L$16,6)-VLOOKUP($N43,Constants!$B$24:$I$60,4,FALSE)*VLOOKUP($B43,Constants!$B$6:$L$16,7,FALSE)-VLOOKUP($N43,Constants!$B$24:$I$60,5,FALSE)*VLOOKUP($B43,Constants!$B$6:$L$16,8,FALSE)+VLOOKUP($N43,Constants!$B$24:$I$60,6,FALSE)*VLOOKUP($B43,Constants!$B$6:$L$16,9,FALSE)+VLOOKUP($N43,Constants!$B$24:$I$60,7,FALSE)*VLOOKUP($B43,Constants!$B$6:$L$16,10,FALSE)+VLOOKUP($N43,Constants!$B$24:$I$60,8,FALSE)*VLOOKUP($B43,Constants!$B$6:$L$16,11,FALSE)),IF($K41="SER OF",(-VLOOKUP($N41,Constants!$B$24:$I$60,2,FALSE)*VLOOKUP($B41,Constants!$B$6:$L$16,5)-VLOOKUP($N41,Constants!$B$24:$I$60,3,FALSE)*VLOOKUP($B41,Constants!$B$6:$L$16,6)-VLOOKUP($N41,Constants!$B$24:$I$60,4,FALSE)*VLOOKUP($B41,Constants!$B$6:$L$16,7,FALSE)-VLOOKUP($N41,Constants!$B$24:$I$60,5,FALSE)*VLOOKUP($B41,Constants!$B$6:$L$16,8,FALSE)+VLOOKUP($N41,Constants!$B$24:$I$60,6,FALSE)*VLOOKUP($B41,Constants!$B$6:$L$16,9,FALSE)+VLOOKUP($N41,Constants!$B$24:$I$60,7,FALSE)*VLOOKUP($B41,Constants!$B$6:$L$16,10,FALSE)+VLOOKUP($N41,Constants!$B$24:$I$60,8,FALSE)*VLOOKUP($B41,Constants!$B$6:$L$16,11,FALSE)),IF(K42&lt;&gt;"SER OF",(-VLOOKUP($N42,Constants!$B$24:$I$60,2,FALSE)*VLOOKUP($B42,Constants!$B$6:$L$16,5)-VLOOKUP($N42,Constants!$B$24:$I$60,3,FALSE)*VLOOKUP($B42,Constants!$B$6:$L$16,6)-VLOOKUP($N42,Constants!$B$24:$I$60,4,FALSE)*VLOOKUP($B42,Constants!$B$6:$L$16,7,FALSE)-VLOOKUP($N42,Constants!$B$24:$I$60,5,FALSE)*VLOOKUP($B42,Constants!$B$6:$L$16,8,FALSE)+VLOOKUP($N42,Constants!$B$24:$I$60,6,FALSE)*VLOOKUP($B42,Constants!$B$6:$L$16,9,FALSE)+VLOOKUP($N42,Constants!$B$24:$I$60,7,FALSE)*VLOOKUP($B42,Constants!$B$6:$L$16,10,FALSE)+VLOOKUP($N42,Constants!$B$24:$I$60,8,FALSE)*VLOOKUP($B42,Constants!$B$6:$L$16,11,FALSE)),""))),"")</f>
        <v>-0.375</v>
      </c>
      <c r="BG42" s="45">
        <f t="shared" si="53"/>
        <v>0</v>
      </c>
      <c r="BH42" s="45">
        <f t="shared" si="48"/>
        <v>0</v>
      </c>
      <c r="BI42" s="45">
        <f t="shared" si="49"/>
        <v>0</v>
      </c>
      <c r="BJ42" s="45">
        <f t="shared" si="50"/>
        <v>0</v>
      </c>
      <c r="BK42" s="45">
        <f t="shared" si="51"/>
        <v>0</v>
      </c>
      <c r="BL42" s="45">
        <f t="shared" si="52"/>
        <v>0</v>
      </c>
      <c r="BM42" s="45" t="str">
        <f t="shared" si="40"/>
        <v>-</v>
      </c>
      <c r="BN42" s="45" t="str">
        <f t="shared" si="41"/>
        <v>-</v>
      </c>
      <c r="BO42" s="45" t="str">
        <f t="shared" si="42"/>
        <v>-</v>
      </c>
      <c r="BP42" s="45" t="str">
        <f t="shared" si="43"/>
        <v>-</v>
      </c>
      <c r="BQ42" s="45" t="str">
        <f t="shared" si="44"/>
        <v>-</v>
      </c>
      <c r="BR42" s="45" t="str">
        <f t="shared" si="45"/>
        <v>-</v>
      </c>
      <c r="BS42" s="45" t="str">
        <f t="shared" si="28"/>
        <v/>
      </c>
      <c r="BT42" s="105" t="str">
        <f t="shared" si="46"/>
        <v/>
      </c>
      <c r="BU42" s="63" t="s">
        <v>56</v>
      </c>
      <c r="BV42" s="67"/>
    </row>
    <row r="43" spans="1:74" x14ac:dyDescent="0.2">
      <c r="A43" s="116" t="s">
        <v>10</v>
      </c>
      <c r="B43" s="117">
        <v>5</v>
      </c>
      <c r="C43" s="118">
        <v>28</v>
      </c>
      <c r="D43" s="43" t="str">
        <f t="shared" si="29"/>
        <v>A528</v>
      </c>
      <c r="E43" s="115">
        <f>4+2</f>
        <v>6</v>
      </c>
      <c r="F43" s="115">
        <v>6</v>
      </c>
      <c r="G43" s="68"/>
      <c r="H43" s="68"/>
      <c r="I43" s="68"/>
      <c r="J43" s="68"/>
      <c r="K43" s="57">
        <f t="shared" si="30"/>
        <v>12</v>
      </c>
      <c r="L43" s="7">
        <f t="shared" ca="1" si="1"/>
        <v>7.25</v>
      </c>
      <c r="M43" s="44">
        <f ca="1">IFERROR(ROUND(IF(OR(D43&lt;&gt;"",K44&lt;&gt;"SER OF",K42&lt;&gt;"SER OF"),IF(K43="SER OF",VLOOKUP($B43,Constants!$B$6:$E$16,3)*AVERAGE(L42,L44)*K42*K44,VLOOKUP($B43,Constants!$B$6:$E$16,3)*L43*K43)),0),"")</f>
        <v>91</v>
      </c>
      <c r="N43" s="118">
        <v>2</v>
      </c>
      <c r="O43" s="69"/>
      <c r="P43" s="118">
        <f>1.5-4/12</f>
        <v>1.1666666666666667</v>
      </c>
      <c r="Q43" s="118">
        <f>ROUND((3-3/12+2.4166666)*12,0)/12</f>
        <v>5.166666666666667</v>
      </c>
      <c r="R43" s="118">
        <f>1.5-4/12</f>
        <v>1.1666666666666667</v>
      </c>
      <c r="S43" s="69"/>
      <c r="T43" s="69"/>
      <c r="U43" s="69"/>
      <c r="V43" s="45">
        <f t="shared" si="47"/>
        <v>6.3333333333333339</v>
      </c>
      <c r="W43" s="45">
        <f t="shared" si="3"/>
        <v>7.5000000000000009</v>
      </c>
      <c r="X43" s="45">
        <f t="shared" si="4"/>
        <v>12.666666666666668</v>
      </c>
      <c r="Y43" s="45">
        <f t="shared" si="5"/>
        <v>11.5</v>
      </c>
      <c r="Z43" s="45">
        <f t="shared" si="6"/>
        <v>13.833333333333334</v>
      </c>
      <c r="AA43" s="45">
        <f t="shared" si="7"/>
        <v>13.833333333333334</v>
      </c>
      <c r="AB43" s="45">
        <f t="shared" si="8"/>
        <v>7.5000000000000009</v>
      </c>
      <c r="AC43" s="45">
        <f t="shared" si="9"/>
        <v>7.5000000000000009</v>
      </c>
      <c r="AD43" s="45">
        <f t="shared" si="31"/>
        <v>6.4634161940235684</v>
      </c>
      <c r="AE43" s="45">
        <f t="shared" si="10"/>
        <v>6.4634161940235684</v>
      </c>
      <c r="AF43" s="45">
        <f t="shared" si="11"/>
        <v>6.4634161940235684</v>
      </c>
      <c r="AG43" s="45">
        <f t="shared" si="12"/>
        <v>6.4634161940235684</v>
      </c>
      <c r="AH43" s="45">
        <f t="shared" si="13"/>
        <v>6.4634161940235684</v>
      </c>
      <c r="AI43" s="45">
        <f t="shared" si="14"/>
        <v>7.5000000000000009</v>
      </c>
      <c r="AJ43" s="45">
        <f t="shared" si="15"/>
        <v>15.000000000000002</v>
      </c>
      <c r="AK43" s="45">
        <f t="shared" si="16"/>
        <v>1.1666666666666667</v>
      </c>
      <c r="AL43" s="45">
        <f t="shared" si="17"/>
        <v>1.1666666666666667</v>
      </c>
      <c r="AM43" s="45">
        <f t="shared" si="18"/>
        <v>6.4634161940235684</v>
      </c>
      <c r="AN43" s="45">
        <f t="shared" si="19"/>
        <v>6.4634161940235684</v>
      </c>
      <c r="AO43" s="45">
        <f t="shared" si="20"/>
        <v>6.4634161940235684</v>
      </c>
      <c r="AP43" s="45">
        <f t="shared" si="21"/>
        <v>13.833333333333334</v>
      </c>
      <c r="AQ43" s="45">
        <f t="shared" si="32"/>
        <v>7.5301046490430661</v>
      </c>
      <c r="AR43" s="45">
        <f t="shared" si="22"/>
        <v>7.5928913342808766</v>
      </c>
      <c r="AS43" s="45">
        <f t="shared" si="23"/>
        <v>12.16592904792738</v>
      </c>
      <c r="AT43" s="45">
        <f t="shared" si="24"/>
        <v>7.5000000000000009</v>
      </c>
      <c r="AU43" s="45">
        <f t="shared" si="33"/>
        <v>18.069975889477455</v>
      </c>
      <c r="AV43" s="45">
        <f>(1/(P43*12))*PI()*R43*SQRT(((P43*12)/2)^2+((Q43*12)-VLOOKUP(B43,Constants!$B$6:$E$16,4,FALSE))^2)+(2*1.5/12*1)*PI()*((Q43*12)-VLOOKUP(B43,Constants!$B$6:$E$16,4,FALSE))</f>
        <v>64.375918516870684</v>
      </c>
      <c r="AW43" s="45">
        <f t="shared" si="25"/>
        <v>11.520975462579553</v>
      </c>
      <c r="AX43" s="45">
        <f t="shared" si="34"/>
        <v>7.5209754625795533</v>
      </c>
      <c r="AY43" s="45">
        <f t="shared" si="26"/>
        <v>8.6666666666666679</v>
      </c>
      <c r="AZ43" s="45">
        <f t="shared" si="35"/>
        <v>1.0467495273569014</v>
      </c>
      <c r="BA43" s="45">
        <f t="shared" si="27"/>
        <v>13.833333333333334</v>
      </c>
      <c r="BB43" s="45">
        <f t="shared" si="36"/>
        <v>12.666666666666668</v>
      </c>
      <c r="BC43" s="45">
        <f t="shared" si="37"/>
        <v>8.6666666666666661</v>
      </c>
      <c r="BD43" s="45">
        <f t="shared" si="38"/>
        <v>8.6666666666666661</v>
      </c>
      <c r="BE43" s="45">
        <f t="shared" si="39"/>
        <v>12.666666666666666</v>
      </c>
      <c r="BF43" s="45">
        <f>IFERROR(IF($K44="SER OF",(-VLOOKUP($N44,Constants!$B$24:$I$60,2,FALSE)*VLOOKUP($B44,Constants!$B$6:$L$16,5)-VLOOKUP($N44,Constants!$B$24:$I$60,3,FALSE)*VLOOKUP($B44,Constants!$B$6:$L$16,6)-VLOOKUP($N44,Constants!$B$24:$I$60,4,FALSE)*VLOOKUP($B44,Constants!$B$6:$L$16,7,FALSE)-VLOOKUP($N44,Constants!$B$24:$I$60,5,FALSE)*VLOOKUP($B44,Constants!$B$6:$L$16,8,FALSE)+VLOOKUP($N44,Constants!$B$24:$I$60,6,FALSE)*VLOOKUP($B44,Constants!$B$6:$L$16,9,FALSE)+VLOOKUP($N44,Constants!$B$24:$I$60,7,FALSE)*VLOOKUP($B44,Constants!$B$6:$L$16,10,FALSE)+VLOOKUP($N44,Constants!$B$24:$I$60,8,FALSE)*VLOOKUP($B44,Constants!$B$6:$L$16,11,FALSE)),IF($K42="SER OF",(-VLOOKUP($N42,Constants!$B$24:$I$60,2,FALSE)*VLOOKUP($B42,Constants!$B$6:$L$16,5)-VLOOKUP($N42,Constants!$B$24:$I$60,3,FALSE)*VLOOKUP($B42,Constants!$B$6:$L$16,6)-VLOOKUP($N42,Constants!$B$24:$I$60,4,FALSE)*VLOOKUP($B42,Constants!$B$6:$L$16,7,FALSE)-VLOOKUP($N42,Constants!$B$24:$I$60,5,FALSE)*VLOOKUP($B42,Constants!$B$6:$L$16,8,FALSE)+VLOOKUP($N42,Constants!$B$24:$I$60,6,FALSE)*VLOOKUP($B42,Constants!$B$6:$L$16,9,FALSE)+VLOOKUP($N42,Constants!$B$24:$I$60,7,FALSE)*VLOOKUP($B42,Constants!$B$6:$L$16,10,FALSE)+VLOOKUP($N42,Constants!$B$24:$I$60,8,FALSE)*VLOOKUP($B42,Constants!$B$6:$L$16,11,FALSE)),IF(K43&lt;&gt;"SER OF",(-VLOOKUP($N43,Constants!$B$24:$I$60,2,FALSE)*VLOOKUP($B43,Constants!$B$6:$L$16,5)-VLOOKUP($N43,Constants!$B$24:$I$60,3,FALSE)*VLOOKUP($B43,Constants!$B$6:$L$16,6)-VLOOKUP($N43,Constants!$B$24:$I$60,4,FALSE)*VLOOKUP($B43,Constants!$B$6:$L$16,7,FALSE)-VLOOKUP($N43,Constants!$B$24:$I$60,5,FALSE)*VLOOKUP($B43,Constants!$B$6:$L$16,8,FALSE)+VLOOKUP($N43,Constants!$B$24:$I$60,6,FALSE)*VLOOKUP($B43,Constants!$B$6:$L$16,9,FALSE)+VLOOKUP($N43,Constants!$B$24:$I$60,7,FALSE)*VLOOKUP($B43,Constants!$B$6:$L$16,10,FALSE)+VLOOKUP($N43,Constants!$B$24:$I$60,8,FALSE)*VLOOKUP($B43,Constants!$B$6:$L$16,11,FALSE)),""))),"")</f>
        <v>-3</v>
      </c>
      <c r="BG43" s="45">
        <f t="shared" si="53"/>
        <v>0</v>
      </c>
      <c r="BH43" s="45">
        <f t="shared" si="48"/>
        <v>0</v>
      </c>
      <c r="BI43" s="45">
        <f t="shared" si="49"/>
        <v>0</v>
      </c>
      <c r="BJ43" s="45">
        <f t="shared" si="50"/>
        <v>0</v>
      </c>
      <c r="BK43" s="45">
        <f t="shared" si="51"/>
        <v>0</v>
      </c>
      <c r="BL43" s="45">
        <f t="shared" si="52"/>
        <v>0</v>
      </c>
      <c r="BM43" s="45" t="str">
        <f t="shared" si="40"/>
        <v>-</v>
      </c>
      <c r="BN43" s="45" t="str">
        <f t="shared" si="41"/>
        <v>-</v>
      </c>
      <c r="BO43" s="45" t="str">
        <f t="shared" si="42"/>
        <v>-</v>
      </c>
      <c r="BP43" s="45" t="str">
        <f t="shared" si="43"/>
        <v>-</v>
      </c>
      <c r="BQ43" s="45" t="str">
        <f t="shared" si="44"/>
        <v>-</v>
      </c>
      <c r="BR43" s="45" t="str">
        <f t="shared" si="45"/>
        <v>-</v>
      </c>
      <c r="BS43" s="45" t="str">
        <f t="shared" si="28"/>
        <v/>
      </c>
      <c r="BT43" s="105" t="str">
        <f t="shared" si="46"/>
        <v/>
      </c>
      <c r="BU43" s="63" t="s">
        <v>56</v>
      </c>
      <c r="BV43" s="67"/>
    </row>
    <row r="44" spans="1:74" x14ac:dyDescent="0.2">
      <c r="A44" s="116" t="s">
        <v>10</v>
      </c>
      <c r="B44" s="117">
        <v>5</v>
      </c>
      <c r="C44" s="118">
        <v>29</v>
      </c>
      <c r="D44" s="43" t="str">
        <f t="shared" si="29"/>
        <v>A529</v>
      </c>
      <c r="E44" s="115">
        <v>1</v>
      </c>
      <c r="F44" s="115" t="s">
        <v>175</v>
      </c>
      <c r="G44" s="68"/>
      <c r="H44" s="68"/>
      <c r="I44" s="68"/>
      <c r="J44" s="68"/>
      <c r="K44" s="57">
        <f t="shared" si="30"/>
        <v>1</v>
      </c>
      <c r="L44" s="7">
        <f t="shared" ca="1" si="1"/>
        <v>25.083333333333332</v>
      </c>
      <c r="M44" s="44">
        <f ca="1">IFERROR(ROUND(IF(OR(D44&lt;&gt;"",K45&lt;&gt;"SER OF",K43&lt;&gt;"SER OF"),IF(K44="SER OF",VLOOKUP($B44,Constants!$B$6:$E$16,3)*AVERAGE(L43,L45)*K43*K45,VLOOKUP($B44,Constants!$B$6:$E$16,3)*L44*K44)),0),"")</f>
        <v>26</v>
      </c>
      <c r="N44" s="118" t="s">
        <v>9</v>
      </c>
      <c r="O44" s="118">
        <f>ROUND((25+5.125/12-4/12-5/8/12)*12,0)/12</f>
        <v>25.083333333333332</v>
      </c>
      <c r="P44" s="69"/>
      <c r="Q44" s="69"/>
      <c r="R44" s="69"/>
      <c r="S44" s="69"/>
      <c r="T44" s="69"/>
      <c r="U44" s="69"/>
      <c r="V44" s="45">
        <f t="shared" si="47"/>
        <v>0</v>
      </c>
      <c r="W44" s="45">
        <f t="shared" si="3"/>
        <v>0</v>
      </c>
      <c r="X44" s="45">
        <f t="shared" si="4"/>
        <v>0</v>
      </c>
      <c r="Y44" s="45">
        <f t="shared" si="5"/>
        <v>0</v>
      </c>
      <c r="Z44" s="45">
        <f t="shared" si="6"/>
        <v>0</v>
      </c>
      <c r="AA44" s="45">
        <f t="shared" si="7"/>
        <v>0</v>
      </c>
      <c r="AB44" s="45">
        <f t="shared" si="8"/>
        <v>0</v>
      </c>
      <c r="AC44" s="45">
        <f t="shared" si="9"/>
        <v>0</v>
      </c>
      <c r="AD44" s="45">
        <f t="shared" si="31"/>
        <v>0</v>
      </c>
      <c r="AE44" s="45">
        <f t="shared" si="10"/>
        <v>0</v>
      </c>
      <c r="AF44" s="45">
        <f t="shared" si="11"/>
        <v>0</v>
      </c>
      <c r="AG44" s="45">
        <f t="shared" si="12"/>
        <v>0</v>
      </c>
      <c r="AH44" s="45">
        <f t="shared" si="13"/>
        <v>0</v>
      </c>
      <c r="AI44" s="45">
        <f t="shared" si="14"/>
        <v>0</v>
      </c>
      <c r="AJ44" s="45">
        <f t="shared" si="15"/>
        <v>0</v>
      </c>
      <c r="AK44" s="45">
        <f t="shared" si="16"/>
        <v>0</v>
      </c>
      <c r="AL44" s="45">
        <f t="shared" si="17"/>
        <v>0</v>
      </c>
      <c r="AM44" s="45">
        <f t="shared" si="18"/>
        <v>0</v>
      </c>
      <c r="AN44" s="45">
        <f t="shared" si="19"/>
        <v>0</v>
      </c>
      <c r="AO44" s="45">
        <f t="shared" si="20"/>
        <v>0</v>
      </c>
      <c r="AP44" s="45">
        <f t="shared" si="21"/>
        <v>0</v>
      </c>
      <c r="AQ44" s="45">
        <f t="shared" si="32"/>
        <v>0</v>
      </c>
      <c r="AR44" s="45">
        <f t="shared" si="22"/>
        <v>0</v>
      </c>
      <c r="AS44" s="45">
        <f t="shared" si="23"/>
        <v>0</v>
      </c>
      <c r="AT44" s="45">
        <f t="shared" si="24"/>
        <v>0</v>
      </c>
      <c r="AU44" s="45">
        <f t="shared" si="33"/>
        <v>0</v>
      </c>
      <c r="AV44" s="45" t="e">
        <f>(1/(P44*12))*PI()*R44*SQRT(((P44*12)/2)^2+((Q44*12)-VLOOKUP(B44,Constants!$B$6:$E$16,4,FALSE))^2)+(2*1.5/12*1)*PI()*((Q44*12)-VLOOKUP(B44,Constants!$B$6:$E$16,4,FALSE))</f>
        <v>#DIV/0!</v>
      </c>
      <c r="AW44" s="45">
        <f t="shared" si="25"/>
        <v>0</v>
      </c>
      <c r="AX44" s="45">
        <f t="shared" si="34"/>
        <v>0</v>
      </c>
      <c r="AY44" s="45">
        <f t="shared" si="26"/>
        <v>0</v>
      </c>
      <c r="AZ44" s="45" t="e">
        <f t="shared" si="35"/>
        <v>#VALUE!</v>
      </c>
      <c r="BA44" s="45">
        <f t="shared" si="27"/>
        <v>0</v>
      </c>
      <c r="BB44" s="45">
        <f t="shared" si="36"/>
        <v>0</v>
      </c>
      <c r="BC44" s="45">
        <f t="shared" si="37"/>
        <v>0</v>
      </c>
      <c r="BD44" s="45">
        <f t="shared" si="38"/>
        <v>0</v>
      </c>
      <c r="BE44" s="45">
        <f t="shared" si="39"/>
        <v>0</v>
      </c>
      <c r="BF44" s="45" t="str">
        <f>IFERROR(IF($K45="SER OF",(-VLOOKUP($N45,Constants!$B$24:$I$60,2,FALSE)*VLOOKUP($B45,Constants!$B$6:$L$16,5)-VLOOKUP($N45,Constants!$B$24:$I$60,3,FALSE)*VLOOKUP($B45,Constants!$B$6:$L$16,6)-VLOOKUP($N45,Constants!$B$24:$I$60,4,FALSE)*VLOOKUP($B45,Constants!$B$6:$L$16,7,FALSE)-VLOOKUP($N45,Constants!$B$24:$I$60,5,FALSE)*VLOOKUP($B45,Constants!$B$6:$L$16,8,FALSE)+VLOOKUP($N45,Constants!$B$24:$I$60,6,FALSE)*VLOOKUP($B45,Constants!$B$6:$L$16,9,FALSE)+VLOOKUP($N45,Constants!$B$24:$I$60,7,FALSE)*VLOOKUP($B45,Constants!$B$6:$L$16,10,FALSE)+VLOOKUP($N45,Constants!$B$24:$I$60,8,FALSE)*VLOOKUP($B45,Constants!$B$6:$L$16,11,FALSE)),IF($K43="SER OF",(-VLOOKUP($N43,Constants!$B$24:$I$60,2,FALSE)*VLOOKUP($B43,Constants!$B$6:$L$16,5)-VLOOKUP($N43,Constants!$B$24:$I$60,3,FALSE)*VLOOKUP($B43,Constants!$B$6:$L$16,6)-VLOOKUP($N43,Constants!$B$24:$I$60,4,FALSE)*VLOOKUP($B43,Constants!$B$6:$L$16,7,FALSE)-VLOOKUP($N43,Constants!$B$24:$I$60,5,FALSE)*VLOOKUP($B43,Constants!$B$6:$L$16,8,FALSE)+VLOOKUP($N43,Constants!$B$24:$I$60,6,FALSE)*VLOOKUP($B43,Constants!$B$6:$L$16,9,FALSE)+VLOOKUP($N43,Constants!$B$24:$I$60,7,FALSE)*VLOOKUP($B43,Constants!$B$6:$L$16,10,FALSE)+VLOOKUP($N43,Constants!$B$24:$I$60,8,FALSE)*VLOOKUP($B43,Constants!$B$6:$L$16,11,FALSE)),IF(K44&lt;&gt;"SER OF",(-VLOOKUP($N44,Constants!$B$24:$I$60,2,FALSE)*VLOOKUP($B44,Constants!$B$6:$L$16,5)-VLOOKUP($N44,Constants!$B$24:$I$60,3,FALSE)*VLOOKUP($B44,Constants!$B$6:$L$16,6)-VLOOKUP($N44,Constants!$B$24:$I$60,4,FALSE)*VLOOKUP($B44,Constants!$B$6:$L$16,7,FALSE)-VLOOKUP($N44,Constants!$B$24:$I$60,5,FALSE)*VLOOKUP($B44,Constants!$B$6:$L$16,8,FALSE)+VLOOKUP($N44,Constants!$B$24:$I$60,6,FALSE)*VLOOKUP($B44,Constants!$B$6:$L$16,9,FALSE)+VLOOKUP($N44,Constants!$B$24:$I$60,7,FALSE)*VLOOKUP($B44,Constants!$B$6:$L$16,10,FALSE)+VLOOKUP($N44,Constants!$B$24:$I$60,8,FALSE)*VLOOKUP($B44,Constants!$B$6:$L$16,11,FALSE)),""))),"")</f>
        <v/>
      </c>
      <c r="BG44" s="45">
        <f t="shared" si="53"/>
        <v>0</v>
      </c>
      <c r="BH44" s="45">
        <f t="shared" si="48"/>
        <v>0</v>
      </c>
      <c r="BI44" s="45">
        <f t="shared" si="49"/>
        <v>0</v>
      </c>
      <c r="BJ44" s="45">
        <f t="shared" si="50"/>
        <v>0</v>
      </c>
      <c r="BK44" s="45">
        <f t="shared" si="51"/>
        <v>0</v>
      </c>
      <c r="BL44" s="45">
        <f t="shared" si="52"/>
        <v>0</v>
      </c>
      <c r="BM44" s="45" t="str">
        <f t="shared" si="40"/>
        <v>-</v>
      </c>
      <c r="BN44" s="45" t="str">
        <f t="shared" si="41"/>
        <v>-</v>
      </c>
      <c r="BO44" s="45" t="str">
        <f t="shared" si="42"/>
        <v>-</v>
      </c>
      <c r="BP44" s="45" t="str">
        <f t="shared" si="43"/>
        <v>-</v>
      </c>
      <c r="BQ44" s="45" t="str">
        <f t="shared" si="44"/>
        <v>-</v>
      </c>
      <c r="BR44" s="45" t="str">
        <f t="shared" si="45"/>
        <v>-</v>
      </c>
      <c r="BS44" s="45" t="str">
        <f t="shared" si="28"/>
        <v/>
      </c>
      <c r="BT44" s="105" t="str">
        <f t="shared" si="46"/>
        <v/>
      </c>
      <c r="BU44" s="63" t="s">
        <v>56</v>
      </c>
      <c r="BV44" s="67"/>
    </row>
    <row r="45" spans="1:74" x14ac:dyDescent="0.2">
      <c r="A45" s="116" t="s">
        <v>10</v>
      </c>
      <c r="B45" s="117">
        <v>5</v>
      </c>
      <c r="C45" s="118">
        <v>30</v>
      </c>
      <c r="D45" s="43" t="str">
        <f t="shared" si="29"/>
        <v>A530</v>
      </c>
      <c r="E45" s="115">
        <v>1</v>
      </c>
      <c r="F45" s="115" t="s">
        <v>175</v>
      </c>
      <c r="G45" s="68"/>
      <c r="H45" s="68"/>
      <c r="I45" s="68"/>
      <c r="J45" s="68"/>
      <c r="K45" s="57">
        <f t="shared" si="30"/>
        <v>1</v>
      </c>
      <c r="L45" s="7">
        <f t="shared" ca="1" si="1"/>
        <v>19.333333333333332</v>
      </c>
      <c r="M45" s="44">
        <f ca="1">IFERROR(ROUND(IF(OR(D45&lt;&gt;"",K46&lt;&gt;"SER OF",K44&lt;&gt;"SER OF"),IF(K45="SER OF",VLOOKUP($B45,Constants!$B$6:$E$16,3)*AVERAGE(L44,L46)*K44*K46,VLOOKUP($B45,Constants!$B$6:$E$16,3)*L45*K45)),0),"")</f>
        <v>20</v>
      </c>
      <c r="N45" s="118" t="s">
        <v>9</v>
      </c>
      <c r="O45" s="118">
        <f>ROUND((19+4.25/12)*12,0)/12</f>
        <v>19.333333333333332</v>
      </c>
      <c r="P45" s="69"/>
      <c r="Q45" s="69"/>
      <c r="R45" s="69"/>
      <c r="S45" s="69"/>
      <c r="T45" s="69"/>
      <c r="U45" s="69"/>
      <c r="V45" s="45">
        <f t="shared" si="47"/>
        <v>0</v>
      </c>
      <c r="W45" s="45">
        <f t="shared" si="3"/>
        <v>0</v>
      </c>
      <c r="X45" s="45">
        <f t="shared" si="4"/>
        <v>0</v>
      </c>
      <c r="Y45" s="45">
        <f t="shared" si="5"/>
        <v>0</v>
      </c>
      <c r="Z45" s="45">
        <f t="shared" si="6"/>
        <v>0</v>
      </c>
      <c r="AA45" s="45">
        <f t="shared" si="7"/>
        <v>0</v>
      </c>
      <c r="AB45" s="45">
        <f t="shared" si="8"/>
        <v>0</v>
      </c>
      <c r="AC45" s="45">
        <f t="shared" si="9"/>
        <v>0</v>
      </c>
      <c r="AD45" s="45">
        <f t="shared" si="31"/>
        <v>0</v>
      </c>
      <c r="AE45" s="45">
        <f t="shared" si="10"/>
        <v>0</v>
      </c>
      <c r="AF45" s="45">
        <f t="shared" si="11"/>
        <v>0</v>
      </c>
      <c r="AG45" s="45">
        <f t="shared" si="12"/>
        <v>0</v>
      </c>
      <c r="AH45" s="45">
        <f t="shared" si="13"/>
        <v>0</v>
      </c>
      <c r="AI45" s="45">
        <f t="shared" si="14"/>
        <v>0</v>
      </c>
      <c r="AJ45" s="45">
        <f t="shared" si="15"/>
        <v>0</v>
      </c>
      <c r="AK45" s="45">
        <f t="shared" si="16"/>
        <v>0</v>
      </c>
      <c r="AL45" s="45">
        <f t="shared" si="17"/>
        <v>0</v>
      </c>
      <c r="AM45" s="45">
        <f t="shared" si="18"/>
        <v>0</v>
      </c>
      <c r="AN45" s="45">
        <f t="shared" si="19"/>
        <v>0</v>
      </c>
      <c r="AO45" s="45">
        <f t="shared" si="20"/>
        <v>0</v>
      </c>
      <c r="AP45" s="45">
        <f t="shared" si="21"/>
        <v>0</v>
      </c>
      <c r="AQ45" s="45">
        <f t="shared" si="32"/>
        <v>0</v>
      </c>
      <c r="AR45" s="45">
        <f t="shared" si="22"/>
        <v>0</v>
      </c>
      <c r="AS45" s="45">
        <f t="shared" si="23"/>
        <v>0</v>
      </c>
      <c r="AT45" s="45">
        <f t="shared" si="24"/>
        <v>0</v>
      </c>
      <c r="AU45" s="45">
        <f t="shared" si="33"/>
        <v>0</v>
      </c>
      <c r="AV45" s="45" t="e">
        <f>(1/(P45*12))*PI()*R45*SQRT(((P45*12)/2)^2+((Q45*12)-VLOOKUP(B45,Constants!$B$6:$E$16,4,FALSE))^2)+(2*1.5/12*1)*PI()*((Q45*12)-VLOOKUP(B45,Constants!$B$6:$E$16,4,FALSE))</f>
        <v>#DIV/0!</v>
      </c>
      <c r="AW45" s="45">
        <f t="shared" si="25"/>
        <v>0</v>
      </c>
      <c r="AX45" s="45">
        <f t="shared" si="34"/>
        <v>0</v>
      </c>
      <c r="AY45" s="45">
        <f t="shared" si="26"/>
        <v>0</v>
      </c>
      <c r="AZ45" s="45" t="e">
        <f t="shared" si="35"/>
        <v>#VALUE!</v>
      </c>
      <c r="BA45" s="45">
        <f t="shared" si="27"/>
        <v>0</v>
      </c>
      <c r="BB45" s="45">
        <f t="shared" si="36"/>
        <v>0</v>
      </c>
      <c r="BC45" s="45">
        <f t="shared" si="37"/>
        <v>0</v>
      </c>
      <c r="BD45" s="45">
        <f t="shared" si="38"/>
        <v>0</v>
      </c>
      <c r="BE45" s="45">
        <f t="shared" si="39"/>
        <v>0</v>
      </c>
      <c r="BF45" s="45" t="str">
        <f>IFERROR(IF($K46="SER OF",(-VLOOKUP($N46,Constants!$B$24:$I$60,2,FALSE)*VLOOKUP($B46,Constants!$B$6:$L$16,5)-VLOOKUP($N46,Constants!$B$24:$I$60,3,FALSE)*VLOOKUP($B46,Constants!$B$6:$L$16,6)-VLOOKUP($N46,Constants!$B$24:$I$60,4,FALSE)*VLOOKUP($B46,Constants!$B$6:$L$16,7,FALSE)-VLOOKUP($N46,Constants!$B$24:$I$60,5,FALSE)*VLOOKUP($B46,Constants!$B$6:$L$16,8,FALSE)+VLOOKUP($N46,Constants!$B$24:$I$60,6,FALSE)*VLOOKUP($B46,Constants!$B$6:$L$16,9,FALSE)+VLOOKUP($N46,Constants!$B$24:$I$60,7,FALSE)*VLOOKUP($B46,Constants!$B$6:$L$16,10,FALSE)+VLOOKUP($N46,Constants!$B$24:$I$60,8,FALSE)*VLOOKUP($B46,Constants!$B$6:$L$16,11,FALSE)),IF($K44="SER OF",(-VLOOKUP($N44,Constants!$B$24:$I$60,2,FALSE)*VLOOKUP($B44,Constants!$B$6:$L$16,5)-VLOOKUP($N44,Constants!$B$24:$I$60,3,FALSE)*VLOOKUP($B44,Constants!$B$6:$L$16,6)-VLOOKUP($N44,Constants!$B$24:$I$60,4,FALSE)*VLOOKUP($B44,Constants!$B$6:$L$16,7,FALSE)-VLOOKUP($N44,Constants!$B$24:$I$60,5,FALSE)*VLOOKUP($B44,Constants!$B$6:$L$16,8,FALSE)+VLOOKUP($N44,Constants!$B$24:$I$60,6,FALSE)*VLOOKUP($B44,Constants!$B$6:$L$16,9,FALSE)+VLOOKUP($N44,Constants!$B$24:$I$60,7,FALSE)*VLOOKUP($B44,Constants!$B$6:$L$16,10,FALSE)+VLOOKUP($N44,Constants!$B$24:$I$60,8,FALSE)*VLOOKUP($B44,Constants!$B$6:$L$16,11,FALSE)),IF(K45&lt;&gt;"SER OF",(-VLOOKUP($N45,Constants!$B$24:$I$60,2,FALSE)*VLOOKUP($B45,Constants!$B$6:$L$16,5)-VLOOKUP($N45,Constants!$B$24:$I$60,3,FALSE)*VLOOKUP($B45,Constants!$B$6:$L$16,6)-VLOOKUP($N45,Constants!$B$24:$I$60,4,FALSE)*VLOOKUP($B45,Constants!$B$6:$L$16,7,FALSE)-VLOOKUP($N45,Constants!$B$24:$I$60,5,FALSE)*VLOOKUP($B45,Constants!$B$6:$L$16,8,FALSE)+VLOOKUP($N45,Constants!$B$24:$I$60,6,FALSE)*VLOOKUP($B45,Constants!$B$6:$L$16,9,FALSE)+VLOOKUP($N45,Constants!$B$24:$I$60,7,FALSE)*VLOOKUP($B45,Constants!$B$6:$L$16,10,FALSE)+VLOOKUP($N45,Constants!$B$24:$I$60,8,FALSE)*VLOOKUP($B45,Constants!$B$6:$L$16,11,FALSE)),""))),"")</f>
        <v/>
      </c>
      <c r="BG45" s="45">
        <f t="shared" si="53"/>
        <v>0</v>
      </c>
      <c r="BH45" s="45">
        <f t="shared" si="48"/>
        <v>0</v>
      </c>
      <c r="BI45" s="45">
        <f t="shared" si="49"/>
        <v>0</v>
      </c>
      <c r="BJ45" s="45">
        <f t="shared" si="50"/>
        <v>0</v>
      </c>
      <c r="BK45" s="45">
        <f t="shared" si="51"/>
        <v>0</v>
      </c>
      <c r="BL45" s="45">
        <f t="shared" si="52"/>
        <v>0</v>
      </c>
      <c r="BM45" s="45" t="str">
        <f t="shared" si="40"/>
        <v>-</v>
      </c>
      <c r="BN45" s="45" t="str">
        <f t="shared" si="41"/>
        <v>-</v>
      </c>
      <c r="BO45" s="45" t="str">
        <f t="shared" si="42"/>
        <v>-</v>
      </c>
      <c r="BP45" s="45" t="str">
        <f t="shared" si="43"/>
        <v>-</v>
      </c>
      <c r="BQ45" s="45" t="str">
        <f t="shared" si="44"/>
        <v>-</v>
      </c>
      <c r="BR45" s="45" t="str">
        <f t="shared" si="45"/>
        <v>-</v>
      </c>
      <c r="BS45" s="45" t="str">
        <f t="shared" si="28"/>
        <v/>
      </c>
      <c r="BT45" s="105" t="str">
        <f t="shared" si="46"/>
        <v/>
      </c>
      <c r="BU45" s="63" t="s">
        <v>56</v>
      </c>
      <c r="BV45" s="67"/>
    </row>
    <row r="46" spans="1:74" x14ac:dyDescent="0.2">
      <c r="A46" s="116" t="s">
        <v>10</v>
      </c>
      <c r="B46" s="117">
        <v>5</v>
      </c>
      <c r="C46" s="118">
        <v>31</v>
      </c>
      <c r="D46" s="43" t="str">
        <f t="shared" si="29"/>
        <v>A531</v>
      </c>
      <c r="E46" s="115">
        <v>1</v>
      </c>
      <c r="F46" s="115" t="s">
        <v>175</v>
      </c>
      <c r="G46" s="68"/>
      <c r="H46" s="68"/>
      <c r="I46" s="68"/>
      <c r="J46" s="68"/>
      <c r="K46" s="57">
        <f t="shared" si="30"/>
        <v>1</v>
      </c>
      <c r="L46" s="7">
        <f t="shared" ca="1" si="1"/>
        <v>9.9166666666666661</v>
      </c>
      <c r="M46" s="44">
        <f ca="1">IFERROR(ROUND(IF(OR(D46&lt;&gt;"",K47&lt;&gt;"SER OF",K45&lt;&gt;"SER OF"),IF(K46="SER OF",VLOOKUP($B46,Constants!$B$6:$E$16,3)*AVERAGE(L45,L47)*K45*K47,VLOOKUP($B46,Constants!$B$6:$E$16,3)*L46*K46)),0),"")</f>
        <v>10</v>
      </c>
      <c r="N46" s="118" t="s">
        <v>9</v>
      </c>
      <c r="O46" s="118">
        <f>O26+5/12</f>
        <v>9.9166666666666661</v>
      </c>
      <c r="P46" s="69"/>
      <c r="Q46" s="69"/>
      <c r="R46" s="69"/>
      <c r="S46" s="69"/>
      <c r="T46" s="69"/>
      <c r="U46" s="69"/>
      <c r="V46" s="45">
        <f t="shared" si="47"/>
        <v>0</v>
      </c>
      <c r="W46" s="45">
        <f t="shared" si="3"/>
        <v>0</v>
      </c>
      <c r="X46" s="45">
        <f t="shared" si="4"/>
        <v>0</v>
      </c>
      <c r="Y46" s="45">
        <f t="shared" si="5"/>
        <v>0</v>
      </c>
      <c r="Z46" s="45">
        <f t="shared" si="6"/>
        <v>0</v>
      </c>
      <c r="AA46" s="45">
        <f t="shared" si="7"/>
        <v>0</v>
      </c>
      <c r="AB46" s="45">
        <f t="shared" si="8"/>
        <v>0</v>
      </c>
      <c r="AC46" s="45">
        <f t="shared" si="9"/>
        <v>0</v>
      </c>
      <c r="AD46" s="45">
        <f t="shared" si="31"/>
        <v>0</v>
      </c>
      <c r="AE46" s="45">
        <f t="shared" si="10"/>
        <v>0</v>
      </c>
      <c r="AF46" s="45">
        <f t="shared" si="11"/>
        <v>0</v>
      </c>
      <c r="AG46" s="45">
        <f t="shared" si="12"/>
        <v>0</v>
      </c>
      <c r="AH46" s="45">
        <f t="shared" si="13"/>
        <v>0</v>
      </c>
      <c r="AI46" s="45">
        <f t="shared" si="14"/>
        <v>0</v>
      </c>
      <c r="AJ46" s="45">
        <f t="shared" si="15"/>
        <v>0</v>
      </c>
      <c r="AK46" s="45">
        <f t="shared" si="16"/>
        <v>0</v>
      </c>
      <c r="AL46" s="45">
        <f t="shared" si="17"/>
        <v>0</v>
      </c>
      <c r="AM46" s="45">
        <f t="shared" si="18"/>
        <v>0</v>
      </c>
      <c r="AN46" s="45">
        <f t="shared" si="19"/>
        <v>0</v>
      </c>
      <c r="AO46" s="45">
        <f t="shared" si="20"/>
        <v>0</v>
      </c>
      <c r="AP46" s="45">
        <f t="shared" si="21"/>
        <v>0</v>
      </c>
      <c r="AQ46" s="45">
        <f t="shared" si="32"/>
        <v>0</v>
      </c>
      <c r="AR46" s="45">
        <f t="shared" si="22"/>
        <v>0</v>
      </c>
      <c r="AS46" s="45">
        <f t="shared" si="23"/>
        <v>0</v>
      </c>
      <c r="AT46" s="45">
        <f t="shared" si="24"/>
        <v>0</v>
      </c>
      <c r="AU46" s="45">
        <f t="shared" si="33"/>
        <v>0</v>
      </c>
      <c r="AV46" s="45" t="e">
        <f>(1/(P46*12))*PI()*R46*SQRT(((P46*12)/2)^2+((Q46*12)-VLOOKUP(B46,Constants!$B$6:$E$16,4,FALSE))^2)+(2*1.5/12*1)*PI()*((Q46*12)-VLOOKUP(B46,Constants!$B$6:$E$16,4,FALSE))</f>
        <v>#DIV/0!</v>
      </c>
      <c r="AW46" s="45">
        <f t="shared" si="25"/>
        <v>0</v>
      </c>
      <c r="AX46" s="45">
        <f t="shared" si="34"/>
        <v>0</v>
      </c>
      <c r="AY46" s="45">
        <f t="shared" si="26"/>
        <v>0</v>
      </c>
      <c r="AZ46" s="45" t="e">
        <f t="shared" si="35"/>
        <v>#VALUE!</v>
      </c>
      <c r="BA46" s="45">
        <f t="shared" si="27"/>
        <v>0</v>
      </c>
      <c r="BB46" s="45">
        <f t="shared" si="36"/>
        <v>0</v>
      </c>
      <c r="BC46" s="45">
        <f t="shared" si="37"/>
        <v>0</v>
      </c>
      <c r="BD46" s="45">
        <f t="shared" si="38"/>
        <v>0</v>
      </c>
      <c r="BE46" s="45">
        <f t="shared" si="39"/>
        <v>0</v>
      </c>
      <c r="BF46" s="45" t="str">
        <f>IFERROR(IF($K47="SER OF",(-VLOOKUP($N47,Constants!$B$24:$I$60,2,FALSE)*VLOOKUP($B47,Constants!$B$6:$L$16,5)-VLOOKUP($N47,Constants!$B$24:$I$60,3,FALSE)*VLOOKUP($B47,Constants!$B$6:$L$16,6)-VLOOKUP($N47,Constants!$B$24:$I$60,4,FALSE)*VLOOKUP($B47,Constants!$B$6:$L$16,7,FALSE)-VLOOKUP($N47,Constants!$B$24:$I$60,5,FALSE)*VLOOKUP($B47,Constants!$B$6:$L$16,8,FALSE)+VLOOKUP($N47,Constants!$B$24:$I$60,6,FALSE)*VLOOKUP($B47,Constants!$B$6:$L$16,9,FALSE)+VLOOKUP($N47,Constants!$B$24:$I$60,7,FALSE)*VLOOKUP($B47,Constants!$B$6:$L$16,10,FALSE)+VLOOKUP($N47,Constants!$B$24:$I$60,8,FALSE)*VLOOKUP($B47,Constants!$B$6:$L$16,11,FALSE)),IF($K45="SER OF",(-VLOOKUP($N45,Constants!$B$24:$I$60,2,FALSE)*VLOOKUP($B45,Constants!$B$6:$L$16,5)-VLOOKUP($N45,Constants!$B$24:$I$60,3,FALSE)*VLOOKUP($B45,Constants!$B$6:$L$16,6)-VLOOKUP($N45,Constants!$B$24:$I$60,4,FALSE)*VLOOKUP($B45,Constants!$B$6:$L$16,7,FALSE)-VLOOKUP($N45,Constants!$B$24:$I$60,5,FALSE)*VLOOKUP($B45,Constants!$B$6:$L$16,8,FALSE)+VLOOKUP($N45,Constants!$B$24:$I$60,6,FALSE)*VLOOKUP($B45,Constants!$B$6:$L$16,9,FALSE)+VLOOKUP($N45,Constants!$B$24:$I$60,7,FALSE)*VLOOKUP($B45,Constants!$B$6:$L$16,10,FALSE)+VLOOKUP($N45,Constants!$B$24:$I$60,8,FALSE)*VLOOKUP($B45,Constants!$B$6:$L$16,11,FALSE)),IF(K46&lt;&gt;"SER OF",(-VLOOKUP($N46,Constants!$B$24:$I$60,2,FALSE)*VLOOKUP($B46,Constants!$B$6:$L$16,5)-VLOOKUP($N46,Constants!$B$24:$I$60,3,FALSE)*VLOOKUP($B46,Constants!$B$6:$L$16,6)-VLOOKUP($N46,Constants!$B$24:$I$60,4,FALSE)*VLOOKUP($B46,Constants!$B$6:$L$16,7,FALSE)-VLOOKUP($N46,Constants!$B$24:$I$60,5,FALSE)*VLOOKUP($B46,Constants!$B$6:$L$16,8,FALSE)+VLOOKUP($N46,Constants!$B$24:$I$60,6,FALSE)*VLOOKUP($B46,Constants!$B$6:$L$16,9,FALSE)+VLOOKUP($N46,Constants!$B$24:$I$60,7,FALSE)*VLOOKUP($B46,Constants!$B$6:$L$16,10,FALSE)+VLOOKUP($N46,Constants!$B$24:$I$60,8,FALSE)*VLOOKUP($B46,Constants!$B$6:$L$16,11,FALSE)),""))),"")</f>
        <v/>
      </c>
      <c r="BG46" s="45">
        <f t="shared" si="53"/>
        <v>0</v>
      </c>
      <c r="BH46" s="45">
        <f t="shared" si="48"/>
        <v>0</v>
      </c>
      <c r="BI46" s="45">
        <f t="shared" si="49"/>
        <v>0</v>
      </c>
      <c r="BJ46" s="45">
        <f t="shared" si="50"/>
        <v>0</v>
      </c>
      <c r="BK46" s="45">
        <f t="shared" si="51"/>
        <v>0</v>
      </c>
      <c r="BL46" s="45">
        <f t="shared" si="52"/>
        <v>0</v>
      </c>
      <c r="BM46" s="45" t="str">
        <f t="shared" si="40"/>
        <v>-</v>
      </c>
      <c r="BN46" s="45" t="str">
        <f t="shared" si="41"/>
        <v>-</v>
      </c>
      <c r="BO46" s="45" t="str">
        <f t="shared" si="42"/>
        <v>-</v>
      </c>
      <c r="BP46" s="45" t="str">
        <f t="shared" si="43"/>
        <v>-</v>
      </c>
      <c r="BQ46" s="45" t="str">
        <f t="shared" si="44"/>
        <v>-</v>
      </c>
      <c r="BR46" s="45" t="str">
        <f t="shared" si="45"/>
        <v>-</v>
      </c>
      <c r="BS46" s="45" t="str">
        <f t="shared" si="28"/>
        <v/>
      </c>
      <c r="BT46" s="105" t="str">
        <f t="shared" si="46"/>
        <v/>
      </c>
      <c r="BU46" s="63" t="s">
        <v>56</v>
      </c>
      <c r="BV46" s="67"/>
    </row>
    <row r="47" spans="1:74" x14ac:dyDescent="0.2">
      <c r="A47" s="116" t="s">
        <v>10</v>
      </c>
      <c r="B47" s="117">
        <v>5</v>
      </c>
      <c r="C47" s="118">
        <v>32</v>
      </c>
      <c r="D47" s="43" t="str">
        <f t="shared" si="29"/>
        <v>A532</v>
      </c>
      <c r="E47" s="115">
        <v>1</v>
      </c>
      <c r="F47" s="115" t="s">
        <v>175</v>
      </c>
      <c r="G47" s="68"/>
      <c r="H47" s="68"/>
      <c r="I47" s="68"/>
      <c r="J47" s="68"/>
      <c r="K47" s="57">
        <f t="shared" si="30"/>
        <v>1</v>
      </c>
      <c r="L47" s="7">
        <f t="shared" ca="1" si="1"/>
        <v>25.25</v>
      </c>
      <c r="M47" s="44">
        <f ca="1">IFERROR(ROUND(IF(OR(D47&lt;&gt;"",K48&lt;&gt;"SER OF",K46&lt;&gt;"SER OF"),IF(K47="SER OF",VLOOKUP($B47,Constants!$B$6:$E$16,3)*AVERAGE(L46,L48)*K46*K48,VLOOKUP($B47,Constants!$B$6:$E$16,3)*L47*K47)),0),"")</f>
        <v>26</v>
      </c>
      <c r="N47" s="118" t="s">
        <v>9</v>
      </c>
      <c r="O47" s="118">
        <f>ROUND((O44/COS(RADIANS(6.018333)))*12,0)/12</f>
        <v>25.25</v>
      </c>
      <c r="P47" s="69"/>
      <c r="Q47" s="69"/>
      <c r="R47" s="69"/>
      <c r="S47" s="69"/>
      <c r="T47" s="69"/>
      <c r="U47" s="69"/>
      <c r="V47" s="45">
        <f t="shared" si="47"/>
        <v>0</v>
      </c>
      <c r="W47" s="45">
        <f t="shared" si="3"/>
        <v>0</v>
      </c>
      <c r="X47" s="45">
        <f t="shared" si="4"/>
        <v>0</v>
      </c>
      <c r="Y47" s="45">
        <f t="shared" si="5"/>
        <v>0</v>
      </c>
      <c r="Z47" s="45">
        <f t="shared" si="6"/>
        <v>0</v>
      </c>
      <c r="AA47" s="45">
        <f t="shared" si="7"/>
        <v>0</v>
      </c>
      <c r="AB47" s="45">
        <f t="shared" si="8"/>
        <v>0</v>
      </c>
      <c r="AC47" s="45">
        <f t="shared" si="9"/>
        <v>0</v>
      </c>
      <c r="AD47" s="45">
        <f t="shared" si="31"/>
        <v>0</v>
      </c>
      <c r="AE47" s="45">
        <f t="shared" si="10"/>
        <v>0</v>
      </c>
      <c r="AF47" s="45">
        <f t="shared" si="11"/>
        <v>0</v>
      </c>
      <c r="AG47" s="45">
        <f t="shared" si="12"/>
        <v>0</v>
      </c>
      <c r="AH47" s="45">
        <f t="shared" si="13"/>
        <v>0</v>
      </c>
      <c r="AI47" s="45">
        <f t="shared" si="14"/>
        <v>0</v>
      </c>
      <c r="AJ47" s="45">
        <f t="shared" si="15"/>
        <v>0</v>
      </c>
      <c r="AK47" s="45">
        <f t="shared" si="16"/>
        <v>0</v>
      </c>
      <c r="AL47" s="45">
        <f t="shared" si="17"/>
        <v>0</v>
      </c>
      <c r="AM47" s="45">
        <f t="shared" si="18"/>
        <v>0</v>
      </c>
      <c r="AN47" s="45">
        <f t="shared" si="19"/>
        <v>0</v>
      </c>
      <c r="AO47" s="45">
        <f t="shared" si="20"/>
        <v>0</v>
      </c>
      <c r="AP47" s="45">
        <f t="shared" si="21"/>
        <v>0</v>
      </c>
      <c r="AQ47" s="45">
        <f t="shared" si="32"/>
        <v>0</v>
      </c>
      <c r="AR47" s="45">
        <f t="shared" si="22"/>
        <v>0</v>
      </c>
      <c r="AS47" s="45">
        <f t="shared" si="23"/>
        <v>0</v>
      </c>
      <c r="AT47" s="45">
        <f t="shared" si="24"/>
        <v>0</v>
      </c>
      <c r="AU47" s="45">
        <f t="shared" si="33"/>
        <v>0</v>
      </c>
      <c r="AV47" s="45" t="e">
        <f>(1/(P47*12))*PI()*R47*SQRT(((P47*12)/2)^2+((Q47*12)-VLOOKUP(B47,Constants!$B$6:$E$16,4,FALSE))^2)+(2*1.5/12*1)*PI()*((Q47*12)-VLOOKUP(B47,Constants!$B$6:$E$16,4,FALSE))</f>
        <v>#DIV/0!</v>
      </c>
      <c r="AW47" s="45">
        <f t="shared" si="25"/>
        <v>0</v>
      </c>
      <c r="AX47" s="45">
        <f t="shared" si="34"/>
        <v>0</v>
      </c>
      <c r="AY47" s="45">
        <f t="shared" si="26"/>
        <v>0</v>
      </c>
      <c r="AZ47" s="45" t="e">
        <f t="shared" si="35"/>
        <v>#VALUE!</v>
      </c>
      <c r="BA47" s="45">
        <f t="shared" si="27"/>
        <v>0</v>
      </c>
      <c r="BB47" s="45">
        <f t="shared" si="36"/>
        <v>0</v>
      </c>
      <c r="BC47" s="45">
        <f t="shared" si="37"/>
        <v>0</v>
      </c>
      <c r="BD47" s="45">
        <f t="shared" si="38"/>
        <v>0</v>
      </c>
      <c r="BE47" s="45">
        <f t="shared" si="39"/>
        <v>0</v>
      </c>
      <c r="BF47" s="45" t="str">
        <f>IFERROR(IF($K48="SER OF",(-VLOOKUP($N48,Constants!$B$24:$I$60,2,FALSE)*VLOOKUP($B48,Constants!$B$6:$L$16,5)-VLOOKUP($N48,Constants!$B$24:$I$60,3,FALSE)*VLOOKUP($B48,Constants!$B$6:$L$16,6)-VLOOKUP($N48,Constants!$B$24:$I$60,4,FALSE)*VLOOKUP($B48,Constants!$B$6:$L$16,7,FALSE)-VLOOKUP($N48,Constants!$B$24:$I$60,5,FALSE)*VLOOKUP($B48,Constants!$B$6:$L$16,8,FALSE)+VLOOKUP($N48,Constants!$B$24:$I$60,6,FALSE)*VLOOKUP($B48,Constants!$B$6:$L$16,9,FALSE)+VLOOKUP($N48,Constants!$B$24:$I$60,7,FALSE)*VLOOKUP($B48,Constants!$B$6:$L$16,10,FALSE)+VLOOKUP($N48,Constants!$B$24:$I$60,8,FALSE)*VLOOKUP($B48,Constants!$B$6:$L$16,11,FALSE)),IF($K46="SER OF",(-VLOOKUP($N46,Constants!$B$24:$I$60,2,FALSE)*VLOOKUP($B46,Constants!$B$6:$L$16,5)-VLOOKUP($N46,Constants!$B$24:$I$60,3,FALSE)*VLOOKUP($B46,Constants!$B$6:$L$16,6)-VLOOKUP($N46,Constants!$B$24:$I$60,4,FALSE)*VLOOKUP($B46,Constants!$B$6:$L$16,7,FALSE)-VLOOKUP($N46,Constants!$B$24:$I$60,5,FALSE)*VLOOKUP($B46,Constants!$B$6:$L$16,8,FALSE)+VLOOKUP($N46,Constants!$B$24:$I$60,6,FALSE)*VLOOKUP($B46,Constants!$B$6:$L$16,9,FALSE)+VLOOKUP($N46,Constants!$B$24:$I$60,7,FALSE)*VLOOKUP($B46,Constants!$B$6:$L$16,10,FALSE)+VLOOKUP($N46,Constants!$B$24:$I$60,8,FALSE)*VLOOKUP($B46,Constants!$B$6:$L$16,11,FALSE)),IF(K47&lt;&gt;"SER OF",(-VLOOKUP($N47,Constants!$B$24:$I$60,2,FALSE)*VLOOKUP($B47,Constants!$B$6:$L$16,5)-VLOOKUP($N47,Constants!$B$24:$I$60,3,FALSE)*VLOOKUP($B47,Constants!$B$6:$L$16,6)-VLOOKUP($N47,Constants!$B$24:$I$60,4,FALSE)*VLOOKUP($B47,Constants!$B$6:$L$16,7,FALSE)-VLOOKUP($N47,Constants!$B$24:$I$60,5,FALSE)*VLOOKUP($B47,Constants!$B$6:$L$16,8,FALSE)+VLOOKUP($N47,Constants!$B$24:$I$60,6,FALSE)*VLOOKUP($B47,Constants!$B$6:$L$16,9,FALSE)+VLOOKUP($N47,Constants!$B$24:$I$60,7,FALSE)*VLOOKUP($B47,Constants!$B$6:$L$16,10,FALSE)+VLOOKUP($N47,Constants!$B$24:$I$60,8,FALSE)*VLOOKUP($B47,Constants!$B$6:$L$16,11,FALSE)),""))),"")</f>
        <v/>
      </c>
      <c r="BG47" s="45">
        <f t="shared" si="53"/>
        <v>0</v>
      </c>
      <c r="BH47" s="45">
        <f t="shared" si="48"/>
        <v>0</v>
      </c>
      <c r="BI47" s="45">
        <f t="shared" si="49"/>
        <v>0</v>
      </c>
      <c r="BJ47" s="45">
        <f t="shared" si="50"/>
        <v>0</v>
      </c>
      <c r="BK47" s="45">
        <f t="shared" si="51"/>
        <v>0</v>
      </c>
      <c r="BL47" s="45">
        <f t="shared" si="52"/>
        <v>0</v>
      </c>
      <c r="BM47" s="45" t="str">
        <f t="shared" si="40"/>
        <v>-</v>
      </c>
      <c r="BN47" s="45" t="str">
        <f t="shared" si="41"/>
        <v>-</v>
      </c>
      <c r="BO47" s="45" t="str">
        <f t="shared" si="42"/>
        <v>-</v>
      </c>
      <c r="BP47" s="45" t="str">
        <f t="shared" si="43"/>
        <v>-</v>
      </c>
      <c r="BQ47" s="45" t="str">
        <f t="shared" si="44"/>
        <v>-</v>
      </c>
      <c r="BR47" s="45" t="str">
        <f t="shared" si="45"/>
        <v>-</v>
      </c>
      <c r="BS47" s="45" t="str">
        <f t="shared" si="28"/>
        <v/>
      </c>
      <c r="BT47" s="105" t="str">
        <f t="shared" si="46"/>
        <v/>
      </c>
      <c r="BU47" s="63" t="s">
        <v>56</v>
      </c>
      <c r="BV47" s="67"/>
    </row>
    <row r="48" spans="1:74" x14ac:dyDescent="0.2">
      <c r="A48" s="116" t="s">
        <v>10</v>
      </c>
      <c r="B48" s="117">
        <v>5</v>
      </c>
      <c r="C48" s="118">
        <v>33</v>
      </c>
      <c r="D48" s="43" t="str">
        <f t="shared" si="29"/>
        <v>A533</v>
      </c>
      <c r="E48" s="115">
        <v>1</v>
      </c>
      <c r="F48" s="115" t="s">
        <v>175</v>
      </c>
      <c r="G48" s="68"/>
      <c r="H48" s="68"/>
      <c r="I48" s="68"/>
      <c r="J48" s="68"/>
      <c r="K48" s="57">
        <f t="shared" si="30"/>
        <v>1</v>
      </c>
      <c r="L48" s="7">
        <f t="shared" ca="1" si="1"/>
        <v>31.25</v>
      </c>
      <c r="M48" s="44">
        <f ca="1">IFERROR(ROUND(IF(OR(D48&lt;&gt;"",K49&lt;&gt;"SER OF",K47&lt;&gt;"SER OF"),IF(K48="SER OF",VLOOKUP($B48,Constants!$B$6:$E$16,3)*AVERAGE(L47,L49)*K47*K49,VLOOKUP($B48,Constants!$B$6:$E$16,3)*L48*K48)),0),"")</f>
        <v>33</v>
      </c>
      <c r="N48" s="118">
        <v>19</v>
      </c>
      <c r="O48" s="69"/>
      <c r="P48" s="118">
        <f>P19</f>
        <v>28.166666666666668</v>
      </c>
      <c r="Q48" s="118">
        <f>Q19</f>
        <v>3</v>
      </c>
      <c r="R48" s="118">
        <f>R19</f>
        <v>0.83333333333333337</v>
      </c>
      <c r="S48" s="69"/>
      <c r="T48" s="69"/>
      <c r="U48" s="69"/>
      <c r="V48" s="45">
        <f t="shared" si="47"/>
        <v>31.166666666666668</v>
      </c>
      <c r="W48" s="45">
        <f t="shared" si="3"/>
        <v>32</v>
      </c>
      <c r="X48" s="45">
        <f t="shared" si="4"/>
        <v>62.333333333333336</v>
      </c>
      <c r="Y48" s="45">
        <f t="shared" si="5"/>
        <v>34.166666666666671</v>
      </c>
      <c r="Z48" s="45">
        <f t="shared" si="6"/>
        <v>35.833333333333336</v>
      </c>
      <c r="AA48" s="45">
        <f t="shared" si="7"/>
        <v>35.833333333333336</v>
      </c>
      <c r="AB48" s="45">
        <f t="shared" si="8"/>
        <v>32</v>
      </c>
      <c r="AC48" s="45">
        <f t="shared" si="9"/>
        <v>32</v>
      </c>
      <c r="AD48" s="45">
        <f t="shared" si="31"/>
        <v>29.159312771141149</v>
      </c>
      <c r="AE48" s="45">
        <f t="shared" si="10"/>
        <v>29.159312771141149</v>
      </c>
      <c r="AF48" s="45">
        <f t="shared" si="11"/>
        <v>29.159312771141149</v>
      </c>
      <c r="AG48" s="45">
        <f t="shared" si="12"/>
        <v>29.159312771141149</v>
      </c>
      <c r="AH48" s="45">
        <f t="shared" si="13"/>
        <v>31.280256948711568</v>
      </c>
      <c r="AI48" s="45">
        <f t="shared" si="14"/>
        <v>32</v>
      </c>
      <c r="AJ48" s="45">
        <f t="shared" si="15"/>
        <v>64</v>
      </c>
      <c r="AK48" s="45">
        <f t="shared" si="16"/>
        <v>28.166666666666668</v>
      </c>
      <c r="AL48" s="45">
        <f t="shared" si="17"/>
        <v>28.166666666666668</v>
      </c>
      <c r="AM48" s="45">
        <f t="shared" si="18"/>
        <v>31.280256948711568</v>
      </c>
      <c r="AN48" s="45">
        <f t="shared" si="19"/>
        <v>31.280256948711568</v>
      </c>
      <c r="AO48" s="45">
        <f t="shared" si="20"/>
        <v>29.159312771141149</v>
      </c>
      <c r="AP48" s="45">
        <f t="shared" si="21"/>
        <v>35.833333333333336</v>
      </c>
      <c r="AQ48" s="45">
        <f t="shared" si="32"/>
        <v>32.017480118799199</v>
      </c>
      <c r="AR48" s="45">
        <f t="shared" si="22"/>
        <v>32.053936903775991</v>
      </c>
      <c r="AS48" s="45">
        <f t="shared" si="23"/>
        <v>50.244096538056255</v>
      </c>
      <c r="AT48" s="45">
        <f t="shared" si="24"/>
        <v>32</v>
      </c>
      <c r="AU48" s="45">
        <f t="shared" si="33"/>
        <v>87.918964113593347</v>
      </c>
      <c r="AV48" s="45">
        <f>(1/(P48*12))*PI()*R48*SQRT(((P48*12)/2)^2+((Q48*12)-VLOOKUP(B48,Constants!$B$6:$E$16,4,FALSE))^2)+(2*1.5/12*1)*PI()*((Q48*12)-VLOOKUP(B48,Constants!$B$6:$E$16,4,FALSE))</f>
        <v>29.120826184182125</v>
      </c>
      <c r="AW48" s="45">
        <f t="shared" si="25"/>
        <v>34.673074263230156</v>
      </c>
      <c r="AX48" s="45">
        <f t="shared" si="34"/>
        <v>32.014982473271111</v>
      </c>
      <c r="AY48" s="45">
        <f t="shared" si="26"/>
        <v>60.166666666666671</v>
      </c>
      <c r="AZ48" s="45">
        <f t="shared" si="35"/>
        <v>28.249006948711568</v>
      </c>
      <c r="BA48" s="45">
        <f t="shared" si="27"/>
        <v>63.166666666666671</v>
      </c>
      <c r="BB48" s="45">
        <f t="shared" si="36"/>
        <v>62.333333333333336</v>
      </c>
      <c r="BC48" s="45">
        <f t="shared" si="37"/>
        <v>60.166666666666671</v>
      </c>
      <c r="BD48" s="45">
        <f t="shared" si="38"/>
        <v>60.166666666666671</v>
      </c>
      <c r="BE48" s="45">
        <f t="shared" si="39"/>
        <v>35</v>
      </c>
      <c r="BF48" s="45">
        <f>IFERROR(IF($K49="SER OF",(-VLOOKUP($N49,Constants!$B$24:$I$60,2,FALSE)*VLOOKUP($B49,Constants!$B$6:$L$16,5)-VLOOKUP($N49,Constants!$B$24:$I$60,3,FALSE)*VLOOKUP($B49,Constants!$B$6:$L$16,6)-VLOOKUP($N49,Constants!$B$24:$I$60,4,FALSE)*VLOOKUP($B49,Constants!$B$6:$L$16,7,FALSE)-VLOOKUP($N49,Constants!$B$24:$I$60,5,FALSE)*VLOOKUP($B49,Constants!$B$6:$L$16,8,FALSE)+VLOOKUP($N49,Constants!$B$24:$I$60,6,FALSE)*VLOOKUP($B49,Constants!$B$6:$L$16,9,FALSE)+VLOOKUP($N49,Constants!$B$24:$I$60,7,FALSE)*VLOOKUP($B49,Constants!$B$6:$L$16,10,FALSE)+VLOOKUP($N49,Constants!$B$24:$I$60,8,FALSE)*VLOOKUP($B49,Constants!$B$6:$L$16,11,FALSE)),IF($K47="SER OF",(-VLOOKUP($N47,Constants!$B$24:$I$60,2,FALSE)*VLOOKUP($B47,Constants!$B$6:$L$16,5)-VLOOKUP($N47,Constants!$B$24:$I$60,3,FALSE)*VLOOKUP($B47,Constants!$B$6:$L$16,6)-VLOOKUP($N47,Constants!$B$24:$I$60,4,FALSE)*VLOOKUP($B47,Constants!$B$6:$L$16,7,FALSE)-VLOOKUP($N47,Constants!$B$24:$I$60,5,FALSE)*VLOOKUP($B47,Constants!$B$6:$L$16,8,FALSE)+VLOOKUP($N47,Constants!$B$24:$I$60,6,FALSE)*VLOOKUP($B47,Constants!$B$6:$L$16,9,FALSE)+VLOOKUP($N47,Constants!$B$24:$I$60,7,FALSE)*VLOOKUP($B47,Constants!$B$6:$L$16,10,FALSE)+VLOOKUP($N47,Constants!$B$24:$I$60,8,FALSE)*VLOOKUP($B47,Constants!$B$6:$L$16,11,FALSE)),IF(K48&lt;&gt;"SER OF",(-VLOOKUP($N48,Constants!$B$24:$I$60,2,FALSE)*VLOOKUP($B48,Constants!$B$6:$L$16,5)-VLOOKUP($N48,Constants!$B$24:$I$60,3,FALSE)*VLOOKUP($B48,Constants!$B$6:$L$16,6)-VLOOKUP($N48,Constants!$B$24:$I$60,4,FALSE)*VLOOKUP($B48,Constants!$B$6:$L$16,7,FALSE)-VLOOKUP($N48,Constants!$B$24:$I$60,5,FALSE)*VLOOKUP($B48,Constants!$B$6:$L$16,8,FALSE)+VLOOKUP($N48,Constants!$B$24:$I$60,6,FALSE)*VLOOKUP($B48,Constants!$B$6:$L$16,9,FALSE)+VLOOKUP($N48,Constants!$B$24:$I$60,7,FALSE)*VLOOKUP($B48,Constants!$B$6:$L$16,10,FALSE)+VLOOKUP($N48,Constants!$B$24:$I$60,8,FALSE)*VLOOKUP($B48,Constants!$B$6:$L$16,11,FALSE)),""))),"")</f>
        <v>-0.375</v>
      </c>
      <c r="BG48" s="45">
        <f t="shared" si="53"/>
        <v>0</v>
      </c>
      <c r="BH48" s="45">
        <f t="shared" si="48"/>
        <v>0</v>
      </c>
      <c r="BI48" s="45">
        <f t="shared" si="49"/>
        <v>0</v>
      </c>
      <c r="BJ48" s="45">
        <f t="shared" si="50"/>
        <v>0</v>
      </c>
      <c r="BK48" s="45">
        <f t="shared" si="51"/>
        <v>0</v>
      </c>
      <c r="BL48" s="45">
        <f t="shared" si="52"/>
        <v>0</v>
      </c>
      <c r="BM48" s="45" t="str">
        <f t="shared" si="40"/>
        <v>-</v>
      </c>
      <c r="BN48" s="45" t="str">
        <f t="shared" si="41"/>
        <v>-</v>
      </c>
      <c r="BO48" s="45" t="str">
        <f t="shared" si="42"/>
        <v>-</v>
      </c>
      <c r="BP48" s="45" t="str">
        <f t="shared" si="43"/>
        <v>-</v>
      </c>
      <c r="BQ48" s="45" t="str">
        <f t="shared" si="44"/>
        <v>-</v>
      </c>
      <c r="BR48" s="45" t="str">
        <f t="shared" si="45"/>
        <v>-</v>
      </c>
      <c r="BS48" s="45" t="str">
        <f t="shared" si="28"/>
        <v/>
      </c>
      <c r="BT48" s="105" t="str">
        <f t="shared" si="46"/>
        <v/>
      </c>
      <c r="BU48" s="63" t="s">
        <v>56</v>
      </c>
      <c r="BV48" s="67"/>
    </row>
    <row r="49" spans="1:74" x14ac:dyDescent="0.2">
      <c r="A49" s="116" t="s">
        <v>10</v>
      </c>
      <c r="B49" s="117">
        <v>5</v>
      </c>
      <c r="C49" s="118" t="s">
        <v>193</v>
      </c>
      <c r="D49" s="43" t="str">
        <f t="shared" si="29"/>
        <v>A534*</v>
      </c>
      <c r="E49" s="115" t="s">
        <v>175</v>
      </c>
      <c r="F49" s="115">
        <v>10</v>
      </c>
      <c r="G49" s="68"/>
      <c r="H49" s="68"/>
      <c r="I49" s="68"/>
      <c r="J49" s="68"/>
      <c r="K49" s="57">
        <f t="shared" si="30"/>
        <v>10</v>
      </c>
      <c r="L49" s="7">
        <f t="shared" ca="1" si="1"/>
        <v>18.333333333333332</v>
      </c>
      <c r="M49" s="44">
        <f ca="1">IFERROR(ROUND(IF(OR(D49&lt;&gt;"",K50&lt;&gt;"SER OF",K48&lt;&gt;"SER OF"),IF(K49="SER OF",VLOOKUP($B49,Constants!$B$6:$E$16,3)*AVERAGE(L48,L50)*K48*K50,VLOOKUP($B49,Constants!$B$6:$E$16,3)*L49*K49)),0),"")</f>
        <v>191</v>
      </c>
      <c r="N49" s="118" t="s">
        <v>9</v>
      </c>
      <c r="O49" s="118">
        <f>CEILING((13+1.5+3.3333+0.1666+1.25-0.75-0.166666)*12,1)/12</f>
        <v>18.333333333333332</v>
      </c>
      <c r="P49" s="69"/>
      <c r="Q49" s="69"/>
      <c r="R49" s="69"/>
      <c r="S49" s="69"/>
      <c r="T49" s="69"/>
      <c r="U49" s="69"/>
      <c r="V49" s="45">
        <f t="shared" si="47"/>
        <v>0</v>
      </c>
      <c r="W49" s="45">
        <f t="shared" si="3"/>
        <v>0</v>
      </c>
      <c r="X49" s="45">
        <f t="shared" si="4"/>
        <v>0</v>
      </c>
      <c r="Y49" s="45">
        <f t="shared" si="5"/>
        <v>0</v>
      </c>
      <c r="Z49" s="45">
        <f t="shared" si="6"/>
        <v>0</v>
      </c>
      <c r="AA49" s="45">
        <f t="shared" si="7"/>
        <v>0</v>
      </c>
      <c r="AB49" s="45">
        <f t="shared" si="8"/>
        <v>0</v>
      </c>
      <c r="AC49" s="45">
        <f t="shared" si="9"/>
        <v>0</v>
      </c>
      <c r="AD49" s="45">
        <f t="shared" si="31"/>
        <v>0</v>
      </c>
      <c r="AE49" s="45">
        <f t="shared" si="10"/>
        <v>0</v>
      </c>
      <c r="AF49" s="45">
        <f t="shared" si="11"/>
        <v>0</v>
      </c>
      <c r="AG49" s="45">
        <f t="shared" si="12"/>
        <v>0</v>
      </c>
      <c r="AH49" s="45">
        <f t="shared" si="13"/>
        <v>0</v>
      </c>
      <c r="AI49" s="45">
        <f t="shared" si="14"/>
        <v>0</v>
      </c>
      <c r="AJ49" s="45">
        <f t="shared" si="15"/>
        <v>0</v>
      </c>
      <c r="AK49" s="45">
        <f t="shared" si="16"/>
        <v>0</v>
      </c>
      <c r="AL49" s="45">
        <f t="shared" si="17"/>
        <v>0</v>
      </c>
      <c r="AM49" s="45">
        <f t="shared" si="18"/>
        <v>0</v>
      </c>
      <c r="AN49" s="45">
        <f t="shared" si="19"/>
        <v>0</v>
      </c>
      <c r="AO49" s="45">
        <f t="shared" si="20"/>
        <v>0</v>
      </c>
      <c r="AP49" s="45">
        <f t="shared" si="21"/>
        <v>0</v>
      </c>
      <c r="AQ49" s="45">
        <f t="shared" si="32"/>
        <v>0</v>
      </c>
      <c r="AR49" s="45">
        <f t="shared" si="22"/>
        <v>0</v>
      </c>
      <c r="AS49" s="45">
        <f t="shared" si="23"/>
        <v>0</v>
      </c>
      <c r="AT49" s="45">
        <f t="shared" si="24"/>
        <v>0</v>
      </c>
      <c r="AU49" s="45">
        <f t="shared" si="33"/>
        <v>0</v>
      </c>
      <c r="AV49" s="45" t="e">
        <f>(1/(P49*12))*PI()*R49*SQRT(((P49*12)/2)^2+((Q49*12)-VLOOKUP(B49,Constants!$B$6:$E$16,4,FALSE))^2)+(2*1.5/12*1)*PI()*((Q49*12)-VLOOKUP(B49,Constants!$B$6:$E$16,4,FALSE))</f>
        <v>#DIV/0!</v>
      </c>
      <c r="AW49" s="45">
        <f t="shared" si="25"/>
        <v>0</v>
      </c>
      <c r="AX49" s="45">
        <f t="shared" si="34"/>
        <v>0</v>
      </c>
      <c r="AY49" s="45">
        <f t="shared" si="26"/>
        <v>0</v>
      </c>
      <c r="AZ49" s="45" t="e">
        <f t="shared" si="35"/>
        <v>#VALUE!</v>
      </c>
      <c r="BA49" s="45">
        <f t="shared" si="27"/>
        <v>0</v>
      </c>
      <c r="BB49" s="45">
        <f t="shared" si="36"/>
        <v>0</v>
      </c>
      <c r="BC49" s="45">
        <f t="shared" si="37"/>
        <v>0</v>
      </c>
      <c r="BD49" s="45">
        <f t="shared" si="38"/>
        <v>0</v>
      </c>
      <c r="BE49" s="45">
        <f t="shared" si="39"/>
        <v>0</v>
      </c>
      <c r="BF49" s="45" t="str">
        <f>IFERROR(IF($K50="SER OF",(-VLOOKUP($N50,Constants!$B$24:$I$60,2,FALSE)*VLOOKUP($B50,Constants!$B$6:$L$16,5)-VLOOKUP($N50,Constants!$B$24:$I$60,3,FALSE)*VLOOKUP($B50,Constants!$B$6:$L$16,6)-VLOOKUP($N50,Constants!$B$24:$I$60,4,FALSE)*VLOOKUP($B50,Constants!$B$6:$L$16,7,FALSE)-VLOOKUP($N50,Constants!$B$24:$I$60,5,FALSE)*VLOOKUP($B50,Constants!$B$6:$L$16,8,FALSE)+VLOOKUP($N50,Constants!$B$24:$I$60,6,FALSE)*VLOOKUP($B50,Constants!$B$6:$L$16,9,FALSE)+VLOOKUP($N50,Constants!$B$24:$I$60,7,FALSE)*VLOOKUP($B50,Constants!$B$6:$L$16,10,FALSE)+VLOOKUP($N50,Constants!$B$24:$I$60,8,FALSE)*VLOOKUP($B50,Constants!$B$6:$L$16,11,FALSE)),IF($K48="SER OF",(-VLOOKUP($N48,Constants!$B$24:$I$60,2,FALSE)*VLOOKUP($B48,Constants!$B$6:$L$16,5)-VLOOKUP($N48,Constants!$B$24:$I$60,3,FALSE)*VLOOKUP($B48,Constants!$B$6:$L$16,6)-VLOOKUP($N48,Constants!$B$24:$I$60,4,FALSE)*VLOOKUP($B48,Constants!$B$6:$L$16,7,FALSE)-VLOOKUP($N48,Constants!$B$24:$I$60,5,FALSE)*VLOOKUP($B48,Constants!$B$6:$L$16,8,FALSE)+VLOOKUP($N48,Constants!$B$24:$I$60,6,FALSE)*VLOOKUP($B48,Constants!$B$6:$L$16,9,FALSE)+VLOOKUP($N48,Constants!$B$24:$I$60,7,FALSE)*VLOOKUP($B48,Constants!$B$6:$L$16,10,FALSE)+VLOOKUP($N48,Constants!$B$24:$I$60,8,FALSE)*VLOOKUP($B48,Constants!$B$6:$L$16,11,FALSE)),IF(K49&lt;&gt;"SER OF",(-VLOOKUP($N49,Constants!$B$24:$I$60,2,FALSE)*VLOOKUP($B49,Constants!$B$6:$L$16,5)-VLOOKUP($N49,Constants!$B$24:$I$60,3,FALSE)*VLOOKUP($B49,Constants!$B$6:$L$16,6)-VLOOKUP($N49,Constants!$B$24:$I$60,4,FALSE)*VLOOKUP($B49,Constants!$B$6:$L$16,7,FALSE)-VLOOKUP($N49,Constants!$B$24:$I$60,5,FALSE)*VLOOKUP($B49,Constants!$B$6:$L$16,8,FALSE)+VLOOKUP($N49,Constants!$B$24:$I$60,6,FALSE)*VLOOKUP($B49,Constants!$B$6:$L$16,9,FALSE)+VLOOKUP($N49,Constants!$B$24:$I$60,7,FALSE)*VLOOKUP($B49,Constants!$B$6:$L$16,10,FALSE)+VLOOKUP($N49,Constants!$B$24:$I$60,8,FALSE)*VLOOKUP($B49,Constants!$B$6:$L$16,11,FALSE)),""))),"")</f>
        <v/>
      </c>
      <c r="BG49" s="45">
        <f t="shared" si="53"/>
        <v>0</v>
      </c>
      <c r="BH49" s="45">
        <f t="shared" si="48"/>
        <v>0</v>
      </c>
      <c r="BI49" s="45">
        <f t="shared" si="49"/>
        <v>0</v>
      </c>
      <c r="BJ49" s="45">
        <f t="shared" si="50"/>
        <v>0</v>
      </c>
      <c r="BK49" s="45">
        <f t="shared" si="51"/>
        <v>0</v>
      </c>
      <c r="BL49" s="45">
        <f t="shared" si="52"/>
        <v>0</v>
      </c>
      <c r="BM49" s="45" t="str">
        <f t="shared" si="40"/>
        <v>-</v>
      </c>
      <c r="BN49" s="45" t="str">
        <f t="shared" si="41"/>
        <v>-</v>
      </c>
      <c r="BO49" s="45" t="str">
        <f t="shared" si="42"/>
        <v>-</v>
      </c>
      <c r="BP49" s="45" t="str">
        <f t="shared" si="43"/>
        <v>-</v>
      </c>
      <c r="BQ49" s="45" t="str">
        <f t="shared" si="44"/>
        <v>-</v>
      </c>
      <c r="BR49" s="45" t="str">
        <f t="shared" si="45"/>
        <v>-</v>
      </c>
      <c r="BS49" s="45" t="str">
        <f t="shared" si="28"/>
        <v/>
      </c>
      <c r="BT49" s="105" t="str">
        <f t="shared" si="46"/>
        <v/>
      </c>
      <c r="BU49" s="63" t="s">
        <v>56</v>
      </c>
      <c r="BV49" s="67"/>
    </row>
    <row r="50" spans="1:74" x14ac:dyDescent="0.2">
      <c r="A50" s="116" t="s">
        <v>10</v>
      </c>
      <c r="B50" s="117">
        <v>5</v>
      </c>
      <c r="C50" s="118">
        <v>35</v>
      </c>
      <c r="D50" s="43" t="str">
        <f t="shared" si="29"/>
        <v>A535</v>
      </c>
      <c r="E50" s="115" t="s">
        <v>175</v>
      </c>
      <c r="F50" s="115">
        <f>5*2+7*2</f>
        <v>24</v>
      </c>
      <c r="G50" s="68"/>
      <c r="H50" s="68"/>
      <c r="I50" s="68"/>
      <c r="J50" s="68"/>
      <c r="K50" s="57">
        <f t="shared" si="30"/>
        <v>24</v>
      </c>
      <c r="L50" s="7">
        <f t="shared" ca="1" si="1"/>
        <v>9.6666666666666661</v>
      </c>
      <c r="M50" s="44">
        <f ca="1">IFERROR(ROUND(IF(OR(D50&lt;&gt;"",K51&lt;&gt;"SER OF",K49&lt;&gt;"SER OF"),IF(K50="SER OF",VLOOKUP($B50,Constants!$B$6:$E$16,3)*AVERAGE(L49,L51)*K49*K51,VLOOKUP($B50,Constants!$B$6:$E$16,3)*L50*K50)),0),"")</f>
        <v>242</v>
      </c>
      <c r="N50" s="118" t="s">
        <v>9</v>
      </c>
      <c r="O50" s="118">
        <f>10-4/12</f>
        <v>9.6666666666666661</v>
      </c>
      <c r="P50" s="69"/>
      <c r="Q50" s="69"/>
      <c r="R50" s="69"/>
      <c r="S50" s="69"/>
      <c r="T50" s="69"/>
      <c r="U50" s="69"/>
      <c r="V50" s="45">
        <f t="shared" si="47"/>
        <v>0</v>
      </c>
      <c r="W50" s="45">
        <f t="shared" si="3"/>
        <v>0</v>
      </c>
      <c r="X50" s="45">
        <f t="shared" si="4"/>
        <v>0</v>
      </c>
      <c r="Y50" s="45">
        <f t="shared" si="5"/>
        <v>0</v>
      </c>
      <c r="Z50" s="45">
        <f t="shared" si="6"/>
        <v>0</v>
      </c>
      <c r="AA50" s="45">
        <f t="shared" si="7"/>
        <v>0</v>
      </c>
      <c r="AB50" s="45">
        <f t="shared" si="8"/>
        <v>0</v>
      </c>
      <c r="AC50" s="45">
        <f t="shared" si="9"/>
        <v>0</v>
      </c>
      <c r="AD50" s="45">
        <f t="shared" si="31"/>
        <v>0</v>
      </c>
      <c r="AE50" s="45">
        <f t="shared" si="10"/>
        <v>0</v>
      </c>
      <c r="AF50" s="45">
        <f t="shared" si="11"/>
        <v>0</v>
      </c>
      <c r="AG50" s="45">
        <f t="shared" si="12"/>
        <v>0</v>
      </c>
      <c r="AH50" s="45">
        <f t="shared" si="13"/>
        <v>0</v>
      </c>
      <c r="AI50" s="45">
        <f t="shared" si="14"/>
        <v>0</v>
      </c>
      <c r="AJ50" s="45">
        <f t="shared" si="15"/>
        <v>0</v>
      </c>
      <c r="AK50" s="45">
        <f t="shared" si="16"/>
        <v>0</v>
      </c>
      <c r="AL50" s="45">
        <f t="shared" si="17"/>
        <v>0</v>
      </c>
      <c r="AM50" s="45">
        <f t="shared" si="18"/>
        <v>0</v>
      </c>
      <c r="AN50" s="45">
        <f t="shared" si="19"/>
        <v>0</v>
      </c>
      <c r="AO50" s="45">
        <f t="shared" si="20"/>
        <v>0</v>
      </c>
      <c r="AP50" s="45">
        <f t="shared" si="21"/>
        <v>0</v>
      </c>
      <c r="AQ50" s="45">
        <f t="shared" si="32"/>
        <v>0</v>
      </c>
      <c r="AR50" s="45">
        <f t="shared" si="22"/>
        <v>0</v>
      </c>
      <c r="AS50" s="45">
        <f t="shared" si="23"/>
        <v>0</v>
      </c>
      <c r="AT50" s="45">
        <f t="shared" si="24"/>
        <v>0</v>
      </c>
      <c r="AU50" s="45">
        <f t="shared" si="33"/>
        <v>0</v>
      </c>
      <c r="AV50" s="45" t="e">
        <f>(1/(P50*12))*PI()*R50*SQRT(((P50*12)/2)^2+((Q50*12)-VLOOKUP(B50,Constants!$B$6:$E$16,4,FALSE))^2)+(2*1.5/12*1)*PI()*((Q50*12)-VLOOKUP(B50,Constants!$B$6:$E$16,4,FALSE))</f>
        <v>#DIV/0!</v>
      </c>
      <c r="AW50" s="45">
        <f t="shared" si="25"/>
        <v>0</v>
      </c>
      <c r="AX50" s="45">
        <f t="shared" si="34"/>
        <v>0</v>
      </c>
      <c r="AY50" s="45">
        <f t="shared" si="26"/>
        <v>0</v>
      </c>
      <c r="AZ50" s="45" t="e">
        <f t="shared" si="35"/>
        <v>#VALUE!</v>
      </c>
      <c r="BA50" s="45">
        <f t="shared" si="27"/>
        <v>0</v>
      </c>
      <c r="BB50" s="45">
        <f t="shared" si="36"/>
        <v>0</v>
      </c>
      <c r="BC50" s="45">
        <f t="shared" si="37"/>
        <v>0</v>
      </c>
      <c r="BD50" s="45">
        <f t="shared" si="38"/>
        <v>0</v>
      </c>
      <c r="BE50" s="45">
        <f t="shared" si="39"/>
        <v>0</v>
      </c>
      <c r="BF50" s="45" t="str">
        <f>IFERROR(IF($K51="SER OF",(-VLOOKUP($N51,Constants!$B$24:$I$60,2,FALSE)*VLOOKUP($B51,Constants!$B$6:$L$16,5)-VLOOKUP($N51,Constants!$B$24:$I$60,3,FALSE)*VLOOKUP($B51,Constants!$B$6:$L$16,6)-VLOOKUP($N51,Constants!$B$24:$I$60,4,FALSE)*VLOOKUP($B51,Constants!$B$6:$L$16,7,FALSE)-VLOOKUP($N51,Constants!$B$24:$I$60,5,FALSE)*VLOOKUP($B51,Constants!$B$6:$L$16,8,FALSE)+VLOOKUP($N51,Constants!$B$24:$I$60,6,FALSE)*VLOOKUP($B51,Constants!$B$6:$L$16,9,FALSE)+VLOOKUP($N51,Constants!$B$24:$I$60,7,FALSE)*VLOOKUP($B51,Constants!$B$6:$L$16,10,FALSE)+VLOOKUP($N51,Constants!$B$24:$I$60,8,FALSE)*VLOOKUP($B51,Constants!$B$6:$L$16,11,FALSE)),IF($K49="SER OF",(-VLOOKUP($N49,Constants!$B$24:$I$60,2,FALSE)*VLOOKUP($B49,Constants!$B$6:$L$16,5)-VLOOKUP($N49,Constants!$B$24:$I$60,3,FALSE)*VLOOKUP($B49,Constants!$B$6:$L$16,6)-VLOOKUP($N49,Constants!$B$24:$I$60,4,FALSE)*VLOOKUP($B49,Constants!$B$6:$L$16,7,FALSE)-VLOOKUP($N49,Constants!$B$24:$I$60,5,FALSE)*VLOOKUP($B49,Constants!$B$6:$L$16,8,FALSE)+VLOOKUP($N49,Constants!$B$24:$I$60,6,FALSE)*VLOOKUP($B49,Constants!$B$6:$L$16,9,FALSE)+VLOOKUP($N49,Constants!$B$24:$I$60,7,FALSE)*VLOOKUP($B49,Constants!$B$6:$L$16,10,FALSE)+VLOOKUP($N49,Constants!$B$24:$I$60,8,FALSE)*VLOOKUP($B49,Constants!$B$6:$L$16,11,FALSE)),IF(K50&lt;&gt;"SER OF",(-VLOOKUP($N50,Constants!$B$24:$I$60,2,FALSE)*VLOOKUP($B50,Constants!$B$6:$L$16,5)-VLOOKUP($N50,Constants!$B$24:$I$60,3,FALSE)*VLOOKUP($B50,Constants!$B$6:$L$16,6)-VLOOKUP($N50,Constants!$B$24:$I$60,4,FALSE)*VLOOKUP($B50,Constants!$B$6:$L$16,7,FALSE)-VLOOKUP($N50,Constants!$B$24:$I$60,5,FALSE)*VLOOKUP($B50,Constants!$B$6:$L$16,8,FALSE)+VLOOKUP($N50,Constants!$B$24:$I$60,6,FALSE)*VLOOKUP($B50,Constants!$B$6:$L$16,9,FALSE)+VLOOKUP($N50,Constants!$B$24:$I$60,7,FALSE)*VLOOKUP($B50,Constants!$B$6:$L$16,10,FALSE)+VLOOKUP($N50,Constants!$B$24:$I$60,8,FALSE)*VLOOKUP($B50,Constants!$B$6:$L$16,11,FALSE)),""))),"")</f>
        <v/>
      </c>
      <c r="BG50" s="45">
        <f t="shared" si="53"/>
        <v>0</v>
      </c>
      <c r="BH50" s="45">
        <f t="shared" si="48"/>
        <v>0</v>
      </c>
      <c r="BI50" s="45">
        <f t="shared" si="49"/>
        <v>0</v>
      </c>
      <c r="BJ50" s="45">
        <f t="shared" si="50"/>
        <v>0</v>
      </c>
      <c r="BK50" s="45">
        <f t="shared" si="51"/>
        <v>0</v>
      </c>
      <c r="BL50" s="45">
        <f t="shared" si="52"/>
        <v>0</v>
      </c>
      <c r="BM50" s="45" t="str">
        <f t="shared" si="40"/>
        <v>-</v>
      </c>
      <c r="BN50" s="45" t="str">
        <f t="shared" si="41"/>
        <v>-</v>
      </c>
      <c r="BO50" s="45" t="str">
        <f t="shared" si="42"/>
        <v>-</v>
      </c>
      <c r="BP50" s="45" t="str">
        <f t="shared" si="43"/>
        <v>-</v>
      </c>
      <c r="BQ50" s="45" t="str">
        <f t="shared" si="44"/>
        <v>-</v>
      </c>
      <c r="BR50" s="45" t="str">
        <f t="shared" si="45"/>
        <v>-</v>
      </c>
      <c r="BS50" s="45" t="str">
        <f t="shared" si="28"/>
        <v/>
      </c>
      <c r="BT50" s="105" t="str">
        <f t="shared" si="46"/>
        <v/>
      </c>
      <c r="BU50" s="63" t="s">
        <v>56</v>
      </c>
      <c r="BV50" s="67"/>
    </row>
    <row r="51" spans="1:74" x14ac:dyDescent="0.2">
      <c r="A51" s="116" t="s">
        <v>10</v>
      </c>
      <c r="B51" s="117">
        <v>5</v>
      </c>
      <c r="C51" s="118">
        <v>36</v>
      </c>
      <c r="D51" s="43" t="str">
        <f t="shared" si="29"/>
        <v>A536</v>
      </c>
      <c r="E51" s="115" t="s">
        <v>175</v>
      </c>
      <c r="F51" s="115">
        <v>5</v>
      </c>
      <c r="G51" s="68"/>
      <c r="H51" s="68"/>
      <c r="I51" s="68"/>
      <c r="J51" s="68"/>
      <c r="K51" s="57">
        <f t="shared" si="30"/>
        <v>5</v>
      </c>
      <c r="L51" s="7">
        <f t="shared" ca="1" si="1"/>
        <v>10.083333333333332</v>
      </c>
      <c r="M51" s="44">
        <f ca="1">IFERROR(ROUND(IF(OR(D51&lt;&gt;"",K52&lt;&gt;"SER OF",K50&lt;&gt;"SER OF"),IF(K51="SER OF",VLOOKUP($B51,Constants!$B$6:$E$16,3)*AVERAGE(L50,L52)*K50*K52,VLOOKUP($B51,Constants!$B$6:$E$16,3)*L51*K51)),0),"")</f>
        <v>53</v>
      </c>
      <c r="N51" s="118">
        <v>2</v>
      </c>
      <c r="O51" s="69"/>
      <c r="P51" s="118">
        <f>1.5-4/12</f>
        <v>1.1666666666666667</v>
      </c>
      <c r="Q51" s="118">
        <f>ROUND((936.76-931-2/12+2.4166666)*12,0)/12</f>
        <v>8</v>
      </c>
      <c r="R51" s="118">
        <f>1.5-4/12</f>
        <v>1.1666666666666667</v>
      </c>
      <c r="S51" s="69"/>
      <c r="T51" s="69"/>
      <c r="U51" s="69"/>
      <c r="V51" s="45">
        <f t="shared" si="47"/>
        <v>9.1666666666666661</v>
      </c>
      <c r="W51" s="45">
        <f t="shared" si="3"/>
        <v>10.333333333333332</v>
      </c>
      <c r="X51" s="45">
        <f t="shared" si="4"/>
        <v>18.333333333333332</v>
      </c>
      <c r="Y51" s="45">
        <f t="shared" si="5"/>
        <v>17.166666666666668</v>
      </c>
      <c r="Z51" s="45">
        <f t="shared" si="6"/>
        <v>19.5</v>
      </c>
      <c r="AA51" s="45">
        <f t="shared" si="7"/>
        <v>19.5</v>
      </c>
      <c r="AB51" s="45">
        <f t="shared" si="8"/>
        <v>10.333333333333332</v>
      </c>
      <c r="AC51" s="45">
        <f t="shared" si="9"/>
        <v>10.333333333333332</v>
      </c>
      <c r="AD51" s="45">
        <f t="shared" si="31"/>
        <v>9.2512885570899357</v>
      </c>
      <c r="AE51" s="45">
        <f t="shared" si="10"/>
        <v>9.2512885570899357</v>
      </c>
      <c r="AF51" s="45">
        <f t="shared" si="11"/>
        <v>9.2512885570899357</v>
      </c>
      <c r="AG51" s="45">
        <f t="shared" si="12"/>
        <v>9.2512885570899357</v>
      </c>
      <c r="AH51" s="45">
        <f t="shared" si="13"/>
        <v>9.2512885570899357</v>
      </c>
      <c r="AI51" s="45">
        <f t="shared" si="14"/>
        <v>10.333333333333332</v>
      </c>
      <c r="AJ51" s="45">
        <f t="shared" si="15"/>
        <v>20.666666666666664</v>
      </c>
      <c r="AK51" s="45">
        <f t="shared" si="16"/>
        <v>1.1666666666666667</v>
      </c>
      <c r="AL51" s="45">
        <f t="shared" si="17"/>
        <v>1.1666666666666667</v>
      </c>
      <c r="AM51" s="45">
        <f t="shared" si="18"/>
        <v>9.2512885570899357</v>
      </c>
      <c r="AN51" s="45">
        <f t="shared" si="19"/>
        <v>9.2512885570899357</v>
      </c>
      <c r="AO51" s="45">
        <f t="shared" si="20"/>
        <v>9.2512885570899357</v>
      </c>
      <c r="AP51" s="45">
        <f t="shared" si="21"/>
        <v>19.5</v>
      </c>
      <c r="AQ51" s="45">
        <f t="shared" si="32"/>
        <v>10.379946983464531</v>
      </c>
      <c r="AR51" s="45">
        <f t="shared" si="22"/>
        <v>10.477165076735982</v>
      </c>
      <c r="AS51" s="45">
        <f t="shared" si="23"/>
        <v>17.832595714594046</v>
      </c>
      <c r="AT51" s="45">
        <f t="shared" si="24"/>
        <v>10.333333333333332</v>
      </c>
      <c r="AU51" s="45">
        <f t="shared" si="33"/>
        <v>26.491899407509344</v>
      </c>
      <c r="AV51" s="45">
        <f>(1/(P51*12))*PI()*R51*SQRT(((P51*12)/2)^2+((Q51*12)-VLOOKUP(B51,Constants!$B$6:$E$16,4,FALSE))^2)+(2*1.5/12*1)*PI()*((Q51*12)-VLOOKUP(B51,Constants!$B$6:$E$16,4,FALSE))</f>
        <v>99.943627340962195</v>
      </c>
      <c r="AW51" s="45">
        <f t="shared" si="25"/>
        <v>17.187642129246221</v>
      </c>
      <c r="AX51" s="45">
        <f t="shared" si="34"/>
        <v>10.354308795912885</v>
      </c>
      <c r="AY51" s="45">
        <f t="shared" si="26"/>
        <v>11.5</v>
      </c>
      <c r="AZ51" s="45">
        <f t="shared" si="35"/>
        <v>1.0012885570899366</v>
      </c>
      <c r="BA51" s="45">
        <f t="shared" si="27"/>
        <v>19.5</v>
      </c>
      <c r="BB51" s="45">
        <f t="shared" si="36"/>
        <v>18.333333333333332</v>
      </c>
      <c r="BC51" s="45">
        <f t="shared" si="37"/>
        <v>11.5</v>
      </c>
      <c r="BD51" s="45">
        <f t="shared" si="38"/>
        <v>11.5</v>
      </c>
      <c r="BE51" s="45">
        <f t="shared" si="39"/>
        <v>18.333333333333336</v>
      </c>
      <c r="BF51" s="45">
        <f>IFERROR(IF($K52="SER OF",(-VLOOKUP($N52,Constants!$B$24:$I$60,2,FALSE)*VLOOKUP($B52,Constants!$B$6:$L$16,5)-VLOOKUP($N52,Constants!$B$24:$I$60,3,FALSE)*VLOOKUP($B52,Constants!$B$6:$L$16,6)-VLOOKUP($N52,Constants!$B$24:$I$60,4,FALSE)*VLOOKUP($B52,Constants!$B$6:$L$16,7,FALSE)-VLOOKUP($N52,Constants!$B$24:$I$60,5,FALSE)*VLOOKUP($B52,Constants!$B$6:$L$16,8,FALSE)+VLOOKUP($N52,Constants!$B$24:$I$60,6,FALSE)*VLOOKUP($B52,Constants!$B$6:$L$16,9,FALSE)+VLOOKUP($N52,Constants!$B$24:$I$60,7,FALSE)*VLOOKUP($B52,Constants!$B$6:$L$16,10,FALSE)+VLOOKUP($N52,Constants!$B$24:$I$60,8,FALSE)*VLOOKUP($B52,Constants!$B$6:$L$16,11,FALSE)),IF($K50="SER OF",(-VLOOKUP($N50,Constants!$B$24:$I$60,2,FALSE)*VLOOKUP($B50,Constants!$B$6:$L$16,5)-VLOOKUP($N50,Constants!$B$24:$I$60,3,FALSE)*VLOOKUP($B50,Constants!$B$6:$L$16,6)-VLOOKUP($N50,Constants!$B$24:$I$60,4,FALSE)*VLOOKUP($B50,Constants!$B$6:$L$16,7,FALSE)-VLOOKUP($N50,Constants!$B$24:$I$60,5,FALSE)*VLOOKUP($B50,Constants!$B$6:$L$16,8,FALSE)+VLOOKUP($N50,Constants!$B$24:$I$60,6,FALSE)*VLOOKUP($B50,Constants!$B$6:$L$16,9,FALSE)+VLOOKUP($N50,Constants!$B$24:$I$60,7,FALSE)*VLOOKUP($B50,Constants!$B$6:$L$16,10,FALSE)+VLOOKUP($N50,Constants!$B$24:$I$60,8,FALSE)*VLOOKUP($B50,Constants!$B$6:$L$16,11,FALSE)),IF(K51&lt;&gt;"SER OF",(-VLOOKUP($N51,Constants!$B$24:$I$60,2,FALSE)*VLOOKUP($B51,Constants!$B$6:$L$16,5)-VLOOKUP($N51,Constants!$B$24:$I$60,3,FALSE)*VLOOKUP($B51,Constants!$B$6:$L$16,6)-VLOOKUP($N51,Constants!$B$24:$I$60,4,FALSE)*VLOOKUP($B51,Constants!$B$6:$L$16,7,FALSE)-VLOOKUP($N51,Constants!$B$24:$I$60,5,FALSE)*VLOOKUP($B51,Constants!$B$6:$L$16,8,FALSE)+VLOOKUP($N51,Constants!$B$24:$I$60,6,FALSE)*VLOOKUP($B51,Constants!$B$6:$L$16,9,FALSE)+VLOOKUP($N51,Constants!$B$24:$I$60,7,FALSE)*VLOOKUP($B51,Constants!$B$6:$L$16,10,FALSE)+VLOOKUP($N51,Constants!$B$24:$I$60,8,FALSE)*VLOOKUP($B51,Constants!$B$6:$L$16,11,FALSE)),""))),"")</f>
        <v>-3</v>
      </c>
      <c r="BG51" s="45">
        <f t="shared" si="53"/>
        <v>0</v>
      </c>
      <c r="BH51" s="45">
        <f t="shared" si="48"/>
        <v>0</v>
      </c>
      <c r="BI51" s="45">
        <f t="shared" si="49"/>
        <v>0</v>
      </c>
      <c r="BJ51" s="45">
        <f t="shared" si="50"/>
        <v>0</v>
      </c>
      <c r="BK51" s="45">
        <f t="shared" si="51"/>
        <v>0</v>
      </c>
      <c r="BL51" s="45">
        <f t="shared" si="52"/>
        <v>0</v>
      </c>
      <c r="BM51" s="45" t="str">
        <f t="shared" si="40"/>
        <v>-</v>
      </c>
      <c r="BN51" s="45" t="str">
        <f t="shared" si="41"/>
        <v>-</v>
      </c>
      <c r="BO51" s="45" t="str">
        <f t="shared" si="42"/>
        <v>-</v>
      </c>
      <c r="BP51" s="45" t="str">
        <f t="shared" si="43"/>
        <v>-</v>
      </c>
      <c r="BQ51" s="45" t="str">
        <f t="shared" si="44"/>
        <v>-</v>
      </c>
      <c r="BR51" s="45" t="str">
        <f t="shared" si="45"/>
        <v>-</v>
      </c>
      <c r="BS51" s="45" t="str">
        <f t="shared" si="28"/>
        <v/>
      </c>
      <c r="BT51" s="105" t="str">
        <f t="shared" si="46"/>
        <v/>
      </c>
      <c r="BU51" s="63" t="s">
        <v>56</v>
      </c>
      <c r="BV51" s="67"/>
    </row>
    <row r="52" spans="1:74" x14ac:dyDescent="0.2">
      <c r="A52" s="116" t="s">
        <v>10</v>
      </c>
      <c r="B52" s="117">
        <v>5</v>
      </c>
      <c r="C52" s="118">
        <v>37</v>
      </c>
      <c r="D52" s="43" t="str">
        <f t="shared" si="29"/>
        <v>A537</v>
      </c>
      <c r="E52" s="115" t="s">
        <v>175</v>
      </c>
      <c r="F52" s="115">
        <f>5*2</f>
        <v>10</v>
      </c>
      <c r="G52" s="68"/>
      <c r="H52" s="68"/>
      <c r="I52" s="68"/>
      <c r="J52" s="68"/>
      <c r="K52" s="57">
        <f t="shared" si="30"/>
        <v>10</v>
      </c>
      <c r="L52" s="7">
        <f t="shared" ca="1" si="1"/>
        <v>4.5</v>
      </c>
      <c r="M52" s="44">
        <f ca="1">IFERROR(ROUND(IF(OR(D52&lt;&gt;"",K53&lt;&gt;"SER OF",K51&lt;&gt;"SER OF"),IF(K52="SER OF",VLOOKUP($B52,Constants!$B$6:$E$16,3)*AVERAGE(L51,L53)*K51*K53,VLOOKUP($B52,Constants!$B$6:$E$16,3)*L52*K52)),0),"")</f>
        <v>47</v>
      </c>
      <c r="N52" s="118" t="s">
        <v>9</v>
      </c>
      <c r="O52" s="118">
        <f>4+10/12-4/12</f>
        <v>4.5</v>
      </c>
      <c r="P52" s="69"/>
      <c r="Q52" s="69"/>
      <c r="R52" s="69"/>
      <c r="S52" s="69"/>
      <c r="T52" s="69"/>
      <c r="U52" s="69"/>
      <c r="V52" s="45">
        <f t="shared" si="47"/>
        <v>0</v>
      </c>
      <c r="W52" s="45">
        <f t="shared" si="3"/>
        <v>0</v>
      </c>
      <c r="X52" s="45">
        <f t="shared" si="4"/>
        <v>0</v>
      </c>
      <c r="Y52" s="45">
        <f t="shared" si="5"/>
        <v>0</v>
      </c>
      <c r="Z52" s="45">
        <f t="shared" si="6"/>
        <v>0</v>
      </c>
      <c r="AA52" s="45">
        <f t="shared" si="7"/>
        <v>0</v>
      </c>
      <c r="AB52" s="45">
        <f t="shared" si="8"/>
        <v>0</v>
      </c>
      <c r="AC52" s="45">
        <f t="shared" si="9"/>
        <v>0</v>
      </c>
      <c r="AD52" s="45">
        <f t="shared" si="31"/>
        <v>0</v>
      </c>
      <c r="AE52" s="45">
        <f t="shared" si="10"/>
        <v>0</v>
      </c>
      <c r="AF52" s="45">
        <f t="shared" si="11"/>
        <v>0</v>
      </c>
      <c r="AG52" s="45">
        <f t="shared" si="12"/>
        <v>0</v>
      </c>
      <c r="AH52" s="45">
        <f t="shared" si="13"/>
        <v>0</v>
      </c>
      <c r="AI52" s="45">
        <f t="shared" si="14"/>
        <v>0</v>
      </c>
      <c r="AJ52" s="45">
        <f t="shared" si="15"/>
        <v>0</v>
      </c>
      <c r="AK52" s="45">
        <f t="shared" si="16"/>
        <v>0</v>
      </c>
      <c r="AL52" s="45">
        <f t="shared" si="17"/>
        <v>0</v>
      </c>
      <c r="AM52" s="45">
        <f t="shared" si="18"/>
        <v>0</v>
      </c>
      <c r="AN52" s="45">
        <f t="shared" si="19"/>
        <v>0</v>
      </c>
      <c r="AO52" s="45">
        <f t="shared" si="20"/>
        <v>0</v>
      </c>
      <c r="AP52" s="45">
        <f t="shared" si="21"/>
        <v>0</v>
      </c>
      <c r="AQ52" s="45">
        <f t="shared" si="32"/>
        <v>0</v>
      </c>
      <c r="AR52" s="45">
        <f t="shared" si="22"/>
        <v>0</v>
      </c>
      <c r="AS52" s="45">
        <f t="shared" si="23"/>
        <v>0</v>
      </c>
      <c r="AT52" s="45">
        <f t="shared" si="24"/>
        <v>0</v>
      </c>
      <c r="AU52" s="45">
        <f t="shared" si="33"/>
        <v>0</v>
      </c>
      <c r="AV52" s="45" t="e">
        <f>(1/(P52*12))*PI()*R52*SQRT(((P52*12)/2)^2+((Q52*12)-VLOOKUP(B52,Constants!$B$6:$E$16,4,FALSE))^2)+(2*1.5/12*1)*PI()*((Q52*12)-VLOOKUP(B52,Constants!$B$6:$E$16,4,FALSE))</f>
        <v>#DIV/0!</v>
      </c>
      <c r="AW52" s="45">
        <f t="shared" si="25"/>
        <v>0</v>
      </c>
      <c r="AX52" s="45">
        <f t="shared" si="34"/>
        <v>0</v>
      </c>
      <c r="AY52" s="45">
        <f t="shared" si="26"/>
        <v>0</v>
      </c>
      <c r="AZ52" s="45" t="e">
        <f t="shared" si="35"/>
        <v>#VALUE!</v>
      </c>
      <c r="BA52" s="45">
        <f t="shared" si="27"/>
        <v>0</v>
      </c>
      <c r="BB52" s="45">
        <f t="shared" si="36"/>
        <v>0</v>
      </c>
      <c r="BC52" s="45">
        <f t="shared" si="37"/>
        <v>0</v>
      </c>
      <c r="BD52" s="45">
        <f t="shared" si="38"/>
        <v>0</v>
      </c>
      <c r="BE52" s="45">
        <f t="shared" si="39"/>
        <v>0</v>
      </c>
      <c r="BF52" s="45" t="str">
        <f>IFERROR(IF($K53="SER OF",(-VLOOKUP($N53,Constants!$B$24:$I$60,2,FALSE)*VLOOKUP($B53,Constants!$B$6:$L$16,5)-VLOOKUP($N53,Constants!$B$24:$I$60,3,FALSE)*VLOOKUP($B53,Constants!$B$6:$L$16,6)-VLOOKUP($N53,Constants!$B$24:$I$60,4,FALSE)*VLOOKUP($B53,Constants!$B$6:$L$16,7,FALSE)-VLOOKUP($N53,Constants!$B$24:$I$60,5,FALSE)*VLOOKUP($B53,Constants!$B$6:$L$16,8,FALSE)+VLOOKUP($N53,Constants!$B$24:$I$60,6,FALSE)*VLOOKUP($B53,Constants!$B$6:$L$16,9,FALSE)+VLOOKUP($N53,Constants!$B$24:$I$60,7,FALSE)*VLOOKUP($B53,Constants!$B$6:$L$16,10,FALSE)+VLOOKUP($N53,Constants!$B$24:$I$60,8,FALSE)*VLOOKUP($B53,Constants!$B$6:$L$16,11,FALSE)),IF($K51="SER OF",(-VLOOKUP($N51,Constants!$B$24:$I$60,2,FALSE)*VLOOKUP($B51,Constants!$B$6:$L$16,5)-VLOOKUP($N51,Constants!$B$24:$I$60,3,FALSE)*VLOOKUP($B51,Constants!$B$6:$L$16,6)-VLOOKUP($N51,Constants!$B$24:$I$60,4,FALSE)*VLOOKUP($B51,Constants!$B$6:$L$16,7,FALSE)-VLOOKUP($N51,Constants!$B$24:$I$60,5,FALSE)*VLOOKUP($B51,Constants!$B$6:$L$16,8,FALSE)+VLOOKUP($N51,Constants!$B$24:$I$60,6,FALSE)*VLOOKUP($B51,Constants!$B$6:$L$16,9,FALSE)+VLOOKUP($N51,Constants!$B$24:$I$60,7,FALSE)*VLOOKUP($B51,Constants!$B$6:$L$16,10,FALSE)+VLOOKUP($N51,Constants!$B$24:$I$60,8,FALSE)*VLOOKUP($B51,Constants!$B$6:$L$16,11,FALSE)),IF(K52&lt;&gt;"SER OF",(-VLOOKUP($N52,Constants!$B$24:$I$60,2,FALSE)*VLOOKUP($B52,Constants!$B$6:$L$16,5)-VLOOKUP($N52,Constants!$B$24:$I$60,3,FALSE)*VLOOKUP($B52,Constants!$B$6:$L$16,6)-VLOOKUP($N52,Constants!$B$24:$I$60,4,FALSE)*VLOOKUP($B52,Constants!$B$6:$L$16,7,FALSE)-VLOOKUP($N52,Constants!$B$24:$I$60,5,FALSE)*VLOOKUP($B52,Constants!$B$6:$L$16,8,FALSE)+VLOOKUP($N52,Constants!$B$24:$I$60,6,FALSE)*VLOOKUP($B52,Constants!$B$6:$L$16,9,FALSE)+VLOOKUP($N52,Constants!$B$24:$I$60,7,FALSE)*VLOOKUP($B52,Constants!$B$6:$L$16,10,FALSE)+VLOOKUP($N52,Constants!$B$24:$I$60,8,FALSE)*VLOOKUP($B52,Constants!$B$6:$L$16,11,FALSE)),""))),"")</f>
        <v/>
      </c>
      <c r="BG52" s="45">
        <f t="shared" si="53"/>
        <v>0</v>
      </c>
      <c r="BH52" s="45">
        <f t="shared" si="48"/>
        <v>0</v>
      </c>
      <c r="BI52" s="45">
        <f t="shared" si="49"/>
        <v>0</v>
      </c>
      <c r="BJ52" s="45">
        <f t="shared" si="50"/>
        <v>0</v>
      </c>
      <c r="BK52" s="45">
        <f t="shared" si="51"/>
        <v>0</v>
      </c>
      <c r="BL52" s="45">
        <f t="shared" si="52"/>
        <v>0</v>
      </c>
      <c r="BM52" s="45" t="str">
        <f t="shared" si="40"/>
        <v>-</v>
      </c>
      <c r="BN52" s="45" t="str">
        <f t="shared" si="41"/>
        <v>-</v>
      </c>
      <c r="BO52" s="45" t="str">
        <f t="shared" si="42"/>
        <v>-</v>
      </c>
      <c r="BP52" s="45" t="str">
        <f t="shared" si="43"/>
        <v>-</v>
      </c>
      <c r="BQ52" s="45" t="str">
        <f t="shared" si="44"/>
        <v>-</v>
      </c>
      <c r="BR52" s="45" t="str">
        <f t="shared" si="45"/>
        <v>-</v>
      </c>
      <c r="BS52" s="45" t="str">
        <f t="shared" si="28"/>
        <v/>
      </c>
      <c r="BT52" s="105" t="str">
        <f t="shared" si="46"/>
        <v/>
      </c>
      <c r="BU52" s="63" t="s">
        <v>56</v>
      </c>
      <c r="BV52" s="67"/>
    </row>
    <row r="53" spans="1:74" x14ac:dyDescent="0.2">
      <c r="A53" s="116" t="s">
        <v>10</v>
      </c>
      <c r="B53" s="117">
        <v>5</v>
      </c>
      <c r="C53" s="118">
        <v>38</v>
      </c>
      <c r="D53" s="43" t="str">
        <f t="shared" si="29"/>
        <v>A538</v>
      </c>
      <c r="E53" s="115" t="s">
        <v>175</v>
      </c>
      <c r="F53" s="115">
        <f>2*7</f>
        <v>14</v>
      </c>
      <c r="G53" s="68"/>
      <c r="H53" s="68"/>
      <c r="I53" s="68"/>
      <c r="J53" s="68"/>
      <c r="K53" s="57">
        <f t="shared" si="30"/>
        <v>14</v>
      </c>
      <c r="L53" s="7">
        <f t="shared" ca="1" si="1"/>
        <v>9.4166666666666661</v>
      </c>
      <c r="M53" s="44">
        <f ca="1">IFERROR(ROUND(IF(OR(D53&lt;&gt;"",K54&lt;&gt;"SER OF",K52&lt;&gt;"SER OF"),IF(K53="SER OF",VLOOKUP($B53,Constants!$B$6:$E$16,3)*AVERAGE(L52,L54)*K52*K54,VLOOKUP($B53,Constants!$B$6:$E$16,3)*L53*K53)),0),"")</f>
        <v>138</v>
      </c>
      <c r="N53" s="118" t="s">
        <v>9</v>
      </c>
      <c r="O53" s="118">
        <f>ROUND(((4+10/12)+(1+8/12)-2/12+3.08333)*12,0)/12</f>
        <v>9.4166666666666661</v>
      </c>
      <c r="P53" s="69"/>
      <c r="Q53" s="69"/>
      <c r="R53" s="69"/>
      <c r="S53" s="69"/>
      <c r="T53" s="69"/>
      <c r="U53" s="69"/>
      <c r="V53" s="45">
        <f t="shared" si="47"/>
        <v>0</v>
      </c>
      <c r="W53" s="45">
        <f t="shared" si="3"/>
        <v>0</v>
      </c>
      <c r="X53" s="45">
        <f t="shared" si="4"/>
        <v>0</v>
      </c>
      <c r="Y53" s="45">
        <f t="shared" si="5"/>
        <v>0</v>
      </c>
      <c r="Z53" s="45">
        <f t="shared" si="6"/>
        <v>0</v>
      </c>
      <c r="AA53" s="45">
        <f t="shared" si="7"/>
        <v>0</v>
      </c>
      <c r="AB53" s="45">
        <f t="shared" si="8"/>
        <v>0</v>
      </c>
      <c r="AC53" s="45">
        <f t="shared" si="9"/>
        <v>0</v>
      </c>
      <c r="AD53" s="45">
        <f t="shared" si="31"/>
        <v>0</v>
      </c>
      <c r="AE53" s="45">
        <f t="shared" si="10"/>
        <v>0</v>
      </c>
      <c r="AF53" s="45">
        <f t="shared" si="11"/>
        <v>0</v>
      </c>
      <c r="AG53" s="45">
        <f t="shared" si="12"/>
        <v>0</v>
      </c>
      <c r="AH53" s="45">
        <f t="shared" si="13"/>
        <v>0</v>
      </c>
      <c r="AI53" s="45">
        <f t="shared" si="14"/>
        <v>0</v>
      </c>
      <c r="AJ53" s="45">
        <f t="shared" si="15"/>
        <v>0</v>
      </c>
      <c r="AK53" s="45">
        <f t="shared" si="16"/>
        <v>0</v>
      </c>
      <c r="AL53" s="45">
        <f t="shared" si="17"/>
        <v>0</v>
      </c>
      <c r="AM53" s="45">
        <f t="shared" si="18"/>
        <v>0</v>
      </c>
      <c r="AN53" s="45">
        <f t="shared" si="19"/>
        <v>0</v>
      </c>
      <c r="AO53" s="45">
        <f t="shared" si="20"/>
        <v>0</v>
      </c>
      <c r="AP53" s="45">
        <f t="shared" si="21"/>
        <v>0</v>
      </c>
      <c r="AQ53" s="45">
        <f t="shared" si="32"/>
        <v>0</v>
      </c>
      <c r="AR53" s="45">
        <f t="shared" si="22"/>
        <v>0</v>
      </c>
      <c r="AS53" s="45">
        <f t="shared" si="23"/>
        <v>0</v>
      </c>
      <c r="AT53" s="45">
        <f t="shared" si="24"/>
        <v>0</v>
      </c>
      <c r="AU53" s="45">
        <f t="shared" si="33"/>
        <v>0</v>
      </c>
      <c r="AV53" s="45" t="e">
        <f>(1/(P53*12))*PI()*R53*SQRT(((P53*12)/2)^2+((Q53*12)-VLOOKUP(B53,Constants!$B$6:$E$16,4,FALSE))^2)+(2*1.5/12*1)*PI()*((Q53*12)-VLOOKUP(B53,Constants!$B$6:$E$16,4,FALSE))</f>
        <v>#DIV/0!</v>
      </c>
      <c r="AW53" s="45">
        <f t="shared" si="25"/>
        <v>0</v>
      </c>
      <c r="AX53" s="45">
        <f t="shared" si="34"/>
        <v>0</v>
      </c>
      <c r="AY53" s="45">
        <f t="shared" si="26"/>
        <v>0</v>
      </c>
      <c r="AZ53" s="45" t="e">
        <f t="shared" si="35"/>
        <v>#VALUE!</v>
      </c>
      <c r="BA53" s="45">
        <f t="shared" si="27"/>
        <v>0</v>
      </c>
      <c r="BB53" s="45">
        <f t="shared" si="36"/>
        <v>0</v>
      </c>
      <c r="BC53" s="45">
        <f t="shared" si="37"/>
        <v>0</v>
      </c>
      <c r="BD53" s="45">
        <f t="shared" si="38"/>
        <v>0</v>
      </c>
      <c r="BE53" s="45">
        <f t="shared" si="39"/>
        <v>0</v>
      </c>
      <c r="BF53" s="45" t="str">
        <f>IFERROR(IF($K54="SER OF",(-VLOOKUP($N54,Constants!$B$24:$I$60,2,FALSE)*VLOOKUP($B54,Constants!$B$6:$L$16,5)-VLOOKUP($N54,Constants!$B$24:$I$60,3,FALSE)*VLOOKUP($B54,Constants!$B$6:$L$16,6)-VLOOKUP($N54,Constants!$B$24:$I$60,4,FALSE)*VLOOKUP($B54,Constants!$B$6:$L$16,7,FALSE)-VLOOKUP($N54,Constants!$B$24:$I$60,5,FALSE)*VLOOKUP($B54,Constants!$B$6:$L$16,8,FALSE)+VLOOKUP($N54,Constants!$B$24:$I$60,6,FALSE)*VLOOKUP($B54,Constants!$B$6:$L$16,9,FALSE)+VLOOKUP($N54,Constants!$B$24:$I$60,7,FALSE)*VLOOKUP($B54,Constants!$B$6:$L$16,10,FALSE)+VLOOKUP($N54,Constants!$B$24:$I$60,8,FALSE)*VLOOKUP($B54,Constants!$B$6:$L$16,11,FALSE)),IF($K52="SER OF",(-VLOOKUP($N52,Constants!$B$24:$I$60,2,FALSE)*VLOOKUP($B52,Constants!$B$6:$L$16,5)-VLOOKUP($N52,Constants!$B$24:$I$60,3,FALSE)*VLOOKUP($B52,Constants!$B$6:$L$16,6)-VLOOKUP($N52,Constants!$B$24:$I$60,4,FALSE)*VLOOKUP($B52,Constants!$B$6:$L$16,7,FALSE)-VLOOKUP($N52,Constants!$B$24:$I$60,5,FALSE)*VLOOKUP($B52,Constants!$B$6:$L$16,8,FALSE)+VLOOKUP($N52,Constants!$B$24:$I$60,6,FALSE)*VLOOKUP($B52,Constants!$B$6:$L$16,9,FALSE)+VLOOKUP($N52,Constants!$B$24:$I$60,7,FALSE)*VLOOKUP($B52,Constants!$B$6:$L$16,10,FALSE)+VLOOKUP($N52,Constants!$B$24:$I$60,8,FALSE)*VLOOKUP($B52,Constants!$B$6:$L$16,11,FALSE)),IF(K53&lt;&gt;"SER OF",(-VLOOKUP($N53,Constants!$B$24:$I$60,2,FALSE)*VLOOKUP($B53,Constants!$B$6:$L$16,5)-VLOOKUP($N53,Constants!$B$24:$I$60,3,FALSE)*VLOOKUP($B53,Constants!$B$6:$L$16,6)-VLOOKUP($N53,Constants!$B$24:$I$60,4,FALSE)*VLOOKUP($B53,Constants!$B$6:$L$16,7,FALSE)-VLOOKUP($N53,Constants!$B$24:$I$60,5,FALSE)*VLOOKUP($B53,Constants!$B$6:$L$16,8,FALSE)+VLOOKUP($N53,Constants!$B$24:$I$60,6,FALSE)*VLOOKUP($B53,Constants!$B$6:$L$16,9,FALSE)+VLOOKUP($N53,Constants!$B$24:$I$60,7,FALSE)*VLOOKUP($B53,Constants!$B$6:$L$16,10,FALSE)+VLOOKUP($N53,Constants!$B$24:$I$60,8,FALSE)*VLOOKUP($B53,Constants!$B$6:$L$16,11,FALSE)),""))),"")</f>
        <v/>
      </c>
      <c r="BG53" s="45">
        <f t="shared" si="53"/>
        <v>0</v>
      </c>
      <c r="BH53" s="45">
        <f t="shared" si="48"/>
        <v>0</v>
      </c>
      <c r="BI53" s="45">
        <f t="shared" si="49"/>
        <v>0</v>
      </c>
      <c r="BJ53" s="45">
        <f t="shared" si="50"/>
        <v>0</v>
      </c>
      <c r="BK53" s="45">
        <f t="shared" si="51"/>
        <v>0</v>
      </c>
      <c r="BL53" s="45">
        <f t="shared" si="52"/>
        <v>0</v>
      </c>
      <c r="BM53" s="45" t="str">
        <f t="shared" si="40"/>
        <v>-</v>
      </c>
      <c r="BN53" s="45" t="str">
        <f t="shared" si="41"/>
        <v>-</v>
      </c>
      <c r="BO53" s="45" t="str">
        <f t="shared" si="42"/>
        <v>-</v>
      </c>
      <c r="BP53" s="45" t="str">
        <f t="shared" si="43"/>
        <v>-</v>
      </c>
      <c r="BQ53" s="45" t="str">
        <f t="shared" si="44"/>
        <v>-</v>
      </c>
      <c r="BR53" s="45" t="str">
        <f t="shared" si="45"/>
        <v>-</v>
      </c>
      <c r="BS53" s="45" t="str">
        <f t="shared" si="28"/>
        <v/>
      </c>
      <c r="BT53" s="105" t="str">
        <f t="shared" si="46"/>
        <v/>
      </c>
      <c r="BU53" s="63" t="s">
        <v>56</v>
      </c>
      <c r="BV53" s="67"/>
    </row>
    <row r="54" spans="1:74" x14ac:dyDescent="0.2">
      <c r="A54" s="116" t="s">
        <v>10</v>
      </c>
      <c r="B54" s="117">
        <v>5</v>
      </c>
      <c r="C54" s="118">
        <v>39</v>
      </c>
      <c r="D54" s="43" t="str">
        <f t="shared" si="29"/>
        <v>A539</v>
      </c>
      <c r="E54" s="115" t="s">
        <v>175</v>
      </c>
      <c r="F54" s="115">
        <f>4+4+5+3+6*3</f>
        <v>34</v>
      </c>
      <c r="G54" s="68"/>
      <c r="H54" s="68"/>
      <c r="I54" s="68"/>
      <c r="J54" s="68"/>
      <c r="K54" s="57">
        <f t="shared" si="30"/>
        <v>34</v>
      </c>
      <c r="L54" s="7">
        <f t="shared" ca="1" si="1"/>
        <v>10.583333333333332</v>
      </c>
      <c r="M54" s="44">
        <f ca="1">IFERROR(ROUND(IF(OR(D54&lt;&gt;"",K55&lt;&gt;"SER OF",K53&lt;&gt;"SER OF"),IF(K54="SER OF",VLOOKUP($B54,Constants!$B$6:$E$16,3)*AVERAGE(L53,L55)*K53*K55,VLOOKUP($B54,Constants!$B$6:$E$16,3)*L54*K54)),0),"")</f>
        <v>375</v>
      </c>
      <c r="N54" s="118">
        <v>2</v>
      </c>
      <c r="O54" s="69"/>
      <c r="P54" s="128">
        <f>P14</f>
        <v>2.6666666666666665</v>
      </c>
      <c r="Q54" s="118">
        <f>_xlfn.LET(
_xlpm.Top_EL, 937.09,
_xlpm.TOF_EL, 931,
_xlpm.COVER, 3/12,
_xlpm.BAR_DIA, 5/8/12,
_xlpm.HEIGHT, (_xlpm.Top_EL-_xlpm.TOF_EL-2*_xlpm.COVER-_xlpm.BAR_DIA),
ROUND(_xlpm.HEIGHT*12,0)/12
)</f>
        <v>5.5</v>
      </c>
      <c r="R54" s="128">
        <f>R14</f>
        <v>2.6666666666666665</v>
      </c>
      <c r="S54" s="69"/>
      <c r="T54" s="69"/>
      <c r="U54" s="69"/>
      <c r="V54" s="45">
        <f t="shared" si="47"/>
        <v>8.1666666666666661</v>
      </c>
      <c r="W54" s="45">
        <f t="shared" si="3"/>
        <v>10.833333333333332</v>
      </c>
      <c r="X54" s="45">
        <f t="shared" si="4"/>
        <v>16.333333333333332</v>
      </c>
      <c r="Y54" s="45">
        <f t="shared" si="5"/>
        <v>13.666666666666666</v>
      </c>
      <c r="Z54" s="45">
        <f t="shared" si="6"/>
        <v>19</v>
      </c>
      <c r="AA54" s="45">
        <f t="shared" si="7"/>
        <v>19</v>
      </c>
      <c r="AB54" s="45">
        <f t="shared" si="8"/>
        <v>10.833333333333332</v>
      </c>
      <c r="AC54" s="45">
        <f t="shared" si="9"/>
        <v>10.833333333333332</v>
      </c>
      <c r="AD54" s="45">
        <f t="shared" si="31"/>
        <v>8.7790402736307502</v>
      </c>
      <c r="AE54" s="45">
        <f t="shared" si="10"/>
        <v>8.7790402736307502</v>
      </c>
      <c r="AF54" s="45">
        <f t="shared" si="11"/>
        <v>8.7790402736307502</v>
      </c>
      <c r="AG54" s="45">
        <f t="shared" si="12"/>
        <v>8.7790402736307502</v>
      </c>
      <c r="AH54" s="45">
        <f t="shared" si="13"/>
        <v>8.7790402736307502</v>
      </c>
      <c r="AI54" s="45">
        <f t="shared" si="14"/>
        <v>10.833333333333332</v>
      </c>
      <c r="AJ54" s="45">
        <f t="shared" si="15"/>
        <v>21.666666666666664</v>
      </c>
      <c r="AK54" s="45">
        <f t="shared" si="16"/>
        <v>2.6666666666666665</v>
      </c>
      <c r="AL54" s="45">
        <f t="shared" si="17"/>
        <v>2.6666666666666665</v>
      </c>
      <c r="AM54" s="45">
        <f t="shared" si="18"/>
        <v>8.7790402736307502</v>
      </c>
      <c r="AN54" s="45">
        <f t="shared" si="19"/>
        <v>8.7790402736307502</v>
      </c>
      <c r="AO54" s="45">
        <f t="shared" si="20"/>
        <v>8.7790402736307502</v>
      </c>
      <c r="AP54" s="45">
        <f t="shared" si="21"/>
        <v>19</v>
      </c>
      <c r="AQ54" s="45">
        <f t="shared" si="32"/>
        <v>10.865380217798531</v>
      </c>
      <c r="AR54" s="45">
        <f t="shared" si="22"/>
        <v>10.932217656922653</v>
      </c>
      <c r="AS54" s="45">
        <f t="shared" si="23"/>
        <v>15.18879020478639</v>
      </c>
      <c r="AT54" s="45">
        <f t="shared" si="24"/>
        <v>10.833333333333332</v>
      </c>
      <c r="AU54" s="45">
        <f t="shared" si="33"/>
        <v>22.870056252870661</v>
      </c>
      <c r="AV54" s="45">
        <f>(1/(P54*12))*PI()*R54*SQRT(((P54*12)/2)^2+((Q54*12)-VLOOKUP(B54,Constants!$B$6:$E$16,4,FALSE))^2)+(2*1.5/12*1)*PI()*((Q54*12)-VLOOKUP(B54,Constants!$B$6:$E$16,4,FALSE))</f>
        <v>68.965671918544217</v>
      </c>
      <c r="AW54" s="45">
        <f t="shared" si="25"/>
        <v>13.714610581134217</v>
      </c>
      <c r="AX54" s="45">
        <f t="shared" si="34"/>
        <v>10.881277247800881</v>
      </c>
      <c r="AY54" s="45">
        <f t="shared" si="26"/>
        <v>13.5</v>
      </c>
      <c r="AZ54" s="45">
        <f t="shared" si="35"/>
        <v>3.0290402736307498</v>
      </c>
      <c r="BA54" s="45">
        <f t="shared" si="27"/>
        <v>19</v>
      </c>
      <c r="BB54" s="45">
        <f t="shared" si="36"/>
        <v>16.333333333333332</v>
      </c>
      <c r="BC54" s="45">
        <f t="shared" si="37"/>
        <v>13.499999999999998</v>
      </c>
      <c r="BD54" s="45">
        <f t="shared" si="38"/>
        <v>13.499999999999998</v>
      </c>
      <c r="BE54" s="45">
        <f t="shared" si="39"/>
        <v>16.333333333333332</v>
      </c>
      <c r="BF54" s="45">
        <f>IFERROR(IF($K55="SER OF",(-VLOOKUP($N55,Constants!$B$24:$I$60,2,FALSE)*VLOOKUP($B55,Constants!$B$6:$L$16,5)-VLOOKUP($N55,Constants!$B$24:$I$60,3,FALSE)*VLOOKUP($B55,Constants!$B$6:$L$16,6)-VLOOKUP($N55,Constants!$B$24:$I$60,4,FALSE)*VLOOKUP($B55,Constants!$B$6:$L$16,7,FALSE)-VLOOKUP($N55,Constants!$B$24:$I$60,5,FALSE)*VLOOKUP($B55,Constants!$B$6:$L$16,8,FALSE)+VLOOKUP($N55,Constants!$B$24:$I$60,6,FALSE)*VLOOKUP($B55,Constants!$B$6:$L$16,9,FALSE)+VLOOKUP($N55,Constants!$B$24:$I$60,7,FALSE)*VLOOKUP($B55,Constants!$B$6:$L$16,10,FALSE)+VLOOKUP($N55,Constants!$B$24:$I$60,8,FALSE)*VLOOKUP($B55,Constants!$B$6:$L$16,11,FALSE)),IF($K53="SER OF",(-VLOOKUP($N53,Constants!$B$24:$I$60,2,FALSE)*VLOOKUP($B53,Constants!$B$6:$L$16,5)-VLOOKUP($N53,Constants!$B$24:$I$60,3,FALSE)*VLOOKUP($B53,Constants!$B$6:$L$16,6)-VLOOKUP($N53,Constants!$B$24:$I$60,4,FALSE)*VLOOKUP($B53,Constants!$B$6:$L$16,7,FALSE)-VLOOKUP($N53,Constants!$B$24:$I$60,5,FALSE)*VLOOKUP($B53,Constants!$B$6:$L$16,8,FALSE)+VLOOKUP($N53,Constants!$B$24:$I$60,6,FALSE)*VLOOKUP($B53,Constants!$B$6:$L$16,9,FALSE)+VLOOKUP($N53,Constants!$B$24:$I$60,7,FALSE)*VLOOKUP($B53,Constants!$B$6:$L$16,10,FALSE)+VLOOKUP($N53,Constants!$B$24:$I$60,8,FALSE)*VLOOKUP($B53,Constants!$B$6:$L$16,11,FALSE)),IF(K54&lt;&gt;"SER OF",(-VLOOKUP($N54,Constants!$B$24:$I$60,2,FALSE)*VLOOKUP($B54,Constants!$B$6:$L$16,5)-VLOOKUP($N54,Constants!$B$24:$I$60,3,FALSE)*VLOOKUP($B54,Constants!$B$6:$L$16,6)-VLOOKUP($N54,Constants!$B$24:$I$60,4,FALSE)*VLOOKUP($B54,Constants!$B$6:$L$16,7,FALSE)-VLOOKUP($N54,Constants!$B$24:$I$60,5,FALSE)*VLOOKUP($B54,Constants!$B$6:$L$16,8,FALSE)+VLOOKUP($N54,Constants!$B$24:$I$60,6,FALSE)*VLOOKUP($B54,Constants!$B$6:$L$16,9,FALSE)+VLOOKUP($N54,Constants!$B$24:$I$60,7,FALSE)*VLOOKUP($B54,Constants!$B$6:$L$16,10,FALSE)+VLOOKUP($N54,Constants!$B$24:$I$60,8,FALSE)*VLOOKUP($B54,Constants!$B$6:$L$16,11,FALSE)),""))),"")</f>
        <v>-3</v>
      </c>
      <c r="BG54" s="45">
        <f t="shared" si="53"/>
        <v>0</v>
      </c>
      <c r="BH54" s="45">
        <f t="shared" si="48"/>
        <v>0</v>
      </c>
      <c r="BI54" s="45">
        <f t="shared" si="49"/>
        <v>0</v>
      </c>
      <c r="BJ54" s="45">
        <f t="shared" si="50"/>
        <v>0</v>
      </c>
      <c r="BK54" s="45">
        <f t="shared" si="51"/>
        <v>0</v>
      </c>
      <c r="BL54" s="45">
        <f t="shared" si="52"/>
        <v>0</v>
      </c>
      <c r="BM54" s="45" t="str">
        <f t="shared" si="40"/>
        <v>-</v>
      </c>
      <c r="BN54" s="45" t="str">
        <f t="shared" si="41"/>
        <v>-</v>
      </c>
      <c r="BO54" s="45" t="str">
        <f t="shared" si="42"/>
        <v>-</v>
      </c>
      <c r="BP54" s="45" t="str">
        <f t="shared" si="43"/>
        <v>-</v>
      </c>
      <c r="BQ54" s="45" t="str">
        <f t="shared" si="44"/>
        <v>-</v>
      </c>
      <c r="BR54" s="45" t="str">
        <f t="shared" si="45"/>
        <v>-</v>
      </c>
      <c r="BS54" s="45" t="str">
        <f t="shared" si="28"/>
        <v/>
      </c>
      <c r="BT54" s="105" t="str">
        <f t="shared" si="46"/>
        <v/>
      </c>
      <c r="BU54" s="63" t="s">
        <v>56</v>
      </c>
      <c r="BV54" s="67"/>
    </row>
    <row r="55" spans="1:74" x14ac:dyDescent="0.2">
      <c r="A55" s="116" t="s">
        <v>10</v>
      </c>
      <c r="B55" s="117">
        <v>5</v>
      </c>
      <c r="C55" s="118" t="s">
        <v>203</v>
      </c>
      <c r="D55" s="43" t="str">
        <f t="shared" si="29"/>
        <v>A540**</v>
      </c>
      <c r="E55" s="115" t="s">
        <v>175</v>
      </c>
      <c r="F55" s="115">
        <f>8+2</f>
        <v>10</v>
      </c>
      <c r="G55" s="68"/>
      <c r="H55" s="68"/>
      <c r="I55" s="68"/>
      <c r="J55" s="68"/>
      <c r="K55" s="57">
        <f t="shared" si="30"/>
        <v>10</v>
      </c>
      <c r="L55" s="7">
        <f t="shared" ca="1" si="1"/>
        <v>26.083333333333332</v>
      </c>
      <c r="M55" s="44">
        <f ca="1">IFERROR(ROUND(IF(OR(D55&lt;&gt;"",K56&lt;&gt;"SER OF",K54&lt;&gt;"SER OF"),IF(K55="SER OF",VLOOKUP($B55,Constants!$B$6:$E$16,3)*AVERAGE(L54,L56)*K54*K56,VLOOKUP($B55,Constants!$B$6:$E$16,3)*L55*K55)),0),"")</f>
        <v>272</v>
      </c>
      <c r="N55" s="118" t="s">
        <v>9</v>
      </c>
      <c r="O55" s="118">
        <f>26.25-2/12</f>
        <v>26.083333333333332</v>
      </c>
      <c r="P55" s="108"/>
      <c r="Q55" s="107"/>
      <c r="R55" s="69"/>
      <c r="S55" s="69"/>
      <c r="T55" s="69"/>
      <c r="U55" s="69"/>
      <c r="V55" s="45">
        <f t="shared" si="47"/>
        <v>0</v>
      </c>
      <c r="W55" s="45">
        <f t="shared" si="3"/>
        <v>0</v>
      </c>
      <c r="X55" s="45">
        <f t="shared" si="4"/>
        <v>0</v>
      </c>
      <c r="Y55" s="45">
        <f t="shared" si="5"/>
        <v>0</v>
      </c>
      <c r="Z55" s="45">
        <f t="shared" si="6"/>
        <v>0</v>
      </c>
      <c r="AA55" s="45">
        <f t="shared" si="7"/>
        <v>0</v>
      </c>
      <c r="AB55" s="45">
        <f t="shared" si="8"/>
        <v>0</v>
      </c>
      <c r="AC55" s="45">
        <f t="shared" si="9"/>
        <v>0</v>
      </c>
      <c r="AD55" s="45">
        <f t="shared" si="31"/>
        <v>0</v>
      </c>
      <c r="AE55" s="45">
        <f t="shared" si="10"/>
        <v>0</v>
      </c>
      <c r="AF55" s="45">
        <f t="shared" si="11"/>
        <v>0</v>
      </c>
      <c r="AG55" s="45">
        <f t="shared" si="12"/>
        <v>0</v>
      </c>
      <c r="AH55" s="45">
        <f t="shared" si="13"/>
        <v>0</v>
      </c>
      <c r="AI55" s="45">
        <f t="shared" si="14"/>
        <v>0</v>
      </c>
      <c r="AJ55" s="45">
        <f t="shared" si="15"/>
        <v>0</v>
      </c>
      <c r="AK55" s="45">
        <f t="shared" si="16"/>
        <v>0</v>
      </c>
      <c r="AL55" s="45">
        <f t="shared" si="17"/>
        <v>0</v>
      </c>
      <c r="AM55" s="45">
        <f t="shared" si="18"/>
        <v>0</v>
      </c>
      <c r="AN55" s="45">
        <f t="shared" si="19"/>
        <v>0</v>
      </c>
      <c r="AO55" s="45">
        <f t="shared" si="20"/>
        <v>0</v>
      </c>
      <c r="AP55" s="45">
        <f t="shared" si="21"/>
        <v>0</v>
      </c>
      <c r="AQ55" s="45">
        <f t="shared" si="32"/>
        <v>0</v>
      </c>
      <c r="AR55" s="45">
        <f t="shared" si="22"/>
        <v>0</v>
      </c>
      <c r="AS55" s="45">
        <f t="shared" si="23"/>
        <v>0</v>
      </c>
      <c r="AT55" s="45">
        <f t="shared" si="24"/>
        <v>0</v>
      </c>
      <c r="AU55" s="45">
        <f t="shared" si="33"/>
        <v>0</v>
      </c>
      <c r="AV55" s="45" t="e">
        <f>(1/(P55*12))*PI()*R55*SQRT(((P55*12)/2)^2+((Q55*12)-VLOOKUP(B55,Constants!$B$6:$E$16,4,FALSE))^2)+(2*1.5/12*1)*PI()*((Q55*12)-VLOOKUP(B55,Constants!$B$6:$E$16,4,FALSE))</f>
        <v>#DIV/0!</v>
      </c>
      <c r="AW55" s="45">
        <f t="shared" si="25"/>
        <v>0</v>
      </c>
      <c r="AX55" s="45">
        <f t="shared" si="34"/>
        <v>0</v>
      </c>
      <c r="AY55" s="45">
        <f t="shared" si="26"/>
        <v>0</v>
      </c>
      <c r="AZ55" s="45" t="e">
        <f t="shared" si="35"/>
        <v>#VALUE!</v>
      </c>
      <c r="BA55" s="45">
        <f t="shared" si="27"/>
        <v>0</v>
      </c>
      <c r="BB55" s="45">
        <f t="shared" si="36"/>
        <v>0</v>
      </c>
      <c r="BC55" s="45">
        <f t="shared" si="37"/>
        <v>0</v>
      </c>
      <c r="BD55" s="45">
        <f t="shared" si="38"/>
        <v>0</v>
      </c>
      <c r="BE55" s="45">
        <f t="shared" si="39"/>
        <v>0</v>
      </c>
      <c r="BF55" s="45" t="str">
        <f>IFERROR(IF($K56="SER OF",(-VLOOKUP($N56,Constants!$B$24:$I$60,2,FALSE)*VLOOKUP($B56,Constants!$B$6:$L$16,5)-VLOOKUP($N56,Constants!$B$24:$I$60,3,FALSE)*VLOOKUP($B56,Constants!$B$6:$L$16,6)-VLOOKUP($N56,Constants!$B$24:$I$60,4,FALSE)*VLOOKUP($B56,Constants!$B$6:$L$16,7,FALSE)-VLOOKUP($N56,Constants!$B$24:$I$60,5,FALSE)*VLOOKUP($B56,Constants!$B$6:$L$16,8,FALSE)+VLOOKUP($N56,Constants!$B$24:$I$60,6,FALSE)*VLOOKUP($B56,Constants!$B$6:$L$16,9,FALSE)+VLOOKUP($N56,Constants!$B$24:$I$60,7,FALSE)*VLOOKUP($B56,Constants!$B$6:$L$16,10,FALSE)+VLOOKUP($N56,Constants!$B$24:$I$60,8,FALSE)*VLOOKUP($B56,Constants!$B$6:$L$16,11,FALSE)),IF($K54="SER OF",(-VLOOKUP($N54,Constants!$B$24:$I$60,2,FALSE)*VLOOKUP($B54,Constants!$B$6:$L$16,5)-VLOOKUP($N54,Constants!$B$24:$I$60,3,FALSE)*VLOOKUP($B54,Constants!$B$6:$L$16,6)-VLOOKUP($N54,Constants!$B$24:$I$60,4,FALSE)*VLOOKUP($B54,Constants!$B$6:$L$16,7,FALSE)-VLOOKUP($N54,Constants!$B$24:$I$60,5,FALSE)*VLOOKUP($B54,Constants!$B$6:$L$16,8,FALSE)+VLOOKUP($N54,Constants!$B$24:$I$60,6,FALSE)*VLOOKUP($B54,Constants!$B$6:$L$16,9,FALSE)+VLOOKUP($N54,Constants!$B$24:$I$60,7,FALSE)*VLOOKUP($B54,Constants!$B$6:$L$16,10,FALSE)+VLOOKUP($N54,Constants!$B$24:$I$60,8,FALSE)*VLOOKUP($B54,Constants!$B$6:$L$16,11,FALSE)),IF(K55&lt;&gt;"SER OF",(-VLOOKUP($N55,Constants!$B$24:$I$60,2,FALSE)*VLOOKUP($B55,Constants!$B$6:$L$16,5)-VLOOKUP($N55,Constants!$B$24:$I$60,3,FALSE)*VLOOKUP($B55,Constants!$B$6:$L$16,6)-VLOOKUP($N55,Constants!$B$24:$I$60,4,FALSE)*VLOOKUP($B55,Constants!$B$6:$L$16,7,FALSE)-VLOOKUP($N55,Constants!$B$24:$I$60,5,FALSE)*VLOOKUP($B55,Constants!$B$6:$L$16,8,FALSE)+VLOOKUP($N55,Constants!$B$24:$I$60,6,FALSE)*VLOOKUP($B55,Constants!$B$6:$L$16,9,FALSE)+VLOOKUP($N55,Constants!$B$24:$I$60,7,FALSE)*VLOOKUP($B55,Constants!$B$6:$L$16,10,FALSE)+VLOOKUP($N55,Constants!$B$24:$I$60,8,FALSE)*VLOOKUP($B55,Constants!$B$6:$L$16,11,FALSE)),""))),"")</f>
        <v/>
      </c>
      <c r="BG55" s="45">
        <f t="shared" si="53"/>
        <v>0</v>
      </c>
      <c r="BH55" s="45">
        <f t="shared" si="48"/>
        <v>0</v>
      </c>
      <c r="BI55" s="45">
        <f t="shared" si="49"/>
        <v>0</v>
      </c>
      <c r="BJ55" s="45">
        <f t="shared" si="50"/>
        <v>0</v>
      </c>
      <c r="BK55" s="45">
        <f t="shared" si="51"/>
        <v>0</v>
      </c>
      <c r="BL55" s="45">
        <f t="shared" si="52"/>
        <v>0</v>
      </c>
      <c r="BM55" s="45" t="str">
        <f t="shared" si="40"/>
        <v>-</v>
      </c>
      <c r="BN55" s="45" t="str">
        <f t="shared" si="41"/>
        <v>-</v>
      </c>
      <c r="BO55" s="45" t="str">
        <f t="shared" si="42"/>
        <v>-</v>
      </c>
      <c r="BP55" s="45" t="str">
        <f t="shared" si="43"/>
        <v>-</v>
      </c>
      <c r="BQ55" s="45" t="str">
        <f t="shared" si="44"/>
        <v>-</v>
      </c>
      <c r="BR55" s="45" t="str">
        <f t="shared" si="45"/>
        <v>-</v>
      </c>
      <c r="BS55" s="45" t="str">
        <f t="shared" si="28"/>
        <v/>
      </c>
      <c r="BT55" s="105" t="str">
        <f t="shared" si="46"/>
        <v/>
      </c>
      <c r="BU55" s="63" t="s">
        <v>56</v>
      </c>
      <c r="BV55" s="67"/>
    </row>
    <row r="56" spans="1:74" x14ac:dyDescent="0.2">
      <c r="A56" s="116" t="s">
        <v>10</v>
      </c>
      <c r="B56" s="117">
        <v>5</v>
      </c>
      <c r="C56" s="118" t="s">
        <v>197</v>
      </c>
      <c r="D56" s="43" t="str">
        <f t="shared" si="29"/>
        <v>A541**</v>
      </c>
      <c r="E56" s="115" t="s">
        <v>175</v>
      </c>
      <c r="F56" s="115">
        <f>2*6</f>
        <v>12</v>
      </c>
      <c r="G56" s="68"/>
      <c r="H56" s="68"/>
      <c r="I56" s="68"/>
      <c r="J56" s="68"/>
      <c r="K56" s="57">
        <f t="shared" si="30"/>
        <v>12</v>
      </c>
      <c r="L56" s="7">
        <f t="shared" ca="1" si="1"/>
        <v>21.083333333333332</v>
      </c>
      <c r="M56" s="44">
        <f ca="1">IFERROR(ROUND(IF(OR(D56&lt;&gt;"",K57&lt;&gt;"SER OF",K55&lt;&gt;"SER OF"),IF(K56="SER OF",VLOOKUP($B56,Constants!$B$6:$E$16,3)*AVERAGE(L55,L57)*K55*K57,VLOOKUP($B56,Constants!$B$6:$E$16,3)*L56*K56)),0),"")</f>
        <v>264</v>
      </c>
      <c r="N56" s="118" t="s">
        <v>9</v>
      </c>
      <c r="O56" s="118">
        <f>20.5+0.75-2/12</f>
        <v>21.083333333333332</v>
      </c>
      <c r="P56" s="69"/>
      <c r="Q56" s="69"/>
      <c r="R56" s="69"/>
      <c r="S56" s="69"/>
      <c r="T56" s="69"/>
      <c r="U56" s="69"/>
      <c r="V56" s="45">
        <f t="shared" si="47"/>
        <v>0</v>
      </c>
      <c r="W56" s="45">
        <f t="shared" si="3"/>
        <v>0</v>
      </c>
      <c r="X56" s="45">
        <f t="shared" si="4"/>
        <v>0</v>
      </c>
      <c r="Y56" s="45">
        <f t="shared" si="5"/>
        <v>0</v>
      </c>
      <c r="Z56" s="45">
        <f t="shared" si="6"/>
        <v>0</v>
      </c>
      <c r="AA56" s="45">
        <f t="shared" si="7"/>
        <v>0</v>
      </c>
      <c r="AB56" s="45">
        <f t="shared" si="8"/>
        <v>0</v>
      </c>
      <c r="AC56" s="45">
        <f t="shared" si="9"/>
        <v>0</v>
      </c>
      <c r="AD56" s="45">
        <f t="shared" si="31"/>
        <v>0</v>
      </c>
      <c r="AE56" s="45">
        <f t="shared" si="10"/>
        <v>0</v>
      </c>
      <c r="AF56" s="45">
        <f t="shared" si="11"/>
        <v>0</v>
      </c>
      <c r="AG56" s="45">
        <f t="shared" si="12"/>
        <v>0</v>
      </c>
      <c r="AH56" s="45">
        <f t="shared" si="13"/>
        <v>0</v>
      </c>
      <c r="AI56" s="45">
        <f t="shared" si="14"/>
        <v>0</v>
      </c>
      <c r="AJ56" s="45">
        <f t="shared" si="15"/>
        <v>0</v>
      </c>
      <c r="AK56" s="45">
        <f t="shared" si="16"/>
        <v>0</v>
      </c>
      <c r="AL56" s="45">
        <f t="shared" si="17"/>
        <v>0</v>
      </c>
      <c r="AM56" s="45">
        <f t="shared" si="18"/>
        <v>0</v>
      </c>
      <c r="AN56" s="45">
        <f t="shared" si="19"/>
        <v>0</v>
      </c>
      <c r="AO56" s="45">
        <f t="shared" si="20"/>
        <v>0</v>
      </c>
      <c r="AP56" s="45">
        <f t="shared" si="21"/>
        <v>0</v>
      </c>
      <c r="AQ56" s="45">
        <f t="shared" si="32"/>
        <v>0</v>
      </c>
      <c r="AR56" s="45">
        <f t="shared" si="22"/>
        <v>0</v>
      </c>
      <c r="AS56" s="45">
        <f t="shared" si="23"/>
        <v>0</v>
      </c>
      <c r="AT56" s="45">
        <f t="shared" si="24"/>
        <v>0</v>
      </c>
      <c r="AU56" s="45">
        <f t="shared" si="33"/>
        <v>0</v>
      </c>
      <c r="AV56" s="45" t="e">
        <f>(1/(P56*12))*PI()*R56*SQRT(((P56*12)/2)^2+((Q56*12)-VLOOKUP(B56,Constants!$B$6:$E$16,4,FALSE))^2)+(2*1.5/12*1)*PI()*((Q56*12)-VLOOKUP(B56,Constants!$B$6:$E$16,4,FALSE))</f>
        <v>#DIV/0!</v>
      </c>
      <c r="AW56" s="45">
        <f t="shared" si="25"/>
        <v>0</v>
      </c>
      <c r="AX56" s="45">
        <f t="shared" si="34"/>
        <v>0</v>
      </c>
      <c r="AY56" s="45">
        <f t="shared" si="26"/>
        <v>0</v>
      </c>
      <c r="AZ56" s="45" t="e">
        <f t="shared" si="35"/>
        <v>#VALUE!</v>
      </c>
      <c r="BA56" s="45">
        <f t="shared" si="27"/>
        <v>0</v>
      </c>
      <c r="BB56" s="45">
        <f t="shared" si="36"/>
        <v>0</v>
      </c>
      <c r="BC56" s="45">
        <f t="shared" si="37"/>
        <v>0</v>
      </c>
      <c r="BD56" s="45">
        <f t="shared" si="38"/>
        <v>0</v>
      </c>
      <c r="BE56" s="45">
        <f t="shared" si="39"/>
        <v>0</v>
      </c>
      <c r="BF56" s="45" t="str">
        <f>IFERROR(IF($K57="SER OF",(-VLOOKUP($N57,Constants!$B$24:$I$60,2,FALSE)*VLOOKUP($B57,Constants!$B$6:$L$16,5)-VLOOKUP($N57,Constants!$B$24:$I$60,3,FALSE)*VLOOKUP($B57,Constants!$B$6:$L$16,6)-VLOOKUP($N57,Constants!$B$24:$I$60,4,FALSE)*VLOOKUP($B57,Constants!$B$6:$L$16,7,FALSE)-VLOOKUP($N57,Constants!$B$24:$I$60,5,FALSE)*VLOOKUP($B57,Constants!$B$6:$L$16,8,FALSE)+VLOOKUP($N57,Constants!$B$24:$I$60,6,FALSE)*VLOOKUP($B57,Constants!$B$6:$L$16,9,FALSE)+VLOOKUP($N57,Constants!$B$24:$I$60,7,FALSE)*VLOOKUP($B57,Constants!$B$6:$L$16,10,FALSE)+VLOOKUP($N57,Constants!$B$24:$I$60,8,FALSE)*VLOOKUP($B57,Constants!$B$6:$L$16,11,FALSE)),IF($K55="SER OF",(-VLOOKUP($N55,Constants!$B$24:$I$60,2,FALSE)*VLOOKUP($B55,Constants!$B$6:$L$16,5)-VLOOKUP($N55,Constants!$B$24:$I$60,3,FALSE)*VLOOKUP($B55,Constants!$B$6:$L$16,6)-VLOOKUP($N55,Constants!$B$24:$I$60,4,FALSE)*VLOOKUP($B55,Constants!$B$6:$L$16,7,FALSE)-VLOOKUP($N55,Constants!$B$24:$I$60,5,FALSE)*VLOOKUP($B55,Constants!$B$6:$L$16,8,FALSE)+VLOOKUP($N55,Constants!$B$24:$I$60,6,FALSE)*VLOOKUP($B55,Constants!$B$6:$L$16,9,FALSE)+VLOOKUP($N55,Constants!$B$24:$I$60,7,FALSE)*VLOOKUP($B55,Constants!$B$6:$L$16,10,FALSE)+VLOOKUP($N55,Constants!$B$24:$I$60,8,FALSE)*VLOOKUP($B55,Constants!$B$6:$L$16,11,FALSE)),IF(K56&lt;&gt;"SER OF",(-VLOOKUP($N56,Constants!$B$24:$I$60,2,FALSE)*VLOOKUP($B56,Constants!$B$6:$L$16,5)-VLOOKUP($N56,Constants!$B$24:$I$60,3,FALSE)*VLOOKUP($B56,Constants!$B$6:$L$16,6)-VLOOKUP($N56,Constants!$B$24:$I$60,4,FALSE)*VLOOKUP($B56,Constants!$B$6:$L$16,7,FALSE)-VLOOKUP($N56,Constants!$B$24:$I$60,5,FALSE)*VLOOKUP($B56,Constants!$B$6:$L$16,8,FALSE)+VLOOKUP($N56,Constants!$B$24:$I$60,6,FALSE)*VLOOKUP($B56,Constants!$B$6:$L$16,9,FALSE)+VLOOKUP($N56,Constants!$B$24:$I$60,7,FALSE)*VLOOKUP($B56,Constants!$B$6:$L$16,10,FALSE)+VLOOKUP($N56,Constants!$B$24:$I$60,8,FALSE)*VLOOKUP($B56,Constants!$B$6:$L$16,11,FALSE)),""))),"")</f>
        <v/>
      </c>
      <c r="BG56" s="45">
        <f t="shared" si="53"/>
        <v>0</v>
      </c>
      <c r="BH56" s="45">
        <f t="shared" si="48"/>
        <v>0</v>
      </c>
      <c r="BI56" s="45">
        <f t="shared" si="49"/>
        <v>0</v>
      </c>
      <c r="BJ56" s="45">
        <f t="shared" si="50"/>
        <v>0</v>
      </c>
      <c r="BK56" s="45">
        <f t="shared" si="51"/>
        <v>0</v>
      </c>
      <c r="BL56" s="45">
        <f t="shared" si="52"/>
        <v>0</v>
      </c>
      <c r="BM56" s="45" t="str">
        <f t="shared" si="40"/>
        <v>-</v>
      </c>
      <c r="BN56" s="45" t="str">
        <f t="shared" si="41"/>
        <v>-</v>
      </c>
      <c r="BO56" s="45" t="str">
        <f t="shared" si="42"/>
        <v>-</v>
      </c>
      <c r="BP56" s="45" t="str">
        <f t="shared" si="43"/>
        <v>-</v>
      </c>
      <c r="BQ56" s="45" t="str">
        <f t="shared" si="44"/>
        <v>-</v>
      </c>
      <c r="BR56" s="45" t="str">
        <f t="shared" si="45"/>
        <v>-</v>
      </c>
      <c r="BS56" s="45" t="str">
        <f t="shared" si="28"/>
        <v/>
      </c>
      <c r="BT56" s="105" t="str">
        <f t="shared" si="46"/>
        <v/>
      </c>
      <c r="BU56" s="63" t="s">
        <v>56</v>
      </c>
      <c r="BV56" s="67"/>
    </row>
    <row r="57" spans="1:74" x14ac:dyDescent="0.2">
      <c r="A57" s="116" t="s">
        <v>10</v>
      </c>
      <c r="B57" s="117">
        <v>5</v>
      </c>
      <c r="C57" s="118">
        <v>42</v>
      </c>
      <c r="D57" s="43" t="str">
        <f t="shared" si="29"/>
        <v>A542</v>
      </c>
      <c r="E57" s="115" t="s">
        <v>175</v>
      </c>
      <c r="F57" s="115">
        <f>2*2+3*2+4*2+4*2+3*2</f>
        <v>32</v>
      </c>
      <c r="G57" s="68"/>
      <c r="H57" s="68"/>
      <c r="I57" s="68"/>
      <c r="J57" s="68"/>
      <c r="K57" s="57">
        <f>IF(AND(A57="",COUNTIF(E56:J58,"SER OF")=0),"",IF(COUNTIF(E56:J56,"SER OF")&gt;=1,MAX(E57:J57),IF(COUNTIF(E57:J57,"SER OF")&gt;=1,"SER OF",SUM(E57:J57))))</f>
        <v>32</v>
      </c>
      <c r="L57" s="7">
        <f ca="1">IF(AND($N57="STR",$K57&lt;&gt;"SER OF"),$O57,IF($K57="SER OF","TO",IF(OR(AND($N56="STR",$K56="SER OF"),AND($N58="STR",$K58="SER OF")),O57,IF(SUM(P57:U57)=0,"",IF($K58="SER OF",CEILING(BF57/12+OFFSET(V57,0,N58-1),1/12),IF($K56="SER OF",CEILING(BF57/12+OFFSET(V57,0,N56-1),1/12),CEILING(BF57/12+OFFSET(V57,0,N57-1),1/12)))))))</f>
        <v>8.1666666666666661</v>
      </c>
      <c r="M57" s="44">
        <f ca="1">IFERROR(ROUND(IF(OR(D57&lt;&gt;"",K58&lt;&gt;"SER OF",K56&lt;&gt;"SER OF"),IF(K57="SER OF",VLOOKUP($B57,Constants!$B$6:$E$16,3)*AVERAGE(L56,L58)*K56*K58,VLOOKUP($B57,Constants!$B$6:$E$16,3)*L57*K57)),0),"")</f>
        <v>273</v>
      </c>
      <c r="N57" s="118" t="s">
        <v>9</v>
      </c>
      <c r="O57" s="118">
        <f>8+2/12</f>
        <v>8.1666666666666661</v>
      </c>
      <c r="P57" s="69"/>
      <c r="Q57" s="69"/>
      <c r="R57" s="69"/>
      <c r="S57" s="69"/>
      <c r="T57" s="69"/>
      <c r="U57" s="69"/>
      <c r="V57" s="45">
        <f t="shared" si="47"/>
        <v>0</v>
      </c>
      <c r="W57" s="45">
        <f t="shared" si="3"/>
        <v>0</v>
      </c>
      <c r="X57" s="45">
        <f t="shared" si="4"/>
        <v>0</v>
      </c>
      <c r="Y57" s="45">
        <f t="shared" si="5"/>
        <v>0</v>
      </c>
      <c r="Z57" s="45">
        <f t="shared" si="6"/>
        <v>0</v>
      </c>
      <c r="AA57" s="45">
        <f t="shared" si="7"/>
        <v>0</v>
      </c>
      <c r="AB57" s="45">
        <f t="shared" si="8"/>
        <v>0</v>
      </c>
      <c r="AC57" s="45">
        <f t="shared" si="9"/>
        <v>0</v>
      </c>
      <c r="AD57" s="45">
        <f t="shared" si="31"/>
        <v>0</v>
      </c>
      <c r="AE57" s="45">
        <f t="shared" si="10"/>
        <v>0</v>
      </c>
      <c r="AF57" s="45">
        <f t="shared" si="11"/>
        <v>0</v>
      </c>
      <c r="AG57" s="45">
        <f t="shared" si="12"/>
        <v>0</v>
      </c>
      <c r="AH57" s="45">
        <f t="shared" si="13"/>
        <v>0</v>
      </c>
      <c r="AI57" s="45">
        <f t="shared" si="14"/>
        <v>0</v>
      </c>
      <c r="AJ57" s="45">
        <f t="shared" si="15"/>
        <v>0</v>
      </c>
      <c r="AK57" s="45">
        <f t="shared" si="16"/>
        <v>0</v>
      </c>
      <c r="AL57" s="45">
        <f t="shared" si="17"/>
        <v>0</v>
      </c>
      <c r="AM57" s="45">
        <f t="shared" si="18"/>
        <v>0</v>
      </c>
      <c r="AN57" s="45">
        <f t="shared" si="19"/>
        <v>0</v>
      </c>
      <c r="AO57" s="45">
        <f t="shared" si="20"/>
        <v>0</v>
      </c>
      <c r="AP57" s="45">
        <f t="shared" si="21"/>
        <v>0</v>
      </c>
      <c r="AQ57" s="45">
        <f t="shared" si="32"/>
        <v>0</v>
      </c>
      <c r="AR57" s="45">
        <f t="shared" si="22"/>
        <v>0</v>
      </c>
      <c r="AS57" s="45">
        <f t="shared" si="23"/>
        <v>0</v>
      </c>
      <c r="AT57" s="45">
        <f t="shared" si="24"/>
        <v>0</v>
      </c>
      <c r="AU57" s="45">
        <f t="shared" si="33"/>
        <v>0</v>
      </c>
      <c r="AV57" s="45" t="e">
        <f>(1/(P57*12))*PI()*R57*SQRT(((P57*12)/2)^2+((Q57*12)-VLOOKUP(B57,Constants!$B$6:$E$16,4,FALSE))^2)+(2*1.5/12*1)*PI()*((Q57*12)-VLOOKUP(B57,Constants!$B$6:$E$16,4,FALSE))</f>
        <v>#DIV/0!</v>
      </c>
      <c r="AW57" s="45">
        <f t="shared" si="25"/>
        <v>0</v>
      </c>
      <c r="AX57" s="45">
        <f t="shared" si="34"/>
        <v>0</v>
      </c>
      <c r="AY57" s="45">
        <f t="shared" si="26"/>
        <v>0</v>
      </c>
      <c r="AZ57" s="45" t="e">
        <f t="shared" si="35"/>
        <v>#VALUE!</v>
      </c>
      <c r="BA57" s="45">
        <f t="shared" si="27"/>
        <v>0</v>
      </c>
      <c r="BB57" s="45">
        <f t="shared" si="36"/>
        <v>0</v>
      </c>
      <c r="BC57" s="45">
        <f t="shared" si="37"/>
        <v>0</v>
      </c>
      <c r="BD57" s="45">
        <f t="shared" si="38"/>
        <v>0</v>
      </c>
      <c r="BE57" s="45">
        <f t="shared" si="39"/>
        <v>0</v>
      </c>
      <c r="BF57" s="45" t="str">
        <f>IFERROR(IF($K58="SER OF",(-VLOOKUP($N58,Constants!$B$24:$I$60,2,FALSE)*VLOOKUP($B58,Constants!$B$6:$L$16,5)-VLOOKUP($N58,Constants!$B$24:$I$60,3,FALSE)*VLOOKUP($B58,Constants!$B$6:$L$16,6)-VLOOKUP($N58,Constants!$B$24:$I$60,4,FALSE)*VLOOKUP($B58,Constants!$B$6:$L$16,7,FALSE)-VLOOKUP($N58,Constants!$B$24:$I$60,5,FALSE)*VLOOKUP($B58,Constants!$B$6:$L$16,8,FALSE)+VLOOKUP($N58,Constants!$B$24:$I$60,6,FALSE)*VLOOKUP($B58,Constants!$B$6:$L$16,9,FALSE)+VLOOKUP($N58,Constants!$B$24:$I$60,7,FALSE)*VLOOKUP($B58,Constants!$B$6:$L$16,10,FALSE)+VLOOKUP($N58,Constants!$B$24:$I$60,8,FALSE)*VLOOKUP($B58,Constants!$B$6:$L$16,11,FALSE)),IF($K56="SER OF",(-VLOOKUP($N56,Constants!$B$24:$I$60,2,FALSE)*VLOOKUP($B56,Constants!$B$6:$L$16,5)-VLOOKUP($N56,Constants!$B$24:$I$60,3,FALSE)*VLOOKUP($B56,Constants!$B$6:$L$16,6)-VLOOKUP($N56,Constants!$B$24:$I$60,4,FALSE)*VLOOKUP($B56,Constants!$B$6:$L$16,7,FALSE)-VLOOKUP($N56,Constants!$B$24:$I$60,5,FALSE)*VLOOKUP($B56,Constants!$B$6:$L$16,8,FALSE)+VLOOKUP($N56,Constants!$B$24:$I$60,6,FALSE)*VLOOKUP($B56,Constants!$B$6:$L$16,9,FALSE)+VLOOKUP($N56,Constants!$B$24:$I$60,7,FALSE)*VLOOKUP($B56,Constants!$B$6:$L$16,10,FALSE)+VLOOKUP($N56,Constants!$B$24:$I$60,8,FALSE)*VLOOKUP($B56,Constants!$B$6:$L$16,11,FALSE)),IF(K57&lt;&gt;"SER OF",(-VLOOKUP($N57,Constants!$B$24:$I$60,2,FALSE)*VLOOKUP($B57,Constants!$B$6:$L$16,5)-VLOOKUP($N57,Constants!$B$24:$I$60,3,FALSE)*VLOOKUP($B57,Constants!$B$6:$L$16,6)-VLOOKUP($N57,Constants!$B$24:$I$60,4,FALSE)*VLOOKUP($B57,Constants!$B$6:$L$16,7,FALSE)-VLOOKUP($N57,Constants!$B$24:$I$60,5,FALSE)*VLOOKUP($B57,Constants!$B$6:$L$16,8,FALSE)+VLOOKUP($N57,Constants!$B$24:$I$60,6,FALSE)*VLOOKUP($B57,Constants!$B$6:$L$16,9,FALSE)+VLOOKUP($N57,Constants!$B$24:$I$60,7,FALSE)*VLOOKUP($B57,Constants!$B$6:$L$16,10,FALSE)+VLOOKUP($N57,Constants!$B$24:$I$60,8,FALSE)*VLOOKUP($B57,Constants!$B$6:$L$16,11,FALSE)),""))),"")</f>
        <v/>
      </c>
      <c r="BG57" s="45">
        <f>IF(P57="TO",(P58-P56)/(K58-1),0)</f>
        <v>0</v>
      </c>
      <c r="BH57" s="45">
        <f>IF(Q57="TO",(Q58-Q56)/(K58-1),0)</f>
        <v>0</v>
      </c>
      <c r="BI57" s="45">
        <f>IF(R57="TO",(R58-R56)/(K58-1),0)</f>
        <v>0</v>
      </c>
      <c r="BJ57" s="45">
        <f>IF(S57="TO",(S58-S56)/(K58-1),0)</f>
        <v>0</v>
      </c>
      <c r="BK57" s="45">
        <f>IF(T57="TO",(T58-T56)/(K58-1),0)</f>
        <v>0</v>
      </c>
      <c r="BL57" s="45">
        <f>IF(U57="TO",(U58-U56)/(K58-1),0)</f>
        <v>0</v>
      </c>
      <c r="BM57" s="45" t="str">
        <f t="shared" si="40"/>
        <v>-</v>
      </c>
      <c r="BN57" s="45" t="str">
        <f t="shared" si="41"/>
        <v>-</v>
      </c>
      <c r="BO57" s="45" t="str">
        <f t="shared" si="42"/>
        <v>-</v>
      </c>
      <c r="BP57" s="45" t="str">
        <f t="shared" si="43"/>
        <v>-</v>
      </c>
      <c r="BQ57" s="45" t="str">
        <f t="shared" si="44"/>
        <v>-</v>
      </c>
      <c r="BR57" s="45" t="str">
        <f t="shared" si="45"/>
        <v>-</v>
      </c>
      <c r="BS57" s="45" t="str">
        <f>IF(O57="TO","INCR = ",IF(K58="SER OF",IF(COUNT(BM58:BR58)=1," ",IF(COUNT(BM58:BR58)=2,INDEX($BG$4:$BL$4,MATCH(SMALL(BM58:BR58,1),$BG$3:$BL$3,0))&amp;" = ",IF(COUNT(BM58:BR58)=3,INDEX($BG$4:$BL$4,MATCH(SMALL(BM58:BR58,1),$BG$3:$BL$3,0))&amp;" = "," "))),IF(K57="SER OF",IF(COUNT(BM57:BR57)=1,INDEX($BG$4:$BL$4,MATCH(SMALL(BM57:BR57,1),$BG$3:$BL$3,0))&amp;" = ",IF(COUNT(BM57:BR57)=2,INDEX($BG$4:$BL$4,MATCH(SMALL(BM57:BR57,2),$BG$3:$BL$3,0))&amp;" = ",IF(COUNT(BM57:BR57)=3,INDEX($BG$4:$BL$4,MATCH(SMALL(BM57:BR57,2),$BG$3:$BL$3,0))&amp;" = "," "))),IF(K56="SER OF",IF(COUNT(BW56:CB56)=1,"",IF(COUNT(BW56:CB56)=2,"",IF(COUNT(BW56:CB56)=3,INDEX($BG$4:$BL$4,MATCH(SMALL(BW56:CB56,3),$BG$3:$BL$3,0))&amp;" = "," "))),""))))</f>
        <v/>
      </c>
      <c r="BT57" s="105" t="str">
        <f>IF(O57="TO",(L58-L56)/(K58-1),IFERROR(IF(K57="SER OF",INDEX(BG57:BL57,MATCH(LEFT(BS57,6),$BG$4:$BL$4,0)),IF(K58="SER OF",INDEX(BG58:BL58,MATCH(LEFT(BS57,6),$BG$4:$BL$4,0)),IF(K56="SER OF",INDEX(BG56:BL56,MATCH(LEFT(BS57,6),$BG$4:$BL$4,0)),""))),""))</f>
        <v/>
      </c>
      <c r="BU57" s="63" t="s">
        <v>56</v>
      </c>
      <c r="BV57" s="67"/>
    </row>
    <row r="58" spans="1:74" x14ac:dyDescent="0.2">
      <c r="A58" s="86"/>
      <c r="B58" s="82"/>
      <c r="C58" s="83"/>
      <c r="D58" s="43" t="str">
        <f t="shared" si="29"/>
        <v/>
      </c>
      <c r="E58" s="115"/>
      <c r="F58" s="115"/>
      <c r="G58" s="68"/>
      <c r="H58" s="68"/>
      <c r="I58" s="68"/>
      <c r="J58" s="68"/>
      <c r="K58" s="57" t="str">
        <f>IF(AND(A58="",COUNTIF(E57:J59,"SER OF")=0),"",IF(COUNTIF(E57:J57,"SER OF")&gt;=1,MAX(E58:J58),IF(COUNTIF(E58:J58,"SER OF")&gt;=1,"SER OF",SUM(E58:J58))))</f>
        <v/>
      </c>
      <c r="L58" s="7" t="str">
        <f ca="1">IF(AND($N58="STR",$K58&lt;&gt;"SER OF"),$O58,IF($K58="SER OF","TO",IF(OR(AND($N57="STR",$K57="SER OF"),AND($N59="STR",$K59="SER OF")),O58,IF(SUM(P58:U58)=0,"",IF($K59="SER OF",CEILING(BF58/12+OFFSET(V58,0,N59-1),1/12),IF($K57="SER OF",CEILING(BF58/12+OFFSET(V58,0,N57-1),1/12),CEILING(BF58/12+OFFSET(V58,0,N58-1),1/12)))))))</f>
        <v/>
      </c>
      <c r="M58" s="44" t="str">
        <f ca="1">IFERROR(ROUND(IF(OR(D58&lt;&gt;"",K59&lt;&gt;"SER OF",K57&lt;&gt;"SER OF"),IF(K58="SER OF",VLOOKUP($B58,Constants!$B$6:$E$16,3)*AVERAGE(L57,L59)*K57*K59,VLOOKUP($B58,Constants!$B$6:$E$16,3)*L58*K58)),0),"")</f>
        <v/>
      </c>
      <c r="N58" s="83"/>
      <c r="O58" s="69"/>
      <c r="P58" s="69"/>
      <c r="Q58" s="69"/>
      <c r="R58" s="69"/>
      <c r="S58" s="69"/>
      <c r="T58" s="69"/>
      <c r="U58" s="69"/>
      <c r="V58" s="45">
        <f t="shared" si="47"/>
        <v>0</v>
      </c>
      <c r="W58" s="45">
        <f t="shared" si="3"/>
        <v>0</v>
      </c>
      <c r="X58" s="45">
        <f t="shared" si="4"/>
        <v>0</v>
      </c>
      <c r="Y58" s="45">
        <f t="shared" si="5"/>
        <v>0</v>
      </c>
      <c r="Z58" s="45">
        <f t="shared" si="6"/>
        <v>0</v>
      </c>
      <c r="AA58" s="45">
        <f t="shared" si="7"/>
        <v>0</v>
      </c>
      <c r="AB58" s="45">
        <f t="shared" si="8"/>
        <v>0</v>
      </c>
      <c r="AC58" s="45">
        <f t="shared" si="9"/>
        <v>0</v>
      </c>
      <c r="AD58" s="45">
        <f t="shared" si="31"/>
        <v>0</v>
      </c>
      <c r="AE58" s="45">
        <f t="shared" si="10"/>
        <v>0</v>
      </c>
      <c r="AF58" s="45">
        <f t="shared" si="11"/>
        <v>0</v>
      </c>
      <c r="AG58" s="45">
        <f t="shared" si="12"/>
        <v>0</v>
      </c>
      <c r="AH58" s="45">
        <f t="shared" si="13"/>
        <v>0</v>
      </c>
      <c r="AI58" s="45">
        <f t="shared" si="14"/>
        <v>0</v>
      </c>
      <c r="AJ58" s="45">
        <f t="shared" si="15"/>
        <v>0</v>
      </c>
      <c r="AK58" s="45">
        <f t="shared" si="16"/>
        <v>0</v>
      </c>
      <c r="AL58" s="45">
        <f t="shared" si="17"/>
        <v>0</v>
      </c>
      <c r="AM58" s="45">
        <f t="shared" si="18"/>
        <v>0</v>
      </c>
      <c r="AN58" s="45">
        <f t="shared" si="19"/>
        <v>0</v>
      </c>
      <c r="AO58" s="45">
        <f t="shared" si="20"/>
        <v>0</v>
      </c>
      <c r="AP58" s="45">
        <f t="shared" si="21"/>
        <v>0</v>
      </c>
      <c r="AQ58" s="45">
        <f t="shared" si="32"/>
        <v>0</v>
      </c>
      <c r="AR58" s="45">
        <f t="shared" si="22"/>
        <v>0</v>
      </c>
      <c r="AS58" s="45">
        <f t="shared" si="23"/>
        <v>0</v>
      </c>
      <c r="AT58" s="45">
        <f t="shared" si="24"/>
        <v>0</v>
      </c>
      <c r="AU58" s="45">
        <f t="shared" si="33"/>
        <v>0</v>
      </c>
      <c r="AV58" s="45" t="e">
        <f>(1/(P58*12))*PI()*R58*SQRT(((P58*12)/2)^2+((Q58*12)-VLOOKUP(B58,Constants!$B$6:$E$16,4,FALSE))^2)+(2*1.5/12*1)*PI()*((Q58*12)-VLOOKUP(B58,Constants!$B$6:$E$16,4,FALSE))</f>
        <v>#DIV/0!</v>
      </c>
      <c r="AW58" s="45">
        <f t="shared" si="25"/>
        <v>0</v>
      </c>
      <c r="AX58" s="45">
        <f t="shared" si="34"/>
        <v>0</v>
      </c>
      <c r="AY58" s="45">
        <f t="shared" si="26"/>
        <v>0</v>
      </c>
      <c r="AZ58" s="45" t="e">
        <f t="shared" si="35"/>
        <v>#VALUE!</v>
      </c>
      <c r="BA58" s="45">
        <f t="shared" si="27"/>
        <v>0</v>
      </c>
      <c r="BB58" s="45">
        <f t="shared" si="36"/>
        <v>0</v>
      </c>
      <c r="BC58" s="45">
        <f t="shared" si="37"/>
        <v>0</v>
      </c>
      <c r="BD58" s="45">
        <f t="shared" si="38"/>
        <v>0</v>
      </c>
      <c r="BE58" s="45">
        <f t="shared" si="39"/>
        <v>0</v>
      </c>
      <c r="BF58" s="45" t="str">
        <f>IFERROR(IF($K59="SER OF",(-VLOOKUP($N59,Constants!$B$24:$I$60,2,FALSE)*VLOOKUP($B59,Constants!$B$6:$L$16,5)-VLOOKUP($N59,Constants!$B$24:$I$60,3,FALSE)*VLOOKUP($B59,Constants!$B$6:$L$16,6)-VLOOKUP($N59,Constants!$B$24:$I$60,4,FALSE)*VLOOKUP($B59,Constants!$B$6:$L$16,7,FALSE)-VLOOKUP($N59,Constants!$B$24:$I$60,5,FALSE)*VLOOKUP($B59,Constants!$B$6:$L$16,8,FALSE)+VLOOKUP($N59,Constants!$B$24:$I$60,6,FALSE)*VLOOKUP($B59,Constants!$B$6:$L$16,9,FALSE)+VLOOKUP($N59,Constants!$B$24:$I$60,7,FALSE)*VLOOKUP($B59,Constants!$B$6:$L$16,10,FALSE)+VLOOKUP($N59,Constants!$B$24:$I$60,8,FALSE)*VLOOKUP($B59,Constants!$B$6:$L$16,11,FALSE)),IF($K57="SER OF",(-VLOOKUP($N57,Constants!$B$24:$I$60,2,FALSE)*VLOOKUP($B57,Constants!$B$6:$L$16,5)-VLOOKUP($N57,Constants!$B$24:$I$60,3,FALSE)*VLOOKUP($B57,Constants!$B$6:$L$16,6)-VLOOKUP($N57,Constants!$B$24:$I$60,4,FALSE)*VLOOKUP($B57,Constants!$B$6:$L$16,7,FALSE)-VLOOKUP($N57,Constants!$B$24:$I$60,5,FALSE)*VLOOKUP($B57,Constants!$B$6:$L$16,8,FALSE)+VLOOKUP($N57,Constants!$B$24:$I$60,6,FALSE)*VLOOKUP($B57,Constants!$B$6:$L$16,9,FALSE)+VLOOKUP($N57,Constants!$B$24:$I$60,7,FALSE)*VLOOKUP($B57,Constants!$B$6:$L$16,10,FALSE)+VLOOKUP($N57,Constants!$B$24:$I$60,8,FALSE)*VLOOKUP($B57,Constants!$B$6:$L$16,11,FALSE)),IF(K58&lt;&gt;"SER OF",(-VLOOKUP($N58,Constants!$B$24:$I$60,2,FALSE)*VLOOKUP($B58,Constants!$B$6:$L$16,5)-VLOOKUP($N58,Constants!$B$24:$I$60,3,FALSE)*VLOOKUP($B58,Constants!$B$6:$L$16,6)-VLOOKUP($N58,Constants!$B$24:$I$60,4,FALSE)*VLOOKUP($B58,Constants!$B$6:$L$16,7,FALSE)-VLOOKUP($N58,Constants!$B$24:$I$60,5,FALSE)*VLOOKUP($B58,Constants!$B$6:$L$16,8,FALSE)+VLOOKUP($N58,Constants!$B$24:$I$60,6,FALSE)*VLOOKUP($B58,Constants!$B$6:$L$16,9,FALSE)+VLOOKUP($N58,Constants!$B$24:$I$60,7,FALSE)*VLOOKUP($B58,Constants!$B$6:$L$16,10,FALSE)+VLOOKUP($N58,Constants!$B$24:$I$60,8,FALSE)*VLOOKUP($B58,Constants!$B$6:$L$16,11,FALSE)),""))),"")</f>
        <v/>
      </c>
      <c r="BG58" s="45">
        <f>IF(P58="TO",(P59-P57)/(K59-1),0)</f>
        <v>0</v>
      </c>
      <c r="BH58" s="45">
        <f>IF(Q58="TO",(Q59-Q57)/(K59-1),0)</f>
        <v>0</v>
      </c>
      <c r="BI58" s="45">
        <f>IF(R58="TO",(R59-R57)/(K59-1),0)</f>
        <v>0</v>
      </c>
      <c r="BJ58" s="45">
        <f>IF(S58="TO",(S59-S57)/(K59-1),0)</f>
        <v>0</v>
      </c>
      <c r="BK58" s="45">
        <f>IF(T58="TO",(T59-T57)/(K59-1),0)</f>
        <v>0</v>
      </c>
      <c r="BL58" s="45">
        <f>IF(U58="TO",(U59-U57)/(K59-1),0)</f>
        <v>0</v>
      </c>
      <c r="BM58" s="45" t="str">
        <f t="shared" si="40"/>
        <v>-</v>
      </c>
      <c r="BN58" s="45" t="str">
        <f t="shared" si="41"/>
        <v>-</v>
      </c>
      <c r="BO58" s="45" t="str">
        <f t="shared" si="42"/>
        <v>-</v>
      </c>
      <c r="BP58" s="45" t="str">
        <f t="shared" si="43"/>
        <v>-</v>
      </c>
      <c r="BQ58" s="45" t="str">
        <f t="shared" si="44"/>
        <v>-</v>
      </c>
      <c r="BR58" s="45" t="str">
        <f t="shared" si="45"/>
        <v>-</v>
      </c>
      <c r="BS58" s="45" t="str">
        <f>IF(O58="TO","INCR = ",IF(K59="SER OF",IF(COUNT(BM59:BR59)=1," ",IF(COUNT(BM59:BR59)=2,INDEX($BG$4:$BL$4,MATCH(SMALL(BM59:BR59,1),$BG$3:$BL$3,0))&amp;" = ",IF(COUNT(BM59:BR59)=3,INDEX($BG$4:$BL$4,MATCH(SMALL(BM59:BR59,1),$BG$3:$BL$3,0))&amp;" = "," "))),IF(K58="SER OF",IF(COUNT(BM58:BR58)=1,INDEX($BG$4:$BL$4,MATCH(SMALL(BM58:BR58,1),$BG$3:$BL$3,0))&amp;" = ",IF(COUNT(BM58:BR58)=2,INDEX($BG$4:$BL$4,MATCH(SMALL(BM58:BR58,2),$BG$3:$BL$3,0))&amp;" = ",IF(COUNT(BM58:BR58)=3,INDEX($BG$4:$BL$4,MATCH(SMALL(BM58:BR58,2),$BG$3:$BL$3,0))&amp;" = "," "))),IF(K57="SER OF",IF(COUNT(BW57:CB57)=1,"",IF(COUNT(BW57:CB57)=2,"",IF(COUNT(BW57:CB57)=3,INDEX($BG$4:$BL$4,MATCH(SMALL(BW57:CB57,3),$BG$3:$BL$3,0))&amp;" = "," "))),""))))</f>
        <v/>
      </c>
      <c r="BT58" s="105" t="str">
        <f>IF(O58="TO",(L59-L57)/(K59-1),IFERROR(IF(K58="SER OF",INDEX(BG58:BL58,MATCH(LEFT(BS58,6),$BG$4:$BL$4,0)),IF(K59="SER OF",INDEX(BG59:BL59,MATCH(LEFT(BS58,6),$BG$4:$BL$4,0)),IF(K57="SER OF",INDEX(BG57:BL57,MATCH(LEFT(BS58,6),$BG$4:$BL$4,0)),""))),""))</f>
        <v/>
      </c>
      <c r="BU58" s="63" t="s">
        <v>56</v>
      </c>
      <c r="BV58" s="67"/>
    </row>
    <row r="59" spans="1:74" x14ac:dyDescent="0.2">
      <c r="A59" s="116" t="s">
        <v>10</v>
      </c>
      <c r="B59" s="117">
        <v>6</v>
      </c>
      <c r="C59" s="118">
        <v>1</v>
      </c>
      <c r="D59" s="43" t="str">
        <f t="shared" si="29"/>
        <v>A601</v>
      </c>
      <c r="E59" s="115">
        <v>50</v>
      </c>
      <c r="F59" s="115"/>
      <c r="G59" s="68"/>
      <c r="H59" s="68"/>
      <c r="I59" s="68"/>
      <c r="J59" s="68"/>
      <c r="K59" s="57">
        <f t="shared" si="30"/>
        <v>50</v>
      </c>
      <c r="L59" s="7">
        <f t="shared" ca="1" si="1"/>
        <v>7.4166666666666661</v>
      </c>
      <c r="M59" s="44">
        <f ca="1">IFERROR(ROUND(IF(OR(D59&lt;&gt;"",K60&lt;&gt;"SER OF",K58&lt;&gt;"SER OF"),IF(K59="SER OF",VLOOKUP($B59,Constants!$B$6:$E$16,3)*AVERAGE(L58,L60)*K58*K60,VLOOKUP($B59,Constants!$B$6:$E$16,3)*L59*K59)),0),"")</f>
        <v>557</v>
      </c>
      <c r="N59" s="118">
        <v>2</v>
      </c>
      <c r="O59" s="69"/>
      <c r="P59" s="118">
        <f>1.5-4/12</f>
        <v>1.1666666666666667</v>
      </c>
      <c r="Q59" s="118">
        <f>ROUND((3-1-0.16666+3.5833333)*12,0)/12</f>
        <v>5.416666666666667</v>
      </c>
      <c r="R59" s="118">
        <f>1.5-4/12</f>
        <v>1.1666666666666667</v>
      </c>
      <c r="S59" s="69"/>
      <c r="T59" s="69"/>
      <c r="U59" s="69"/>
      <c r="V59" s="45">
        <f t="shared" si="47"/>
        <v>6.5833333333333339</v>
      </c>
      <c r="W59" s="45">
        <f t="shared" si="3"/>
        <v>7.7500000000000009</v>
      </c>
      <c r="X59" s="45">
        <f t="shared" si="4"/>
        <v>13.166666666666668</v>
      </c>
      <c r="Y59" s="45">
        <f t="shared" si="5"/>
        <v>12</v>
      </c>
      <c r="Z59" s="45">
        <f t="shared" si="6"/>
        <v>14.333333333333334</v>
      </c>
      <c r="AA59" s="45">
        <f t="shared" si="7"/>
        <v>14.333333333333334</v>
      </c>
      <c r="AB59" s="45">
        <f t="shared" si="8"/>
        <v>7.7500000000000009</v>
      </c>
      <c r="AC59" s="45">
        <f t="shared" si="9"/>
        <v>7.7500000000000009</v>
      </c>
      <c r="AD59" s="45">
        <f t="shared" si="31"/>
        <v>6.7075500699597637</v>
      </c>
      <c r="AE59" s="45">
        <f t="shared" si="10"/>
        <v>6.7075500699597637</v>
      </c>
      <c r="AF59" s="45">
        <f t="shared" si="11"/>
        <v>6.7075500699597637</v>
      </c>
      <c r="AG59" s="45">
        <f t="shared" si="12"/>
        <v>6.7075500699597637</v>
      </c>
      <c r="AH59" s="45">
        <f t="shared" si="13"/>
        <v>6.7075500699597637</v>
      </c>
      <c r="AI59" s="45">
        <f t="shared" si="14"/>
        <v>7.7500000000000009</v>
      </c>
      <c r="AJ59" s="45">
        <f t="shared" si="15"/>
        <v>15.500000000000002</v>
      </c>
      <c r="AK59" s="45">
        <f t="shared" si="16"/>
        <v>1.1666666666666667</v>
      </c>
      <c r="AL59" s="45">
        <f t="shared" si="17"/>
        <v>1.1666666666666667</v>
      </c>
      <c r="AM59" s="45">
        <f t="shared" si="18"/>
        <v>6.7075500699597637</v>
      </c>
      <c r="AN59" s="45">
        <f t="shared" si="19"/>
        <v>6.7075500699597637</v>
      </c>
      <c r="AO59" s="45">
        <f t="shared" si="20"/>
        <v>6.7075500699597637</v>
      </c>
      <c r="AP59" s="45">
        <f t="shared" si="21"/>
        <v>14.333333333333334</v>
      </c>
      <c r="AQ59" s="45">
        <f t="shared" si="32"/>
        <v>7.7815613256096654</v>
      </c>
      <c r="AR59" s="45">
        <f t="shared" si="22"/>
        <v>7.8473860762622092</v>
      </c>
      <c r="AS59" s="45">
        <f t="shared" si="23"/>
        <v>12.66592904792738</v>
      </c>
      <c r="AT59" s="45">
        <f t="shared" si="24"/>
        <v>7.7500000000000009</v>
      </c>
      <c r="AU59" s="45">
        <f t="shared" si="33"/>
        <v>18.810126464471168</v>
      </c>
      <c r="AV59" s="45">
        <f>(1/(P59*12))*PI()*R59*SQRT(((P59*12)/2)^2+((Q59*12)-VLOOKUP(B59,Constants!$B$6:$E$16,4,FALSE))^2)+(2*1.5/12*1)*PI()*((Q59*12)-VLOOKUP(B59,Constants!$B$6:$E$16,4,FALSE))</f>
        <v>67.381978281149841</v>
      </c>
      <c r="AW59" s="45">
        <f t="shared" si="25"/>
        <v>12.020975462579553</v>
      </c>
      <c r="AX59" s="45">
        <f t="shared" si="34"/>
        <v>7.7709754625795533</v>
      </c>
      <c r="AY59" s="45">
        <f t="shared" si="26"/>
        <v>8.9166666666666679</v>
      </c>
      <c r="AZ59" s="45">
        <f t="shared" si="35"/>
        <v>0.95755006995976344</v>
      </c>
      <c r="BA59" s="45">
        <f t="shared" si="27"/>
        <v>14.333333333333334</v>
      </c>
      <c r="BB59" s="45">
        <f t="shared" si="36"/>
        <v>13.166666666666668</v>
      </c>
      <c r="BC59" s="45">
        <f t="shared" si="37"/>
        <v>8.9166666666666661</v>
      </c>
      <c r="BD59" s="45">
        <f t="shared" si="38"/>
        <v>8.9166666666666661</v>
      </c>
      <c r="BE59" s="45">
        <f t="shared" si="39"/>
        <v>13.166666666666666</v>
      </c>
      <c r="BF59" s="45">
        <f>IFERROR(IF($K60="SER OF",(-VLOOKUP($N60,Constants!$B$24:$I$60,2,FALSE)*VLOOKUP($B60,Constants!$B$6:$L$16,5)-VLOOKUP($N60,Constants!$B$24:$I$60,3,FALSE)*VLOOKUP($B60,Constants!$B$6:$L$16,6)-VLOOKUP($N60,Constants!$B$24:$I$60,4,FALSE)*VLOOKUP($B60,Constants!$B$6:$L$16,7,FALSE)-VLOOKUP($N60,Constants!$B$24:$I$60,5,FALSE)*VLOOKUP($B60,Constants!$B$6:$L$16,8,FALSE)+VLOOKUP($N60,Constants!$B$24:$I$60,6,FALSE)*VLOOKUP($B60,Constants!$B$6:$L$16,9,FALSE)+VLOOKUP($N60,Constants!$B$24:$I$60,7,FALSE)*VLOOKUP($B60,Constants!$B$6:$L$16,10,FALSE)+VLOOKUP($N60,Constants!$B$24:$I$60,8,FALSE)*VLOOKUP($B60,Constants!$B$6:$L$16,11,FALSE)),IF($K58="SER OF",(-VLOOKUP($N58,Constants!$B$24:$I$60,2,FALSE)*VLOOKUP($B58,Constants!$B$6:$L$16,5)-VLOOKUP($N58,Constants!$B$24:$I$60,3,FALSE)*VLOOKUP($B58,Constants!$B$6:$L$16,6)-VLOOKUP($N58,Constants!$B$24:$I$60,4,FALSE)*VLOOKUP($B58,Constants!$B$6:$L$16,7,FALSE)-VLOOKUP($N58,Constants!$B$24:$I$60,5,FALSE)*VLOOKUP($B58,Constants!$B$6:$L$16,8,FALSE)+VLOOKUP($N58,Constants!$B$24:$I$60,6,FALSE)*VLOOKUP($B58,Constants!$B$6:$L$16,9,FALSE)+VLOOKUP($N58,Constants!$B$24:$I$60,7,FALSE)*VLOOKUP($B58,Constants!$B$6:$L$16,10,FALSE)+VLOOKUP($N58,Constants!$B$24:$I$60,8,FALSE)*VLOOKUP($B58,Constants!$B$6:$L$16,11,FALSE)),IF(K59&lt;&gt;"SER OF",(-VLOOKUP($N59,Constants!$B$24:$I$60,2,FALSE)*VLOOKUP($B59,Constants!$B$6:$L$16,5)-VLOOKUP($N59,Constants!$B$24:$I$60,3,FALSE)*VLOOKUP($B59,Constants!$B$6:$L$16,6)-VLOOKUP($N59,Constants!$B$24:$I$60,4,FALSE)*VLOOKUP($B59,Constants!$B$6:$L$16,7,FALSE)-VLOOKUP($N59,Constants!$B$24:$I$60,5,FALSE)*VLOOKUP($B59,Constants!$B$6:$L$16,8,FALSE)+VLOOKUP($N59,Constants!$B$24:$I$60,6,FALSE)*VLOOKUP($B59,Constants!$B$6:$L$16,9,FALSE)+VLOOKUP($N59,Constants!$B$24:$I$60,7,FALSE)*VLOOKUP($B59,Constants!$B$6:$L$16,10,FALSE)+VLOOKUP($N59,Constants!$B$24:$I$60,8,FALSE)*VLOOKUP($B59,Constants!$B$6:$L$16,11,FALSE)),""))),"")</f>
        <v>-4</v>
      </c>
      <c r="BG59" s="45">
        <f t="shared" si="53"/>
        <v>0</v>
      </c>
      <c r="BH59" s="45">
        <f t="shared" si="48"/>
        <v>0</v>
      </c>
      <c r="BI59" s="45">
        <f t="shared" si="49"/>
        <v>0</v>
      </c>
      <c r="BJ59" s="45">
        <f t="shared" si="50"/>
        <v>0</v>
      </c>
      <c r="BK59" s="45">
        <f t="shared" si="51"/>
        <v>0</v>
      </c>
      <c r="BL59" s="45">
        <f t="shared" si="52"/>
        <v>0</v>
      </c>
      <c r="BM59" s="45" t="str">
        <f t="shared" si="40"/>
        <v>-</v>
      </c>
      <c r="BN59" s="45" t="str">
        <f t="shared" si="41"/>
        <v>-</v>
      </c>
      <c r="BO59" s="45" t="str">
        <f t="shared" si="42"/>
        <v>-</v>
      </c>
      <c r="BP59" s="45" t="str">
        <f t="shared" si="43"/>
        <v>-</v>
      </c>
      <c r="BQ59" s="45" t="str">
        <f t="shared" si="44"/>
        <v>-</v>
      </c>
      <c r="BR59" s="45" t="str">
        <f t="shared" si="45"/>
        <v>-</v>
      </c>
      <c r="BS59" s="45" t="str">
        <f t="shared" si="28"/>
        <v/>
      </c>
      <c r="BT59" s="105" t="str">
        <f t="shared" si="46"/>
        <v/>
      </c>
      <c r="BU59" s="63" t="s">
        <v>56</v>
      </c>
      <c r="BV59" s="67"/>
    </row>
    <row r="60" spans="1:74" x14ac:dyDescent="0.2">
      <c r="A60" s="86"/>
      <c r="B60" s="82"/>
      <c r="C60" s="83"/>
      <c r="D60" s="43" t="str">
        <f t="shared" si="29"/>
        <v/>
      </c>
      <c r="E60" s="115"/>
      <c r="F60" s="115"/>
      <c r="G60" s="68"/>
      <c r="H60" s="68"/>
      <c r="I60" s="68"/>
      <c r="J60" s="68"/>
      <c r="K60" s="57" t="str">
        <f t="shared" si="30"/>
        <v/>
      </c>
      <c r="L60" s="7" t="str">
        <f t="shared" ca="1" si="1"/>
        <v/>
      </c>
      <c r="M60" s="44" t="str">
        <f ca="1">IFERROR(ROUND(IF(OR(D60&lt;&gt;"",K61&lt;&gt;"SER OF",K59&lt;&gt;"SER OF"),IF(K60="SER OF",VLOOKUP($B60,Constants!$B$6:$E$16,3)*AVERAGE(L59,L61)*K59*K61,VLOOKUP($B60,Constants!$B$6:$E$16,3)*L60*K60)),0),"")</f>
        <v/>
      </c>
      <c r="N60" s="83"/>
      <c r="O60" s="69"/>
      <c r="P60" s="69"/>
      <c r="Q60" s="69"/>
      <c r="R60" s="69"/>
      <c r="S60" s="69"/>
      <c r="T60" s="69"/>
      <c r="U60" s="69"/>
      <c r="V60" s="45">
        <f t="shared" si="47"/>
        <v>0</v>
      </c>
      <c r="W60" s="45">
        <f t="shared" si="3"/>
        <v>0</v>
      </c>
      <c r="X60" s="45">
        <f t="shared" si="4"/>
        <v>0</v>
      </c>
      <c r="Y60" s="45">
        <f t="shared" si="5"/>
        <v>0</v>
      </c>
      <c r="Z60" s="45">
        <f t="shared" si="6"/>
        <v>0</v>
      </c>
      <c r="AA60" s="45">
        <f t="shared" si="7"/>
        <v>0</v>
      </c>
      <c r="AB60" s="45">
        <f t="shared" si="8"/>
        <v>0</v>
      </c>
      <c r="AC60" s="45">
        <f t="shared" si="9"/>
        <v>0</v>
      </c>
      <c r="AD60" s="45">
        <f t="shared" si="31"/>
        <v>0</v>
      </c>
      <c r="AE60" s="45">
        <f t="shared" si="10"/>
        <v>0</v>
      </c>
      <c r="AF60" s="45">
        <f t="shared" si="11"/>
        <v>0</v>
      </c>
      <c r="AG60" s="45">
        <f t="shared" si="12"/>
        <v>0</v>
      </c>
      <c r="AH60" s="45">
        <f t="shared" si="13"/>
        <v>0</v>
      </c>
      <c r="AI60" s="45">
        <f t="shared" si="14"/>
        <v>0</v>
      </c>
      <c r="AJ60" s="45">
        <f t="shared" si="15"/>
        <v>0</v>
      </c>
      <c r="AK60" s="45">
        <f t="shared" si="16"/>
        <v>0</v>
      </c>
      <c r="AL60" s="45">
        <f t="shared" si="17"/>
        <v>0</v>
      </c>
      <c r="AM60" s="45">
        <f t="shared" si="18"/>
        <v>0</v>
      </c>
      <c r="AN60" s="45">
        <f t="shared" si="19"/>
        <v>0</v>
      </c>
      <c r="AO60" s="45">
        <f t="shared" si="20"/>
        <v>0</v>
      </c>
      <c r="AP60" s="45">
        <f t="shared" si="21"/>
        <v>0</v>
      </c>
      <c r="AQ60" s="45">
        <f t="shared" si="32"/>
        <v>0</v>
      </c>
      <c r="AR60" s="45">
        <f t="shared" si="22"/>
        <v>0</v>
      </c>
      <c r="AS60" s="45">
        <f t="shared" si="23"/>
        <v>0</v>
      </c>
      <c r="AT60" s="45">
        <f t="shared" si="24"/>
        <v>0</v>
      </c>
      <c r="AU60" s="45">
        <f t="shared" si="33"/>
        <v>0</v>
      </c>
      <c r="AV60" s="45" t="e">
        <f>(1/(P60*12))*PI()*R60*SQRT(((P60*12)/2)^2+((Q60*12)-VLOOKUP(B60,Constants!$B$6:$E$16,4,FALSE))^2)+(2*1.5/12*1)*PI()*((Q60*12)-VLOOKUP(B60,Constants!$B$6:$E$16,4,FALSE))</f>
        <v>#DIV/0!</v>
      </c>
      <c r="AW60" s="45">
        <f t="shared" si="25"/>
        <v>0</v>
      </c>
      <c r="AX60" s="45">
        <f t="shared" si="34"/>
        <v>0</v>
      </c>
      <c r="AY60" s="45">
        <f t="shared" si="26"/>
        <v>0</v>
      </c>
      <c r="AZ60" s="45" t="e">
        <f t="shared" si="35"/>
        <v>#VALUE!</v>
      </c>
      <c r="BA60" s="45">
        <f t="shared" si="27"/>
        <v>0</v>
      </c>
      <c r="BB60" s="45">
        <f t="shared" si="36"/>
        <v>0</v>
      </c>
      <c r="BC60" s="45">
        <f t="shared" si="37"/>
        <v>0</v>
      </c>
      <c r="BD60" s="45">
        <f t="shared" si="38"/>
        <v>0</v>
      </c>
      <c r="BE60" s="45">
        <f t="shared" si="39"/>
        <v>0</v>
      </c>
      <c r="BF60" s="45" t="str">
        <f>IFERROR(IF($K61="SER OF",(-VLOOKUP($N61,Constants!$B$24:$I$60,2,FALSE)*VLOOKUP($B61,Constants!$B$6:$L$16,5)-VLOOKUP($N61,Constants!$B$24:$I$60,3,FALSE)*VLOOKUP($B61,Constants!$B$6:$L$16,6)-VLOOKUP($N61,Constants!$B$24:$I$60,4,FALSE)*VLOOKUP($B61,Constants!$B$6:$L$16,7,FALSE)-VLOOKUP($N61,Constants!$B$24:$I$60,5,FALSE)*VLOOKUP($B61,Constants!$B$6:$L$16,8,FALSE)+VLOOKUP($N61,Constants!$B$24:$I$60,6,FALSE)*VLOOKUP($B61,Constants!$B$6:$L$16,9,FALSE)+VLOOKUP($N61,Constants!$B$24:$I$60,7,FALSE)*VLOOKUP($B61,Constants!$B$6:$L$16,10,FALSE)+VLOOKUP($N61,Constants!$B$24:$I$60,8,FALSE)*VLOOKUP($B61,Constants!$B$6:$L$16,11,FALSE)),IF($K59="SER OF",(-VLOOKUP($N59,Constants!$B$24:$I$60,2,FALSE)*VLOOKUP($B59,Constants!$B$6:$L$16,5)-VLOOKUP($N59,Constants!$B$24:$I$60,3,FALSE)*VLOOKUP($B59,Constants!$B$6:$L$16,6)-VLOOKUP($N59,Constants!$B$24:$I$60,4,FALSE)*VLOOKUP($B59,Constants!$B$6:$L$16,7,FALSE)-VLOOKUP($N59,Constants!$B$24:$I$60,5,FALSE)*VLOOKUP($B59,Constants!$B$6:$L$16,8,FALSE)+VLOOKUP($N59,Constants!$B$24:$I$60,6,FALSE)*VLOOKUP($B59,Constants!$B$6:$L$16,9,FALSE)+VLOOKUP($N59,Constants!$B$24:$I$60,7,FALSE)*VLOOKUP($B59,Constants!$B$6:$L$16,10,FALSE)+VLOOKUP($N59,Constants!$B$24:$I$60,8,FALSE)*VLOOKUP($B59,Constants!$B$6:$L$16,11,FALSE)),IF(K60&lt;&gt;"SER OF",(-VLOOKUP($N60,Constants!$B$24:$I$60,2,FALSE)*VLOOKUP($B60,Constants!$B$6:$L$16,5)-VLOOKUP($N60,Constants!$B$24:$I$60,3,FALSE)*VLOOKUP($B60,Constants!$B$6:$L$16,6)-VLOOKUP($N60,Constants!$B$24:$I$60,4,FALSE)*VLOOKUP($B60,Constants!$B$6:$L$16,7,FALSE)-VLOOKUP($N60,Constants!$B$24:$I$60,5,FALSE)*VLOOKUP($B60,Constants!$B$6:$L$16,8,FALSE)+VLOOKUP($N60,Constants!$B$24:$I$60,6,FALSE)*VLOOKUP($B60,Constants!$B$6:$L$16,9,FALSE)+VLOOKUP($N60,Constants!$B$24:$I$60,7,FALSE)*VLOOKUP($B60,Constants!$B$6:$L$16,10,FALSE)+VLOOKUP($N60,Constants!$B$24:$I$60,8,FALSE)*VLOOKUP($B60,Constants!$B$6:$L$16,11,FALSE)),""))),"")</f>
        <v/>
      </c>
      <c r="BG60" s="45">
        <f t="shared" si="53"/>
        <v>0</v>
      </c>
      <c r="BH60" s="45">
        <f t="shared" si="48"/>
        <v>0</v>
      </c>
      <c r="BI60" s="45">
        <f t="shared" si="49"/>
        <v>0</v>
      </c>
      <c r="BJ60" s="45">
        <f t="shared" si="50"/>
        <v>0</v>
      </c>
      <c r="BK60" s="45">
        <f t="shared" si="51"/>
        <v>0</v>
      </c>
      <c r="BL60" s="45">
        <f t="shared" si="52"/>
        <v>0</v>
      </c>
      <c r="BM60" s="45" t="str">
        <f t="shared" si="40"/>
        <v>-</v>
      </c>
      <c r="BN60" s="45" t="str">
        <f t="shared" si="41"/>
        <v>-</v>
      </c>
      <c r="BO60" s="45" t="str">
        <f t="shared" si="42"/>
        <v>-</v>
      </c>
      <c r="BP60" s="45" t="str">
        <f t="shared" si="43"/>
        <v>-</v>
      </c>
      <c r="BQ60" s="45" t="str">
        <f t="shared" si="44"/>
        <v>-</v>
      </c>
      <c r="BR60" s="45" t="str">
        <f t="shared" si="45"/>
        <v>-</v>
      </c>
      <c r="BS60" s="45" t="str">
        <f t="shared" si="28"/>
        <v/>
      </c>
      <c r="BT60" s="105" t="str">
        <f t="shared" si="46"/>
        <v/>
      </c>
      <c r="BU60" s="63" t="s">
        <v>56</v>
      </c>
      <c r="BV60" s="67"/>
    </row>
    <row r="61" spans="1:74" x14ac:dyDescent="0.2">
      <c r="A61" s="116" t="s">
        <v>10</v>
      </c>
      <c r="B61" s="117">
        <v>8</v>
      </c>
      <c r="C61" s="118" t="s">
        <v>176</v>
      </c>
      <c r="D61" s="43" t="str">
        <f t="shared" si="29"/>
        <v>A801*</v>
      </c>
      <c r="E61" s="115">
        <v>4</v>
      </c>
      <c r="F61" s="115">
        <v>4</v>
      </c>
      <c r="G61" s="68"/>
      <c r="H61" s="68"/>
      <c r="I61" s="68"/>
      <c r="J61" s="68"/>
      <c r="K61" s="57">
        <f t="shared" si="30"/>
        <v>8</v>
      </c>
      <c r="L61" s="7">
        <f t="shared" ca="1" si="1"/>
        <v>13.583333400000001</v>
      </c>
      <c r="M61" s="44">
        <f ca="1">IFERROR(ROUND(IF(OR(D61&lt;&gt;"",K62&lt;&gt;"SER OF",K60&lt;&gt;"SER OF"),IF(K61="SER OF",VLOOKUP($B61,Constants!$B$6:$E$16,3)*AVERAGE(L60,L62)*K60*K62,VLOOKUP($B61,Constants!$B$6:$E$16,3)*L61*K61)),0),"")</f>
        <v>290</v>
      </c>
      <c r="N61" s="118" t="s">
        <v>9</v>
      </c>
      <c r="O61" s="118">
        <f>O12</f>
        <v>13.583333400000001</v>
      </c>
      <c r="P61" s="69"/>
      <c r="Q61" s="69"/>
      <c r="R61" s="69"/>
      <c r="S61" s="69"/>
      <c r="T61" s="69"/>
      <c r="U61" s="69"/>
      <c r="V61" s="45">
        <f t="shared" si="47"/>
        <v>0</v>
      </c>
      <c r="W61" s="45">
        <f t="shared" si="3"/>
        <v>0</v>
      </c>
      <c r="X61" s="45">
        <f t="shared" si="4"/>
        <v>0</v>
      </c>
      <c r="Y61" s="45">
        <f t="shared" si="5"/>
        <v>0</v>
      </c>
      <c r="Z61" s="45">
        <f t="shared" si="6"/>
        <v>0</v>
      </c>
      <c r="AA61" s="45">
        <f t="shared" si="7"/>
        <v>0</v>
      </c>
      <c r="AB61" s="45">
        <f t="shared" si="8"/>
        <v>0</v>
      </c>
      <c r="AC61" s="45">
        <f t="shared" si="9"/>
        <v>0</v>
      </c>
      <c r="AD61" s="45">
        <f t="shared" si="31"/>
        <v>0</v>
      </c>
      <c r="AE61" s="45">
        <f t="shared" si="10"/>
        <v>0</v>
      </c>
      <c r="AF61" s="45">
        <f t="shared" si="11"/>
        <v>0</v>
      </c>
      <c r="AG61" s="45">
        <f t="shared" si="12"/>
        <v>0</v>
      </c>
      <c r="AH61" s="45">
        <f t="shared" si="13"/>
        <v>0</v>
      </c>
      <c r="AI61" s="45">
        <f t="shared" si="14"/>
        <v>0</v>
      </c>
      <c r="AJ61" s="45">
        <f t="shared" si="15"/>
        <v>0</v>
      </c>
      <c r="AK61" s="45">
        <f t="shared" si="16"/>
        <v>0</v>
      </c>
      <c r="AL61" s="45">
        <f t="shared" si="17"/>
        <v>0</v>
      </c>
      <c r="AM61" s="45">
        <f t="shared" si="18"/>
        <v>0</v>
      </c>
      <c r="AN61" s="45">
        <f t="shared" si="19"/>
        <v>0</v>
      </c>
      <c r="AO61" s="45">
        <f t="shared" si="20"/>
        <v>0</v>
      </c>
      <c r="AP61" s="45">
        <f t="shared" si="21"/>
        <v>0</v>
      </c>
      <c r="AQ61" s="45">
        <f t="shared" si="32"/>
        <v>0</v>
      </c>
      <c r="AR61" s="45">
        <f t="shared" si="22"/>
        <v>0</v>
      </c>
      <c r="AS61" s="45">
        <f t="shared" si="23"/>
        <v>0</v>
      </c>
      <c r="AT61" s="45">
        <f t="shared" si="24"/>
        <v>0</v>
      </c>
      <c r="AU61" s="45">
        <f t="shared" si="33"/>
        <v>0</v>
      </c>
      <c r="AV61" s="45" t="e">
        <f>(1/(P61*12))*PI()*R61*SQRT(((P61*12)/2)^2+((Q61*12)-VLOOKUP(B61,Constants!$B$6:$E$16,4,FALSE))^2)+(2*1.5/12*1)*PI()*((Q61*12)-VLOOKUP(B61,Constants!$B$6:$E$16,4,FALSE))</f>
        <v>#DIV/0!</v>
      </c>
      <c r="AW61" s="45">
        <f t="shared" si="25"/>
        <v>0</v>
      </c>
      <c r="AX61" s="45">
        <f t="shared" si="34"/>
        <v>0</v>
      </c>
      <c r="AY61" s="45">
        <f t="shared" si="26"/>
        <v>0</v>
      </c>
      <c r="AZ61" s="45" t="e">
        <f t="shared" si="35"/>
        <v>#VALUE!</v>
      </c>
      <c r="BA61" s="45">
        <f t="shared" si="27"/>
        <v>0</v>
      </c>
      <c r="BB61" s="45">
        <f t="shared" si="36"/>
        <v>0</v>
      </c>
      <c r="BC61" s="45">
        <f t="shared" si="37"/>
        <v>0</v>
      </c>
      <c r="BD61" s="45">
        <f t="shared" si="38"/>
        <v>0</v>
      </c>
      <c r="BE61" s="45">
        <f t="shared" si="39"/>
        <v>0</v>
      </c>
      <c r="BF61" s="45" t="str">
        <f>IFERROR(IF($K62="SER OF",(-VLOOKUP($N62,Constants!$B$24:$I$60,2,FALSE)*VLOOKUP($B62,Constants!$B$6:$L$16,5)-VLOOKUP($N62,Constants!$B$24:$I$60,3,FALSE)*VLOOKUP($B62,Constants!$B$6:$L$16,6)-VLOOKUP($N62,Constants!$B$24:$I$60,4,FALSE)*VLOOKUP($B62,Constants!$B$6:$L$16,7,FALSE)-VLOOKUP($N62,Constants!$B$24:$I$60,5,FALSE)*VLOOKUP($B62,Constants!$B$6:$L$16,8,FALSE)+VLOOKUP($N62,Constants!$B$24:$I$60,6,FALSE)*VLOOKUP($B62,Constants!$B$6:$L$16,9,FALSE)+VLOOKUP($N62,Constants!$B$24:$I$60,7,FALSE)*VLOOKUP($B62,Constants!$B$6:$L$16,10,FALSE)+VLOOKUP($N62,Constants!$B$24:$I$60,8,FALSE)*VLOOKUP($B62,Constants!$B$6:$L$16,11,FALSE)),IF($K60="SER OF",(-VLOOKUP($N60,Constants!$B$24:$I$60,2,FALSE)*VLOOKUP($B60,Constants!$B$6:$L$16,5)-VLOOKUP($N60,Constants!$B$24:$I$60,3,FALSE)*VLOOKUP($B60,Constants!$B$6:$L$16,6)-VLOOKUP($N60,Constants!$B$24:$I$60,4,FALSE)*VLOOKUP($B60,Constants!$B$6:$L$16,7,FALSE)-VLOOKUP($N60,Constants!$B$24:$I$60,5,FALSE)*VLOOKUP($B60,Constants!$B$6:$L$16,8,FALSE)+VLOOKUP($N60,Constants!$B$24:$I$60,6,FALSE)*VLOOKUP($B60,Constants!$B$6:$L$16,9,FALSE)+VLOOKUP($N60,Constants!$B$24:$I$60,7,FALSE)*VLOOKUP($B60,Constants!$B$6:$L$16,10,FALSE)+VLOOKUP($N60,Constants!$B$24:$I$60,8,FALSE)*VLOOKUP($B60,Constants!$B$6:$L$16,11,FALSE)),IF(K61&lt;&gt;"SER OF",(-VLOOKUP($N61,Constants!$B$24:$I$60,2,FALSE)*VLOOKUP($B61,Constants!$B$6:$L$16,5)-VLOOKUP($N61,Constants!$B$24:$I$60,3,FALSE)*VLOOKUP($B61,Constants!$B$6:$L$16,6)-VLOOKUP($N61,Constants!$B$24:$I$60,4,FALSE)*VLOOKUP($B61,Constants!$B$6:$L$16,7,FALSE)-VLOOKUP($N61,Constants!$B$24:$I$60,5,FALSE)*VLOOKUP($B61,Constants!$B$6:$L$16,8,FALSE)+VLOOKUP($N61,Constants!$B$24:$I$60,6,FALSE)*VLOOKUP($B61,Constants!$B$6:$L$16,9,FALSE)+VLOOKUP($N61,Constants!$B$24:$I$60,7,FALSE)*VLOOKUP($B61,Constants!$B$6:$L$16,10,FALSE)+VLOOKUP($N61,Constants!$B$24:$I$60,8,FALSE)*VLOOKUP($B61,Constants!$B$6:$L$16,11,FALSE)),""))),"")</f>
        <v/>
      </c>
      <c r="BG61" s="45">
        <f t="shared" si="53"/>
        <v>0</v>
      </c>
      <c r="BH61" s="45">
        <f t="shared" si="48"/>
        <v>0</v>
      </c>
      <c r="BI61" s="45">
        <f t="shared" si="49"/>
        <v>0</v>
      </c>
      <c r="BJ61" s="45">
        <f t="shared" si="50"/>
        <v>0</v>
      </c>
      <c r="BK61" s="45">
        <f t="shared" si="51"/>
        <v>0</v>
      </c>
      <c r="BL61" s="45">
        <f t="shared" si="52"/>
        <v>0</v>
      </c>
      <c r="BM61" s="45" t="str">
        <f t="shared" si="40"/>
        <v>-</v>
      </c>
      <c r="BN61" s="45" t="str">
        <f t="shared" si="41"/>
        <v>-</v>
      </c>
      <c r="BO61" s="45" t="str">
        <f t="shared" si="42"/>
        <v>-</v>
      </c>
      <c r="BP61" s="45" t="str">
        <f t="shared" si="43"/>
        <v>-</v>
      </c>
      <c r="BQ61" s="45" t="str">
        <f t="shared" si="44"/>
        <v>-</v>
      </c>
      <c r="BR61" s="45" t="str">
        <f t="shared" si="45"/>
        <v>-</v>
      </c>
      <c r="BS61" s="45" t="str">
        <f t="shared" si="28"/>
        <v/>
      </c>
      <c r="BT61" s="105" t="str">
        <f t="shared" si="46"/>
        <v/>
      </c>
      <c r="BU61" s="63" t="s">
        <v>56</v>
      </c>
      <c r="BV61" s="67"/>
    </row>
    <row r="62" spans="1:74" x14ac:dyDescent="0.2">
      <c r="A62" s="116" t="s">
        <v>10</v>
      </c>
      <c r="B62" s="117">
        <v>8</v>
      </c>
      <c r="C62" s="118" t="s">
        <v>177</v>
      </c>
      <c r="D62" s="43" t="str">
        <f t="shared" si="29"/>
        <v>A802**</v>
      </c>
      <c r="E62" s="115">
        <v>4</v>
      </c>
      <c r="F62" s="115" t="s">
        <v>175</v>
      </c>
      <c r="G62" s="68"/>
      <c r="H62" s="68"/>
      <c r="I62" s="68"/>
      <c r="J62" s="68"/>
      <c r="K62" s="57">
        <f t="shared" si="30"/>
        <v>4</v>
      </c>
      <c r="L62" s="7">
        <f t="shared" ca="1" si="1"/>
        <v>21</v>
      </c>
      <c r="M62" s="44">
        <f ca="1">IFERROR(ROUND(IF(OR(D62&lt;&gt;"",K63&lt;&gt;"SER OF",K61&lt;&gt;"SER OF"),IF(K62="SER OF",VLOOKUP($B62,Constants!$B$6:$E$16,3)*AVERAGE(L61,L63)*K61*K63,VLOOKUP($B62,Constants!$B$6:$E$16,3)*L62*K62)),0),"")</f>
        <v>224</v>
      </c>
      <c r="N62" s="118" t="s">
        <v>9</v>
      </c>
      <c r="O62" s="118">
        <f>O16</f>
        <v>21</v>
      </c>
      <c r="P62" s="69"/>
      <c r="Q62" s="69"/>
      <c r="R62" s="69"/>
      <c r="S62" s="69"/>
      <c r="T62" s="69"/>
      <c r="U62" s="69"/>
      <c r="V62" s="45">
        <f t="shared" si="47"/>
        <v>0</v>
      </c>
      <c r="W62" s="45">
        <f t="shared" si="3"/>
        <v>0</v>
      </c>
      <c r="X62" s="45">
        <f t="shared" si="4"/>
        <v>0</v>
      </c>
      <c r="Y62" s="45">
        <f t="shared" si="5"/>
        <v>0</v>
      </c>
      <c r="Z62" s="45">
        <f t="shared" si="6"/>
        <v>0</v>
      </c>
      <c r="AA62" s="45">
        <f t="shared" si="7"/>
        <v>0</v>
      </c>
      <c r="AB62" s="45">
        <f t="shared" si="8"/>
        <v>0</v>
      </c>
      <c r="AC62" s="45">
        <f t="shared" si="9"/>
        <v>0</v>
      </c>
      <c r="AD62" s="45">
        <f t="shared" si="31"/>
        <v>0</v>
      </c>
      <c r="AE62" s="45">
        <f t="shared" si="10"/>
        <v>0</v>
      </c>
      <c r="AF62" s="45">
        <f t="shared" si="11"/>
        <v>0</v>
      </c>
      <c r="AG62" s="45">
        <f t="shared" si="12"/>
        <v>0</v>
      </c>
      <c r="AH62" s="45">
        <f t="shared" si="13"/>
        <v>0</v>
      </c>
      <c r="AI62" s="45">
        <f t="shared" si="14"/>
        <v>0</v>
      </c>
      <c r="AJ62" s="45">
        <f t="shared" si="15"/>
        <v>0</v>
      </c>
      <c r="AK62" s="45">
        <f t="shared" si="16"/>
        <v>0</v>
      </c>
      <c r="AL62" s="45">
        <f t="shared" si="17"/>
        <v>0</v>
      </c>
      <c r="AM62" s="45">
        <f t="shared" si="18"/>
        <v>0</v>
      </c>
      <c r="AN62" s="45">
        <f t="shared" si="19"/>
        <v>0</v>
      </c>
      <c r="AO62" s="45">
        <f t="shared" si="20"/>
        <v>0</v>
      </c>
      <c r="AP62" s="45">
        <f t="shared" si="21"/>
        <v>0</v>
      </c>
      <c r="AQ62" s="45">
        <f t="shared" si="32"/>
        <v>0</v>
      </c>
      <c r="AR62" s="45">
        <f t="shared" si="22"/>
        <v>0</v>
      </c>
      <c r="AS62" s="45">
        <f t="shared" si="23"/>
        <v>0</v>
      </c>
      <c r="AT62" s="45">
        <f t="shared" si="24"/>
        <v>0</v>
      </c>
      <c r="AU62" s="45">
        <f t="shared" si="33"/>
        <v>0</v>
      </c>
      <c r="AV62" s="45" t="e">
        <f>(1/(P62*12))*PI()*R62*SQRT(((P62*12)/2)^2+((Q62*12)-VLOOKUP(B62,Constants!$B$6:$E$16,4,FALSE))^2)+(2*1.5/12*1)*PI()*((Q62*12)-VLOOKUP(B62,Constants!$B$6:$E$16,4,FALSE))</f>
        <v>#DIV/0!</v>
      </c>
      <c r="AW62" s="45">
        <f t="shared" si="25"/>
        <v>0</v>
      </c>
      <c r="AX62" s="45">
        <f t="shared" si="34"/>
        <v>0</v>
      </c>
      <c r="AY62" s="45">
        <f t="shared" si="26"/>
        <v>0</v>
      </c>
      <c r="AZ62" s="45" t="e">
        <f t="shared" si="35"/>
        <v>#VALUE!</v>
      </c>
      <c r="BA62" s="45">
        <f t="shared" si="27"/>
        <v>0</v>
      </c>
      <c r="BB62" s="45">
        <f t="shared" si="36"/>
        <v>0</v>
      </c>
      <c r="BC62" s="45">
        <f t="shared" si="37"/>
        <v>0</v>
      </c>
      <c r="BD62" s="45">
        <f t="shared" si="38"/>
        <v>0</v>
      </c>
      <c r="BE62" s="45">
        <f t="shared" si="39"/>
        <v>0</v>
      </c>
      <c r="BF62" s="45" t="str">
        <f>IFERROR(IF($K63="SER OF",(-VLOOKUP($N63,Constants!$B$24:$I$60,2,FALSE)*VLOOKUP($B63,Constants!$B$6:$L$16,5)-VLOOKUP($N63,Constants!$B$24:$I$60,3,FALSE)*VLOOKUP($B63,Constants!$B$6:$L$16,6)-VLOOKUP($N63,Constants!$B$24:$I$60,4,FALSE)*VLOOKUP($B63,Constants!$B$6:$L$16,7,FALSE)-VLOOKUP($N63,Constants!$B$24:$I$60,5,FALSE)*VLOOKUP($B63,Constants!$B$6:$L$16,8,FALSE)+VLOOKUP($N63,Constants!$B$24:$I$60,6,FALSE)*VLOOKUP($B63,Constants!$B$6:$L$16,9,FALSE)+VLOOKUP($N63,Constants!$B$24:$I$60,7,FALSE)*VLOOKUP($B63,Constants!$B$6:$L$16,10,FALSE)+VLOOKUP($N63,Constants!$B$24:$I$60,8,FALSE)*VLOOKUP($B63,Constants!$B$6:$L$16,11,FALSE)),IF($K61="SER OF",(-VLOOKUP($N61,Constants!$B$24:$I$60,2,FALSE)*VLOOKUP($B61,Constants!$B$6:$L$16,5)-VLOOKUP($N61,Constants!$B$24:$I$60,3,FALSE)*VLOOKUP($B61,Constants!$B$6:$L$16,6)-VLOOKUP($N61,Constants!$B$24:$I$60,4,FALSE)*VLOOKUP($B61,Constants!$B$6:$L$16,7,FALSE)-VLOOKUP($N61,Constants!$B$24:$I$60,5,FALSE)*VLOOKUP($B61,Constants!$B$6:$L$16,8,FALSE)+VLOOKUP($N61,Constants!$B$24:$I$60,6,FALSE)*VLOOKUP($B61,Constants!$B$6:$L$16,9,FALSE)+VLOOKUP($N61,Constants!$B$24:$I$60,7,FALSE)*VLOOKUP($B61,Constants!$B$6:$L$16,10,FALSE)+VLOOKUP($N61,Constants!$B$24:$I$60,8,FALSE)*VLOOKUP($B61,Constants!$B$6:$L$16,11,FALSE)),IF(K62&lt;&gt;"SER OF",(-VLOOKUP($N62,Constants!$B$24:$I$60,2,FALSE)*VLOOKUP($B62,Constants!$B$6:$L$16,5)-VLOOKUP($N62,Constants!$B$24:$I$60,3,FALSE)*VLOOKUP($B62,Constants!$B$6:$L$16,6)-VLOOKUP($N62,Constants!$B$24:$I$60,4,FALSE)*VLOOKUP($B62,Constants!$B$6:$L$16,7,FALSE)-VLOOKUP($N62,Constants!$B$24:$I$60,5,FALSE)*VLOOKUP($B62,Constants!$B$6:$L$16,8,FALSE)+VLOOKUP($N62,Constants!$B$24:$I$60,6,FALSE)*VLOOKUP($B62,Constants!$B$6:$L$16,9,FALSE)+VLOOKUP($N62,Constants!$B$24:$I$60,7,FALSE)*VLOOKUP($B62,Constants!$B$6:$L$16,10,FALSE)+VLOOKUP($N62,Constants!$B$24:$I$60,8,FALSE)*VLOOKUP($B62,Constants!$B$6:$L$16,11,FALSE)),""))),"")</f>
        <v/>
      </c>
      <c r="BG62" s="45">
        <f t="shared" si="53"/>
        <v>0</v>
      </c>
      <c r="BH62" s="45">
        <f t="shared" si="48"/>
        <v>0</v>
      </c>
      <c r="BI62" s="45">
        <f t="shared" si="49"/>
        <v>0</v>
      </c>
      <c r="BJ62" s="45">
        <f t="shared" si="50"/>
        <v>0</v>
      </c>
      <c r="BK62" s="45">
        <f t="shared" si="51"/>
        <v>0</v>
      </c>
      <c r="BL62" s="45">
        <f t="shared" si="52"/>
        <v>0</v>
      </c>
      <c r="BM62" s="45" t="str">
        <f t="shared" si="40"/>
        <v>-</v>
      </c>
      <c r="BN62" s="45" t="str">
        <f t="shared" si="41"/>
        <v>-</v>
      </c>
      <c r="BO62" s="45" t="str">
        <f t="shared" si="42"/>
        <v>-</v>
      </c>
      <c r="BP62" s="45" t="str">
        <f t="shared" si="43"/>
        <v>-</v>
      </c>
      <c r="BQ62" s="45" t="str">
        <f t="shared" si="44"/>
        <v>-</v>
      </c>
      <c r="BR62" s="45" t="str">
        <f t="shared" si="45"/>
        <v>-</v>
      </c>
      <c r="BS62" s="45" t="str">
        <f t="shared" si="28"/>
        <v/>
      </c>
      <c r="BT62" s="105" t="str">
        <f t="shared" si="46"/>
        <v/>
      </c>
      <c r="BU62" s="63" t="s">
        <v>56</v>
      </c>
      <c r="BV62" s="67"/>
    </row>
    <row r="63" spans="1:74" x14ac:dyDescent="0.2">
      <c r="A63" s="116" t="s">
        <v>10</v>
      </c>
      <c r="B63" s="117">
        <v>8</v>
      </c>
      <c r="C63" s="118" t="s">
        <v>178</v>
      </c>
      <c r="D63" s="43" t="str">
        <f t="shared" si="29"/>
        <v>A803*</v>
      </c>
      <c r="E63" s="115">
        <v>8</v>
      </c>
      <c r="F63" s="115" t="s">
        <v>175</v>
      </c>
      <c r="G63" s="68"/>
      <c r="H63" s="68"/>
      <c r="I63" s="68"/>
      <c r="J63" s="68"/>
      <c r="K63" s="57">
        <f t="shared" si="30"/>
        <v>8</v>
      </c>
      <c r="L63" s="7">
        <f t="shared" ca="1" si="1"/>
        <v>18</v>
      </c>
      <c r="M63" s="44">
        <f ca="1">IFERROR(ROUND(IF(OR(D63&lt;&gt;"",K64&lt;&gt;"SER OF",K62&lt;&gt;"SER OF"),IF(K63="SER OF",VLOOKUP($B63,Constants!$B$6:$E$16,3)*AVERAGE(L62,L64)*K62*K64,VLOOKUP($B63,Constants!$B$6:$E$16,3)*L63*K63)),0),"")</f>
        <v>384</v>
      </c>
      <c r="N63" s="118" t="s">
        <v>9</v>
      </c>
      <c r="O63" s="118">
        <f>O15</f>
        <v>18</v>
      </c>
      <c r="P63" s="69"/>
      <c r="Q63" s="69"/>
      <c r="R63" s="69"/>
      <c r="S63" s="69"/>
      <c r="T63" s="69"/>
      <c r="U63" s="69"/>
      <c r="V63" s="45">
        <f t="shared" si="47"/>
        <v>0</v>
      </c>
      <c r="W63" s="45">
        <f t="shared" si="3"/>
        <v>0</v>
      </c>
      <c r="X63" s="45">
        <f t="shared" si="4"/>
        <v>0</v>
      </c>
      <c r="Y63" s="45">
        <f t="shared" si="5"/>
        <v>0</v>
      </c>
      <c r="Z63" s="45">
        <f t="shared" si="6"/>
        <v>0</v>
      </c>
      <c r="AA63" s="45">
        <f t="shared" si="7"/>
        <v>0</v>
      </c>
      <c r="AB63" s="45">
        <f t="shared" si="8"/>
        <v>0</v>
      </c>
      <c r="AC63" s="45">
        <f t="shared" si="9"/>
        <v>0</v>
      </c>
      <c r="AD63" s="45">
        <f t="shared" si="31"/>
        <v>0</v>
      </c>
      <c r="AE63" s="45">
        <f t="shared" si="10"/>
        <v>0</v>
      </c>
      <c r="AF63" s="45">
        <f t="shared" si="11"/>
        <v>0</v>
      </c>
      <c r="AG63" s="45">
        <f t="shared" si="12"/>
        <v>0</v>
      </c>
      <c r="AH63" s="45">
        <f t="shared" si="13"/>
        <v>0</v>
      </c>
      <c r="AI63" s="45">
        <f t="shared" si="14"/>
        <v>0</v>
      </c>
      <c r="AJ63" s="45">
        <f t="shared" si="15"/>
        <v>0</v>
      </c>
      <c r="AK63" s="45">
        <f t="shared" si="16"/>
        <v>0</v>
      </c>
      <c r="AL63" s="45">
        <f t="shared" si="17"/>
        <v>0</v>
      </c>
      <c r="AM63" s="45">
        <f t="shared" si="18"/>
        <v>0</v>
      </c>
      <c r="AN63" s="45">
        <f t="shared" si="19"/>
        <v>0</v>
      </c>
      <c r="AO63" s="45">
        <f t="shared" si="20"/>
        <v>0</v>
      </c>
      <c r="AP63" s="45">
        <f t="shared" si="21"/>
        <v>0</v>
      </c>
      <c r="AQ63" s="45">
        <f t="shared" si="32"/>
        <v>0</v>
      </c>
      <c r="AR63" s="45">
        <f t="shared" si="22"/>
        <v>0</v>
      </c>
      <c r="AS63" s="45">
        <f t="shared" si="23"/>
        <v>0</v>
      </c>
      <c r="AT63" s="45">
        <f t="shared" si="24"/>
        <v>0</v>
      </c>
      <c r="AU63" s="45">
        <f t="shared" si="33"/>
        <v>0</v>
      </c>
      <c r="AV63" s="45" t="e">
        <f>(1/(P63*12))*PI()*R63*SQRT(((P63*12)/2)^2+((Q63*12)-VLOOKUP(B63,Constants!$B$6:$E$16,4,FALSE))^2)+(2*1.5/12*1)*PI()*((Q63*12)-VLOOKUP(B63,Constants!$B$6:$E$16,4,FALSE))</f>
        <v>#DIV/0!</v>
      </c>
      <c r="AW63" s="45">
        <f t="shared" si="25"/>
        <v>0</v>
      </c>
      <c r="AX63" s="45">
        <f t="shared" si="34"/>
        <v>0</v>
      </c>
      <c r="AY63" s="45">
        <f t="shared" si="26"/>
        <v>0</v>
      </c>
      <c r="AZ63" s="45" t="e">
        <f t="shared" si="35"/>
        <v>#VALUE!</v>
      </c>
      <c r="BA63" s="45">
        <f t="shared" si="27"/>
        <v>0</v>
      </c>
      <c r="BB63" s="45">
        <f t="shared" si="36"/>
        <v>0</v>
      </c>
      <c r="BC63" s="45">
        <f t="shared" si="37"/>
        <v>0</v>
      </c>
      <c r="BD63" s="45">
        <f t="shared" si="38"/>
        <v>0</v>
      </c>
      <c r="BE63" s="45">
        <f t="shared" si="39"/>
        <v>0</v>
      </c>
      <c r="BF63" s="45" t="str">
        <f>IFERROR(IF($K64="SER OF",(-VLOOKUP($N64,Constants!$B$24:$I$60,2,FALSE)*VLOOKUP($B64,Constants!$B$6:$L$16,5)-VLOOKUP($N64,Constants!$B$24:$I$60,3,FALSE)*VLOOKUP($B64,Constants!$B$6:$L$16,6)-VLOOKUP($N64,Constants!$B$24:$I$60,4,FALSE)*VLOOKUP($B64,Constants!$B$6:$L$16,7,FALSE)-VLOOKUP($N64,Constants!$B$24:$I$60,5,FALSE)*VLOOKUP($B64,Constants!$B$6:$L$16,8,FALSE)+VLOOKUP($N64,Constants!$B$24:$I$60,6,FALSE)*VLOOKUP($B64,Constants!$B$6:$L$16,9,FALSE)+VLOOKUP($N64,Constants!$B$24:$I$60,7,FALSE)*VLOOKUP($B64,Constants!$B$6:$L$16,10,FALSE)+VLOOKUP($N64,Constants!$B$24:$I$60,8,FALSE)*VLOOKUP($B64,Constants!$B$6:$L$16,11,FALSE)),IF($K62="SER OF",(-VLOOKUP($N62,Constants!$B$24:$I$60,2,FALSE)*VLOOKUP($B62,Constants!$B$6:$L$16,5)-VLOOKUP($N62,Constants!$B$24:$I$60,3,FALSE)*VLOOKUP($B62,Constants!$B$6:$L$16,6)-VLOOKUP($N62,Constants!$B$24:$I$60,4,FALSE)*VLOOKUP($B62,Constants!$B$6:$L$16,7,FALSE)-VLOOKUP($N62,Constants!$B$24:$I$60,5,FALSE)*VLOOKUP($B62,Constants!$B$6:$L$16,8,FALSE)+VLOOKUP($N62,Constants!$B$24:$I$60,6,FALSE)*VLOOKUP($B62,Constants!$B$6:$L$16,9,FALSE)+VLOOKUP($N62,Constants!$B$24:$I$60,7,FALSE)*VLOOKUP($B62,Constants!$B$6:$L$16,10,FALSE)+VLOOKUP($N62,Constants!$B$24:$I$60,8,FALSE)*VLOOKUP($B62,Constants!$B$6:$L$16,11,FALSE)),IF(K63&lt;&gt;"SER OF",(-VLOOKUP($N63,Constants!$B$24:$I$60,2,FALSE)*VLOOKUP($B63,Constants!$B$6:$L$16,5)-VLOOKUP($N63,Constants!$B$24:$I$60,3,FALSE)*VLOOKUP($B63,Constants!$B$6:$L$16,6)-VLOOKUP($N63,Constants!$B$24:$I$60,4,FALSE)*VLOOKUP($B63,Constants!$B$6:$L$16,7,FALSE)-VLOOKUP($N63,Constants!$B$24:$I$60,5,FALSE)*VLOOKUP($B63,Constants!$B$6:$L$16,8,FALSE)+VLOOKUP($N63,Constants!$B$24:$I$60,6,FALSE)*VLOOKUP($B63,Constants!$B$6:$L$16,9,FALSE)+VLOOKUP($N63,Constants!$B$24:$I$60,7,FALSE)*VLOOKUP($B63,Constants!$B$6:$L$16,10,FALSE)+VLOOKUP($N63,Constants!$B$24:$I$60,8,FALSE)*VLOOKUP($B63,Constants!$B$6:$L$16,11,FALSE)),""))),"")</f>
        <v/>
      </c>
      <c r="BG63" s="45">
        <f t="shared" si="53"/>
        <v>0</v>
      </c>
      <c r="BH63" s="45">
        <f t="shared" si="48"/>
        <v>0</v>
      </c>
      <c r="BI63" s="45">
        <f t="shared" si="49"/>
        <v>0</v>
      </c>
      <c r="BJ63" s="45">
        <f t="shared" si="50"/>
        <v>0</v>
      </c>
      <c r="BK63" s="45">
        <f t="shared" si="51"/>
        <v>0</v>
      </c>
      <c r="BL63" s="45">
        <f t="shared" si="52"/>
        <v>0</v>
      </c>
      <c r="BM63" s="45" t="str">
        <f t="shared" si="40"/>
        <v>-</v>
      </c>
      <c r="BN63" s="45" t="str">
        <f t="shared" si="41"/>
        <v>-</v>
      </c>
      <c r="BO63" s="45" t="str">
        <f t="shared" si="42"/>
        <v>-</v>
      </c>
      <c r="BP63" s="45" t="str">
        <f t="shared" si="43"/>
        <v>-</v>
      </c>
      <c r="BQ63" s="45" t="str">
        <f t="shared" si="44"/>
        <v>-</v>
      </c>
      <c r="BR63" s="45" t="str">
        <f t="shared" si="45"/>
        <v>-</v>
      </c>
      <c r="BS63" s="45" t="str">
        <f t="shared" si="28"/>
        <v/>
      </c>
      <c r="BT63" s="105" t="str">
        <f t="shared" si="46"/>
        <v/>
      </c>
      <c r="BU63" s="63" t="s">
        <v>56</v>
      </c>
      <c r="BV63" s="67"/>
    </row>
    <row r="64" spans="1:74" x14ac:dyDescent="0.2">
      <c r="A64" s="86"/>
      <c r="B64" s="82"/>
      <c r="C64" s="83"/>
      <c r="D64" s="43" t="str">
        <f t="shared" si="29"/>
        <v/>
      </c>
      <c r="E64" s="115">
        <v>1</v>
      </c>
      <c r="F64" s="115" t="s">
        <v>175</v>
      </c>
      <c r="G64" s="68"/>
      <c r="H64" s="68"/>
      <c r="I64" s="68"/>
      <c r="J64" s="68"/>
      <c r="K64" s="57">
        <f t="shared" si="30"/>
        <v>1</v>
      </c>
      <c r="L64" s="7">
        <f t="shared" ca="1" si="1"/>
        <v>32.75</v>
      </c>
      <c r="M64" s="44" t="str">
        <f ca="1">IFERROR(ROUND(IF(OR(D64&lt;&gt;"",K65&lt;&gt;"SER OF",K63&lt;&gt;"SER OF"),IF(K64="SER OF",VLOOKUP($B64,Constants!$B$6:$E$16,3)*AVERAGE(L63,L65)*K63*K65,VLOOKUP($B64,Constants!$B$6:$E$16,3)*L64*K64)),0),"")</f>
        <v/>
      </c>
      <c r="N64" s="83"/>
      <c r="O64" s="69"/>
      <c r="P64" s="118">
        <f>P17</f>
        <v>27.25</v>
      </c>
      <c r="Q64" s="118">
        <f>5+4/12</f>
        <v>5.333333333333333</v>
      </c>
      <c r="R64" s="118">
        <f>1+5/12</f>
        <v>1.4166666666666667</v>
      </c>
      <c r="S64" s="69"/>
      <c r="T64" s="69"/>
      <c r="U64" s="69"/>
      <c r="V64" s="45">
        <f t="shared" si="47"/>
        <v>32.583333333333336</v>
      </c>
      <c r="W64" s="45">
        <f t="shared" si="3"/>
        <v>34</v>
      </c>
      <c r="X64" s="45">
        <f t="shared" si="4"/>
        <v>65.166666666666671</v>
      </c>
      <c r="Y64" s="45">
        <f t="shared" si="5"/>
        <v>37.916666666666664</v>
      </c>
      <c r="Z64" s="45">
        <f t="shared" si="6"/>
        <v>40.75</v>
      </c>
      <c r="AA64" s="45">
        <f t="shared" si="7"/>
        <v>40.75</v>
      </c>
      <c r="AB64" s="45">
        <f t="shared" si="8"/>
        <v>34</v>
      </c>
      <c r="AC64" s="45">
        <f t="shared" si="9"/>
        <v>34</v>
      </c>
      <c r="AD64" s="45">
        <f t="shared" si="31"/>
        <v>29.18367846924356</v>
      </c>
      <c r="AE64" s="45">
        <f t="shared" si="10"/>
        <v>29.18367846924356</v>
      </c>
      <c r="AF64" s="45">
        <f t="shared" si="11"/>
        <v>29.18367846924356</v>
      </c>
      <c r="AG64" s="45">
        <f t="shared" si="12"/>
        <v>29.18367846924356</v>
      </c>
      <c r="AH64" s="45">
        <f t="shared" si="13"/>
        <v>32.768277710381099</v>
      </c>
      <c r="AI64" s="45">
        <f t="shared" si="14"/>
        <v>34</v>
      </c>
      <c r="AJ64" s="45">
        <f t="shared" si="15"/>
        <v>68</v>
      </c>
      <c r="AK64" s="45">
        <f t="shared" si="16"/>
        <v>27.25</v>
      </c>
      <c r="AL64" s="45">
        <f t="shared" si="17"/>
        <v>27.25</v>
      </c>
      <c r="AM64" s="45">
        <f t="shared" si="18"/>
        <v>32.768277710381099</v>
      </c>
      <c r="AN64" s="45">
        <f t="shared" si="19"/>
        <v>32.768277710381099</v>
      </c>
      <c r="AO64" s="45">
        <f t="shared" si="20"/>
        <v>29.18367846924356</v>
      </c>
      <c r="AP64" s="45">
        <f t="shared" si="21"/>
        <v>40.75</v>
      </c>
      <c r="AQ64" s="45">
        <f t="shared" si="32"/>
        <v>34.031075766754135</v>
      </c>
      <c r="AR64" s="45">
        <f t="shared" si="22"/>
        <v>34.095887828935098</v>
      </c>
      <c r="AS64" s="45">
        <f t="shared" si="23"/>
        <v>53.470866571827592</v>
      </c>
      <c r="AT64" s="45">
        <f t="shared" si="24"/>
        <v>34</v>
      </c>
      <c r="AU64" s="45">
        <f t="shared" si="33"/>
        <v>88.423909213169821</v>
      </c>
      <c r="AV64" s="45" t="e">
        <f>(1/(P64*12))*PI()*R64*SQRT(((P64*12)/2)^2+((Q64*12)-VLOOKUP(B64,Constants!$B$6:$E$16,4,FALSE))^2)+(2*1.5/12*1)*PI()*((Q64*12)-VLOOKUP(B64,Constants!$B$6:$E$16,4,FALSE))</f>
        <v>#N/A</v>
      </c>
      <c r="AW64" s="45">
        <f t="shared" si="25"/>
        <v>38.406593542631931</v>
      </c>
      <c r="AX64" s="45">
        <f t="shared" si="34"/>
        <v>34.025470204560889</v>
      </c>
      <c r="AY64" s="45">
        <f t="shared" si="26"/>
        <v>61.25</v>
      </c>
      <c r="AZ64" s="45">
        <f t="shared" si="35"/>
        <v>27.393277710381103</v>
      </c>
      <c r="BA64" s="45">
        <f t="shared" si="27"/>
        <v>66.583333333333343</v>
      </c>
      <c r="BB64" s="45">
        <f t="shared" si="36"/>
        <v>65.166666666666671</v>
      </c>
      <c r="BC64" s="45">
        <f t="shared" si="37"/>
        <v>61.25</v>
      </c>
      <c r="BD64" s="45">
        <f t="shared" si="38"/>
        <v>61.25</v>
      </c>
      <c r="BE64" s="45">
        <f t="shared" si="39"/>
        <v>39.333333333333329</v>
      </c>
      <c r="BF64" s="45">
        <f>IFERROR(IF($K65="SER OF",(-VLOOKUP($N65,Constants!$B$24:$I$60,2,FALSE)*VLOOKUP($B65,Constants!$B$6:$L$16,5)-VLOOKUP($N65,Constants!$B$24:$I$60,3,FALSE)*VLOOKUP($B65,Constants!$B$6:$L$16,6)-VLOOKUP($N65,Constants!$B$24:$I$60,4,FALSE)*VLOOKUP($B65,Constants!$B$6:$L$16,7,FALSE)-VLOOKUP($N65,Constants!$B$24:$I$60,5,FALSE)*VLOOKUP($B65,Constants!$B$6:$L$16,8,FALSE)+VLOOKUP($N65,Constants!$B$24:$I$60,6,FALSE)*VLOOKUP($B65,Constants!$B$6:$L$16,9,FALSE)+VLOOKUP($N65,Constants!$B$24:$I$60,7,FALSE)*VLOOKUP($B65,Constants!$B$6:$L$16,10,FALSE)+VLOOKUP($N65,Constants!$B$24:$I$60,8,FALSE)*VLOOKUP($B65,Constants!$B$6:$L$16,11,FALSE)),IF($K63="SER OF",(-VLOOKUP($N63,Constants!$B$24:$I$60,2,FALSE)*VLOOKUP($B63,Constants!$B$6:$L$16,5)-VLOOKUP($N63,Constants!$B$24:$I$60,3,FALSE)*VLOOKUP($B63,Constants!$B$6:$L$16,6)-VLOOKUP($N63,Constants!$B$24:$I$60,4,FALSE)*VLOOKUP($B63,Constants!$B$6:$L$16,7,FALSE)-VLOOKUP($N63,Constants!$B$24:$I$60,5,FALSE)*VLOOKUP($B63,Constants!$B$6:$L$16,8,FALSE)+VLOOKUP($N63,Constants!$B$24:$I$60,6,FALSE)*VLOOKUP($B63,Constants!$B$6:$L$16,9,FALSE)+VLOOKUP($N63,Constants!$B$24:$I$60,7,FALSE)*VLOOKUP($B63,Constants!$B$6:$L$16,10,FALSE)+VLOOKUP($N63,Constants!$B$24:$I$60,8,FALSE)*VLOOKUP($B63,Constants!$B$6:$L$16,11,FALSE)),IF(K64&lt;&gt;"SER OF",(-VLOOKUP($N64,Constants!$B$24:$I$60,2,FALSE)*VLOOKUP($B64,Constants!$B$6:$L$16,5)-VLOOKUP($N64,Constants!$B$24:$I$60,3,FALSE)*VLOOKUP($B64,Constants!$B$6:$L$16,6)-VLOOKUP($N64,Constants!$B$24:$I$60,4,FALSE)*VLOOKUP($B64,Constants!$B$6:$L$16,7,FALSE)-VLOOKUP($N64,Constants!$B$24:$I$60,5,FALSE)*VLOOKUP($B64,Constants!$B$6:$L$16,8,FALSE)+VLOOKUP($N64,Constants!$B$24:$I$60,6,FALSE)*VLOOKUP($B64,Constants!$B$6:$L$16,9,FALSE)+VLOOKUP($N64,Constants!$B$24:$I$60,7,FALSE)*VLOOKUP($B64,Constants!$B$6:$L$16,10,FALSE)+VLOOKUP($N64,Constants!$B$24:$I$60,8,FALSE)*VLOOKUP($B64,Constants!$B$6:$L$16,11,FALSE)),""))),"")</f>
        <v>-0.5</v>
      </c>
      <c r="BG64" s="45">
        <f t="shared" si="53"/>
        <v>0</v>
      </c>
      <c r="BH64" s="45">
        <f t="shared" si="48"/>
        <v>0</v>
      </c>
      <c r="BI64" s="45">
        <f t="shared" si="49"/>
        <v>0</v>
      </c>
      <c r="BJ64" s="45">
        <f t="shared" si="50"/>
        <v>0</v>
      </c>
      <c r="BK64" s="45">
        <f t="shared" si="51"/>
        <v>0</v>
      </c>
      <c r="BL64" s="45">
        <f t="shared" si="52"/>
        <v>0</v>
      </c>
      <c r="BM64" s="45" t="str">
        <f t="shared" si="40"/>
        <v>-</v>
      </c>
      <c r="BN64" s="45" t="str">
        <f t="shared" si="41"/>
        <v>-</v>
      </c>
      <c r="BO64" s="45" t="str">
        <f t="shared" si="42"/>
        <v>-</v>
      </c>
      <c r="BP64" s="45" t="str">
        <f t="shared" si="43"/>
        <v>-</v>
      </c>
      <c r="BQ64" s="45" t="str">
        <f t="shared" si="44"/>
        <v>-</v>
      </c>
      <c r="BR64" s="45" t="str">
        <f t="shared" si="45"/>
        <v>-</v>
      </c>
      <c r="BS64" s="45" t="str">
        <f t="shared" si="28"/>
        <v xml:space="preserve"> </v>
      </c>
      <c r="BT64" s="105" t="str">
        <f t="shared" si="46"/>
        <v/>
      </c>
      <c r="BU64" s="63" t="s">
        <v>56</v>
      </c>
      <c r="BV64" s="67"/>
    </row>
    <row r="65" spans="1:74" x14ac:dyDescent="0.2">
      <c r="A65" s="116" t="s">
        <v>10</v>
      </c>
      <c r="B65" s="117">
        <v>8</v>
      </c>
      <c r="C65" s="118">
        <v>4</v>
      </c>
      <c r="D65" s="43" t="str">
        <f t="shared" si="29"/>
        <v>A804</v>
      </c>
      <c r="E65" s="115" t="s">
        <v>57</v>
      </c>
      <c r="F65" s="115" t="s">
        <v>175</v>
      </c>
      <c r="G65" s="68"/>
      <c r="H65" s="68"/>
      <c r="I65" s="68"/>
      <c r="J65" s="68"/>
      <c r="K65" s="57" t="str">
        <f t="shared" si="30"/>
        <v>SER OF</v>
      </c>
      <c r="L65" s="7" t="str">
        <f t="shared" ca="1" si="1"/>
        <v>TO</v>
      </c>
      <c r="M65" s="44">
        <f ca="1">IFERROR(ROUND(IF(OR(D65&lt;&gt;"",K66&lt;&gt;"SER OF",K64&lt;&gt;"SER OF"),IF(K65="SER OF",VLOOKUP($B65,Constants!$B$6:$E$16,3)*AVERAGE(L64,L66)*K64*K66,VLOOKUP($B65,Constants!$B$6:$E$16,3)*L65*K65)),0),"")</f>
        <v>709</v>
      </c>
      <c r="N65" s="118">
        <v>19</v>
      </c>
      <c r="O65" s="69"/>
      <c r="P65" s="118" t="str">
        <f>P18</f>
        <v>TO</v>
      </c>
      <c r="Q65" s="118" t="str">
        <f>Q18</f>
        <v>TO</v>
      </c>
      <c r="R65" s="118" t="str">
        <f>R18</f>
        <v>TO</v>
      </c>
      <c r="S65" s="69"/>
      <c r="T65" s="69"/>
      <c r="U65" s="69"/>
      <c r="V65" s="45" t="e">
        <f t="shared" si="47"/>
        <v>#VALUE!</v>
      </c>
      <c r="W65" s="45" t="e">
        <f t="shared" si="3"/>
        <v>#VALUE!</v>
      </c>
      <c r="X65" s="45" t="e">
        <f t="shared" si="4"/>
        <v>#VALUE!</v>
      </c>
      <c r="Y65" s="45" t="e">
        <f t="shared" si="5"/>
        <v>#VALUE!</v>
      </c>
      <c r="Z65" s="45" t="e">
        <f t="shared" si="6"/>
        <v>#VALUE!</v>
      </c>
      <c r="AA65" s="45" t="e">
        <f t="shared" si="7"/>
        <v>#VALUE!</v>
      </c>
      <c r="AB65" s="45" t="e">
        <f t="shared" si="8"/>
        <v>#VALUE!</v>
      </c>
      <c r="AC65" s="45" t="e">
        <f t="shared" si="9"/>
        <v>#VALUE!</v>
      </c>
      <c r="AD65" s="45" t="e">
        <f t="shared" si="31"/>
        <v>#VALUE!</v>
      </c>
      <c r="AE65" s="45" t="e">
        <f t="shared" si="10"/>
        <v>#VALUE!</v>
      </c>
      <c r="AF65" s="45" t="e">
        <f t="shared" si="11"/>
        <v>#VALUE!</v>
      </c>
      <c r="AG65" s="45" t="e">
        <f t="shared" si="12"/>
        <v>#VALUE!</v>
      </c>
      <c r="AH65" s="45" t="e">
        <f t="shared" si="13"/>
        <v>#VALUE!</v>
      </c>
      <c r="AI65" s="45" t="e">
        <f t="shared" si="14"/>
        <v>#VALUE!</v>
      </c>
      <c r="AJ65" s="45" t="e">
        <f t="shared" si="15"/>
        <v>#VALUE!</v>
      </c>
      <c r="AK65" s="45" t="str">
        <f t="shared" si="16"/>
        <v>TO</v>
      </c>
      <c r="AL65" s="45" t="str">
        <f t="shared" si="17"/>
        <v>TO</v>
      </c>
      <c r="AM65" s="45" t="e">
        <f t="shared" si="18"/>
        <v>#VALUE!</v>
      </c>
      <c r="AN65" s="45" t="e">
        <f t="shared" si="19"/>
        <v>#VALUE!</v>
      </c>
      <c r="AO65" s="45" t="e">
        <f t="shared" si="20"/>
        <v>#VALUE!</v>
      </c>
      <c r="AP65" s="45" t="e">
        <f t="shared" si="21"/>
        <v>#VALUE!</v>
      </c>
      <c r="AQ65" s="45" t="e">
        <f t="shared" si="32"/>
        <v>#VALUE!</v>
      </c>
      <c r="AR65" s="45" t="e">
        <f t="shared" si="22"/>
        <v>#VALUE!</v>
      </c>
      <c r="AS65" s="45" t="e">
        <f t="shared" si="23"/>
        <v>#VALUE!</v>
      </c>
      <c r="AT65" s="45" t="e">
        <f t="shared" si="24"/>
        <v>#VALUE!</v>
      </c>
      <c r="AU65" s="45" t="e">
        <f t="shared" si="33"/>
        <v>#VALUE!</v>
      </c>
      <c r="AV65" s="45" t="e">
        <f>(1/(P65*12))*PI()*R65*SQRT(((P65*12)/2)^2+((Q65*12)-VLOOKUP(B65,Constants!$B$6:$E$16,4,FALSE))^2)+(2*1.5/12*1)*PI()*((Q65*12)-VLOOKUP(B65,Constants!$B$6:$E$16,4,FALSE))</f>
        <v>#VALUE!</v>
      </c>
      <c r="AW65" s="45" t="e">
        <f t="shared" si="25"/>
        <v>#VALUE!</v>
      </c>
      <c r="AX65" s="45" t="e">
        <f t="shared" si="34"/>
        <v>#VALUE!</v>
      </c>
      <c r="AY65" s="45" t="e">
        <f t="shared" si="26"/>
        <v>#VALUE!</v>
      </c>
      <c r="AZ65" s="45" t="e">
        <f t="shared" si="35"/>
        <v>#VALUE!</v>
      </c>
      <c r="BA65" s="45" t="e">
        <f t="shared" si="27"/>
        <v>#VALUE!</v>
      </c>
      <c r="BB65" s="45" t="e">
        <f t="shared" si="36"/>
        <v>#VALUE!</v>
      </c>
      <c r="BC65" s="45" t="e">
        <f t="shared" si="37"/>
        <v>#VALUE!</v>
      </c>
      <c r="BD65" s="45" t="e">
        <f t="shared" si="38"/>
        <v>#VALUE!</v>
      </c>
      <c r="BE65" s="45" t="e">
        <f t="shared" si="39"/>
        <v>#VALUE!</v>
      </c>
      <c r="BF65" s="45" t="str">
        <f>IFERROR(IF($K66="SER OF",(-VLOOKUP($N66,Constants!$B$24:$I$60,2,FALSE)*VLOOKUP($B66,Constants!$B$6:$L$16,5)-VLOOKUP($N66,Constants!$B$24:$I$60,3,FALSE)*VLOOKUP($B66,Constants!$B$6:$L$16,6)-VLOOKUP($N66,Constants!$B$24:$I$60,4,FALSE)*VLOOKUP($B66,Constants!$B$6:$L$16,7,FALSE)-VLOOKUP($N66,Constants!$B$24:$I$60,5,FALSE)*VLOOKUP($B66,Constants!$B$6:$L$16,8,FALSE)+VLOOKUP($N66,Constants!$B$24:$I$60,6,FALSE)*VLOOKUP($B66,Constants!$B$6:$L$16,9,FALSE)+VLOOKUP($N66,Constants!$B$24:$I$60,7,FALSE)*VLOOKUP($B66,Constants!$B$6:$L$16,10,FALSE)+VLOOKUP($N66,Constants!$B$24:$I$60,8,FALSE)*VLOOKUP($B66,Constants!$B$6:$L$16,11,FALSE)),IF($K64="SER OF",(-VLOOKUP($N64,Constants!$B$24:$I$60,2,FALSE)*VLOOKUP($B64,Constants!$B$6:$L$16,5)-VLOOKUP($N64,Constants!$B$24:$I$60,3,FALSE)*VLOOKUP($B64,Constants!$B$6:$L$16,6)-VLOOKUP($N64,Constants!$B$24:$I$60,4,FALSE)*VLOOKUP($B64,Constants!$B$6:$L$16,7,FALSE)-VLOOKUP($N64,Constants!$B$24:$I$60,5,FALSE)*VLOOKUP($B64,Constants!$B$6:$L$16,8,FALSE)+VLOOKUP($N64,Constants!$B$24:$I$60,6,FALSE)*VLOOKUP($B64,Constants!$B$6:$L$16,9,FALSE)+VLOOKUP($N64,Constants!$B$24:$I$60,7,FALSE)*VLOOKUP($B64,Constants!$B$6:$L$16,10,FALSE)+VLOOKUP($N64,Constants!$B$24:$I$60,8,FALSE)*VLOOKUP($B64,Constants!$B$6:$L$16,11,FALSE)),IF(K65&lt;&gt;"SER OF",(-VLOOKUP($N65,Constants!$B$24:$I$60,2,FALSE)*VLOOKUP($B65,Constants!$B$6:$L$16,5)-VLOOKUP($N65,Constants!$B$24:$I$60,3,FALSE)*VLOOKUP($B65,Constants!$B$6:$L$16,6)-VLOOKUP($N65,Constants!$B$24:$I$60,4,FALSE)*VLOOKUP($B65,Constants!$B$6:$L$16,7,FALSE)-VLOOKUP($N65,Constants!$B$24:$I$60,5,FALSE)*VLOOKUP($B65,Constants!$B$6:$L$16,8,FALSE)+VLOOKUP($N65,Constants!$B$24:$I$60,6,FALSE)*VLOOKUP($B65,Constants!$B$6:$L$16,9,FALSE)+VLOOKUP($N65,Constants!$B$24:$I$60,7,FALSE)*VLOOKUP($B65,Constants!$B$6:$L$16,10,FALSE)+VLOOKUP($N65,Constants!$B$24:$I$60,8,FALSE)*VLOOKUP($B65,Constants!$B$6:$L$16,11,FALSE)),""))),"")</f>
        <v/>
      </c>
      <c r="BG65" s="45">
        <f t="shared" si="53"/>
        <v>0.13095238095238113</v>
      </c>
      <c r="BH65" s="45">
        <f t="shared" si="48"/>
        <v>0</v>
      </c>
      <c r="BI65" s="45">
        <f t="shared" si="49"/>
        <v>0</v>
      </c>
      <c r="BJ65" s="45">
        <f t="shared" si="50"/>
        <v>0</v>
      </c>
      <c r="BK65" s="45">
        <f t="shared" si="51"/>
        <v>0</v>
      </c>
      <c r="BL65" s="45">
        <f t="shared" si="52"/>
        <v>0</v>
      </c>
      <c r="BM65" s="45">
        <f t="shared" si="40"/>
        <v>1</v>
      </c>
      <c r="BN65" s="45" t="str">
        <f t="shared" si="41"/>
        <v>-</v>
      </c>
      <c r="BO65" s="45" t="str">
        <f t="shared" si="42"/>
        <v>-</v>
      </c>
      <c r="BP65" s="45" t="str">
        <f t="shared" si="43"/>
        <v>-</v>
      </c>
      <c r="BQ65" s="45" t="str">
        <f t="shared" si="44"/>
        <v>-</v>
      </c>
      <c r="BR65" s="45" t="str">
        <f t="shared" si="45"/>
        <v>-</v>
      </c>
      <c r="BS65" s="45" t="str">
        <f t="shared" si="28"/>
        <v xml:space="preserve">INCR A = </v>
      </c>
      <c r="BT65" s="105">
        <f t="shared" si="46"/>
        <v>0.13095238095238113</v>
      </c>
      <c r="BU65" s="63" t="s">
        <v>56</v>
      </c>
      <c r="BV65" s="67"/>
    </row>
    <row r="66" spans="1:74" x14ac:dyDescent="0.2">
      <c r="A66" s="86"/>
      <c r="B66" s="82"/>
      <c r="C66" s="83"/>
      <c r="D66" s="43" t="str">
        <f t="shared" si="29"/>
        <v/>
      </c>
      <c r="E66" s="115">
        <v>8</v>
      </c>
      <c r="F66" s="115" t="s">
        <v>175</v>
      </c>
      <c r="G66" s="68"/>
      <c r="H66" s="68"/>
      <c r="I66" s="68"/>
      <c r="J66" s="68"/>
      <c r="K66" s="57">
        <f t="shared" si="30"/>
        <v>8</v>
      </c>
      <c r="L66" s="7">
        <f t="shared" ca="1" si="1"/>
        <v>33.666666666666664</v>
      </c>
      <c r="M66" s="44" t="str">
        <f ca="1">IFERROR(ROUND(IF(OR(D66&lt;&gt;"",K67&lt;&gt;"SER OF",K65&lt;&gt;"SER OF"),IF(K66="SER OF",VLOOKUP($B66,Constants!$B$6:$E$16,3)*AVERAGE(L65,L67)*K65*K67,VLOOKUP($B66,Constants!$B$6:$E$16,3)*L66*K66)),0),"")</f>
        <v/>
      </c>
      <c r="N66" s="83"/>
      <c r="O66" s="69"/>
      <c r="P66" s="118">
        <f>P19</f>
        <v>28.166666666666668</v>
      </c>
      <c r="Q66" s="118">
        <f>5+4/12</f>
        <v>5.333333333333333</v>
      </c>
      <c r="R66" s="118">
        <f>1+5/12</f>
        <v>1.4166666666666667</v>
      </c>
      <c r="S66" s="69"/>
      <c r="T66" s="69"/>
      <c r="U66" s="69"/>
      <c r="V66" s="45">
        <f t="shared" si="47"/>
        <v>33.5</v>
      </c>
      <c r="W66" s="45">
        <f t="shared" si="3"/>
        <v>34.916666666666664</v>
      </c>
      <c r="X66" s="45">
        <f t="shared" si="4"/>
        <v>67</v>
      </c>
      <c r="Y66" s="45">
        <f t="shared" si="5"/>
        <v>38.833333333333336</v>
      </c>
      <c r="Z66" s="45">
        <f t="shared" si="6"/>
        <v>41.666666666666671</v>
      </c>
      <c r="AA66" s="45">
        <f t="shared" si="7"/>
        <v>41.666666666666671</v>
      </c>
      <c r="AB66" s="45">
        <f t="shared" si="8"/>
        <v>34.916666666666664</v>
      </c>
      <c r="AC66" s="45">
        <f t="shared" si="9"/>
        <v>34.916666666666664</v>
      </c>
      <c r="AD66" s="45">
        <f t="shared" si="31"/>
        <v>30.083817825363194</v>
      </c>
      <c r="AE66" s="45">
        <f t="shared" si="10"/>
        <v>30.083817825363194</v>
      </c>
      <c r="AF66" s="45">
        <f t="shared" si="11"/>
        <v>30.083817825363194</v>
      </c>
      <c r="AG66" s="45">
        <f t="shared" si="12"/>
        <v>30.083817825363194</v>
      </c>
      <c r="AH66" s="45">
        <f t="shared" si="13"/>
        <v>33.684944377047771</v>
      </c>
      <c r="AI66" s="45">
        <f t="shared" si="14"/>
        <v>34.916666666666664</v>
      </c>
      <c r="AJ66" s="45">
        <f t="shared" si="15"/>
        <v>69.833333333333329</v>
      </c>
      <c r="AK66" s="45">
        <f t="shared" si="16"/>
        <v>28.166666666666668</v>
      </c>
      <c r="AL66" s="45">
        <f t="shared" si="17"/>
        <v>28.166666666666668</v>
      </c>
      <c r="AM66" s="45">
        <f t="shared" si="18"/>
        <v>33.684944377047771</v>
      </c>
      <c r="AN66" s="45">
        <f t="shared" si="19"/>
        <v>33.684944377047771</v>
      </c>
      <c r="AO66" s="45">
        <f t="shared" si="20"/>
        <v>30.083817825363194</v>
      </c>
      <c r="AP66" s="45">
        <f t="shared" si="21"/>
        <v>41.666666666666664</v>
      </c>
      <c r="AQ66" s="45">
        <f t="shared" si="32"/>
        <v>34.9477424334208</v>
      </c>
      <c r="AR66" s="45">
        <f t="shared" si="22"/>
        <v>35.012554495601769</v>
      </c>
      <c r="AS66" s="45">
        <f t="shared" si="23"/>
        <v>54.910763204722919</v>
      </c>
      <c r="AT66" s="45">
        <f t="shared" si="24"/>
        <v>34.916666666666664</v>
      </c>
      <c r="AU66" s="45">
        <f t="shared" si="33"/>
        <v>91.131329225942125</v>
      </c>
      <c r="AV66" s="45" t="e">
        <f>(1/(P66*12))*PI()*R66*SQRT(((P66*12)/2)^2+((Q66*12)-VLOOKUP(B66,Constants!$B$6:$E$16,4,FALSE))^2)+(2*1.5/12*1)*PI()*((Q66*12)-VLOOKUP(B66,Constants!$B$6:$E$16,4,FALSE))</f>
        <v>#N/A</v>
      </c>
      <c r="AW66" s="45">
        <f t="shared" si="25"/>
        <v>39.33974092989682</v>
      </c>
      <c r="AX66" s="45">
        <f t="shared" si="34"/>
        <v>34.942136871227554</v>
      </c>
      <c r="AY66" s="45">
        <f t="shared" si="26"/>
        <v>63.083333333333336</v>
      </c>
      <c r="AZ66" s="45">
        <f t="shared" si="35"/>
        <v>28.309944377047767</v>
      </c>
      <c r="BA66" s="45">
        <f t="shared" si="27"/>
        <v>68.416666666666671</v>
      </c>
      <c r="BB66" s="45">
        <f t="shared" si="36"/>
        <v>67</v>
      </c>
      <c r="BC66" s="45">
        <f t="shared" si="37"/>
        <v>63.083333333333336</v>
      </c>
      <c r="BD66" s="45">
        <f t="shared" si="38"/>
        <v>63.083333333333336</v>
      </c>
      <c r="BE66" s="45">
        <f t="shared" si="39"/>
        <v>40.25</v>
      </c>
      <c r="BF66" s="45">
        <f>IFERROR(IF($K67="SER OF",(-VLOOKUP($N67,Constants!$B$24:$I$60,2,FALSE)*VLOOKUP($B67,Constants!$B$6:$L$16,5)-VLOOKUP($N67,Constants!$B$24:$I$60,3,FALSE)*VLOOKUP($B67,Constants!$B$6:$L$16,6)-VLOOKUP($N67,Constants!$B$24:$I$60,4,FALSE)*VLOOKUP($B67,Constants!$B$6:$L$16,7,FALSE)-VLOOKUP($N67,Constants!$B$24:$I$60,5,FALSE)*VLOOKUP($B67,Constants!$B$6:$L$16,8,FALSE)+VLOOKUP($N67,Constants!$B$24:$I$60,6,FALSE)*VLOOKUP($B67,Constants!$B$6:$L$16,9,FALSE)+VLOOKUP($N67,Constants!$B$24:$I$60,7,FALSE)*VLOOKUP($B67,Constants!$B$6:$L$16,10,FALSE)+VLOOKUP($N67,Constants!$B$24:$I$60,8,FALSE)*VLOOKUP($B67,Constants!$B$6:$L$16,11,FALSE)),IF($K65="SER OF",(-VLOOKUP($N65,Constants!$B$24:$I$60,2,FALSE)*VLOOKUP($B65,Constants!$B$6:$L$16,5)-VLOOKUP($N65,Constants!$B$24:$I$60,3,FALSE)*VLOOKUP($B65,Constants!$B$6:$L$16,6)-VLOOKUP($N65,Constants!$B$24:$I$60,4,FALSE)*VLOOKUP($B65,Constants!$B$6:$L$16,7,FALSE)-VLOOKUP($N65,Constants!$B$24:$I$60,5,FALSE)*VLOOKUP($B65,Constants!$B$6:$L$16,8,FALSE)+VLOOKUP($N65,Constants!$B$24:$I$60,6,FALSE)*VLOOKUP($B65,Constants!$B$6:$L$16,9,FALSE)+VLOOKUP($N65,Constants!$B$24:$I$60,7,FALSE)*VLOOKUP($B65,Constants!$B$6:$L$16,10,FALSE)+VLOOKUP($N65,Constants!$B$24:$I$60,8,FALSE)*VLOOKUP($B65,Constants!$B$6:$L$16,11,FALSE)),IF(K66&lt;&gt;"SER OF",(-VLOOKUP($N66,Constants!$B$24:$I$60,2,FALSE)*VLOOKUP($B66,Constants!$B$6:$L$16,5)-VLOOKUP($N66,Constants!$B$24:$I$60,3,FALSE)*VLOOKUP($B66,Constants!$B$6:$L$16,6)-VLOOKUP($N66,Constants!$B$24:$I$60,4,FALSE)*VLOOKUP($B66,Constants!$B$6:$L$16,7,FALSE)-VLOOKUP($N66,Constants!$B$24:$I$60,5,FALSE)*VLOOKUP($B66,Constants!$B$6:$L$16,8,FALSE)+VLOOKUP($N66,Constants!$B$24:$I$60,6,FALSE)*VLOOKUP($B66,Constants!$B$6:$L$16,9,FALSE)+VLOOKUP($N66,Constants!$B$24:$I$60,7,FALSE)*VLOOKUP($B66,Constants!$B$6:$L$16,10,FALSE)+VLOOKUP($N66,Constants!$B$24:$I$60,8,FALSE)*VLOOKUP($B66,Constants!$B$6:$L$16,11,FALSE)),""))),"")</f>
        <v>-0.5</v>
      </c>
      <c r="BG66" s="45">
        <f t="shared" si="53"/>
        <v>0</v>
      </c>
      <c r="BH66" s="45">
        <f t="shared" si="48"/>
        <v>0</v>
      </c>
      <c r="BI66" s="45">
        <f t="shared" si="49"/>
        <v>0</v>
      </c>
      <c r="BJ66" s="45">
        <f t="shared" si="50"/>
        <v>0</v>
      </c>
      <c r="BK66" s="45">
        <f t="shared" si="51"/>
        <v>0</v>
      </c>
      <c r="BL66" s="45">
        <f t="shared" si="52"/>
        <v>0</v>
      </c>
      <c r="BM66" s="45" t="str">
        <f t="shared" si="40"/>
        <v>-</v>
      </c>
      <c r="BN66" s="45" t="str">
        <f t="shared" si="41"/>
        <v>-</v>
      </c>
      <c r="BO66" s="45" t="str">
        <f t="shared" si="42"/>
        <v>-</v>
      </c>
      <c r="BP66" s="45" t="str">
        <f t="shared" si="43"/>
        <v>-</v>
      </c>
      <c r="BQ66" s="45" t="str">
        <f t="shared" si="44"/>
        <v>-</v>
      </c>
      <c r="BR66" s="45" t="str">
        <f t="shared" si="45"/>
        <v>-</v>
      </c>
      <c r="BS66" s="45" t="str">
        <f t="shared" si="28"/>
        <v xml:space="preserve"> </v>
      </c>
      <c r="BT66" s="105" t="str">
        <f t="shared" si="46"/>
        <v/>
      </c>
      <c r="BU66" s="63" t="s">
        <v>56</v>
      </c>
      <c r="BV66" s="67"/>
    </row>
    <row r="67" spans="1:74" x14ac:dyDescent="0.2">
      <c r="A67" s="116" t="s">
        <v>10</v>
      </c>
      <c r="B67" s="117">
        <v>8</v>
      </c>
      <c r="C67" s="118" t="s">
        <v>185</v>
      </c>
      <c r="D67" s="43" t="str">
        <f t="shared" si="29"/>
        <v>A805**</v>
      </c>
      <c r="E67" s="115">
        <v>8</v>
      </c>
      <c r="F67" s="115" t="s">
        <v>175</v>
      </c>
      <c r="G67" s="68"/>
      <c r="H67" s="68"/>
      <c r="I67" s="68"/>
      <c r="J67" s="68"/>
      <c r="K67" s="57">
        <f t="shared" si="30"/>
        <v>8</v>
      </c>
      <c r="L67" s="7">
        <f t="shared" ca="1" si="1"/>
        <v>19</v>
      </c>
      <c r="M67" s="44">
        <f ca="1">IFERROR(ROUND(IF(OR(D67&lt;&gt;"",K68&lt;&gt;"SER OF",K66&lt;&gt;"SER OF"),IF(K67="SER OF",VLOOKUP($B67,Constants!$B$6:$E$16,3)*AVERAGE(L66,L68)*K66*K68,VLOOKUP($B67,Constants!$B$6:$E$16,3)*L67*K67)),0),"")</f>
        <v>406</v>
      </c>
      <c r="N67" s="118" t="s">
        <v>9</v>
      </c>
      <c r="O67" s="118">
        <f>O20</f>
        <v>19</v>
      </c>
      <c r="P67" s="69"/>
      <c r="Q67" s="69"/>
      <c r="R67" s="69"/>
      <c r="S67" s="69"/>
      <c r="T67" s="69"/>
      <c r="U67" s="69"/>
      <c r="V67" s="45">
        <f t="shared" si="47"/>
        <v>0</v>
      </c>
      <c r="W67" s="45">
        <f t="shared" si="3"/>
        <v>0</v>
      </c>
      <c r="X67" s="45">
        <f t="shared" si="4"/>
        <v>0</v>
      </c>
      <c r="Y67" s="45">
        <f t="shared" si="5"/>
        <v>0</v>
      </c>
      <c r="Z67" s="45">
        <f t="shared" si="6"/>
        <v>0</v>
      </c>
      <c r="AA67" s="45">
        <f t="shared" si="7"/>
        <v>0</v>
      </c>
      <c r="AB67" s="45">
        <f t="shared" si="8"/>
        <v>0</v>
      </c>
      <c r="AC67" s="45">
        <f t="shared" si="9"/>
        <v>0</v>
      </c>
      <c r="AD67" s="45">
        <f t="shared" si="31"/>
        <v>0</v>
      </c>
      <c r="AE67" s="45">
        <f t="shared" si="10"/>
        <v>0</v>
      </c>
      <c r="AF67" s="45">
        <f t="shared" si="11"/>
        <v>0</v>
      </c>
      <c r="AG67" s="45">
        <f t="shared" si="12"/>
        <v>0</v>
      </c>
      <c r="AH67" s="45">
        <f t="shared" si="13"/>
        <v>0</v>
      </c>
      <c r="AI67" s="45">
        <f t="shared" si="14"/>
        <v>0</v>
      </c>
      <c r="AJ67" s="45">
        <f t="shared" si="15"/>
        <v>0</v>
      </c>
      <c r="AK67" s="45">
        <f t="shared" si="16"/>
        <v>0</v>
      </c>
      <c r="AL67" s="45">
        <f t="shared" si="17"/>
        <v>0</v>
      </c>
      <c r="AM67" s="45">
        <f t="shared" si="18"/>
        <v>0</v>
      </c>
      <c r="AN67" s="45">
        <f t="shared" si="19"/>
        <v>0</v>
      </c>
      <c r="AO67" s="45">
        <f t="shared" si="20"/>
        <v>0</v>
      </c>
      <c r="AP67" s="45">
        <f t="shared" si="21"/>
        <v>0</v>
      </c>
      <c r="AQ67" s="45">
        <f t="shared" si="32"/>
        <v>0</v>
      </c>
      <c r="AR67" s="45">
        <f t="shared" si="22"/>
        <v>0</v>
      </c>
      <c r="AS67" s="45">
        <f t="shared" si="23"/>
        <v>0</v>
      </c>
      <c r="AT67" s="45">
        <f t="shared" si="24"/>
        <v>0</v>
      </c>
      <c r="AU67" s="45">
        <f t="shared" si="33"/>
        <v>0</v>
      </c>
      <c r="AV67" s="45" t="e">
        <f>(1/(P67*12))*PI()*R67*SQRT(((P67*12)/2)^2+((Q67*12)-VLOOKUP(B67,Constants!$B$6:$E$16,4,FALSE))^2)+(2*1.5/12*1)*PI()*((Q67*12)-VLOOKUP(B67,Constants!$B$6:$E$16,4,FALSE))</f>
        <v>#DIV/0!</v>
      </c>
      <c r="AW67" s="45">
        <f t="shared" si="25"/>
        <v>0</v>
      </c>
      <c r="AX67" s="45">
        <f t="shared" si="34"/>
        <v>0</v>
      </c>
      <c r="AY67" s="45">
        <f t="shared" si="26"/>
        <v>0</v>
      </c>
      <c r="AZ67" s="45" t="e">
        <f t="shared" si="35"/>
        <v>#VALUE!</v>
      </c>
      <c r="BA67" s="45">
        <f t="shared" si="27"/>
        <v>0</v>
      </c>
      <c r="BB67" s="45">
        <f t="shared" si="36"/>
        <v>0</v>
      </c>
      <c r="BC67" s="45">
        <f t="shared" si="37"/>
        <v>0</v>
      </c>
      <c r="BD67" s="45">
        <f t="shared" si="38"/>
        <v>0</v>
      </c>
      <c r="BE67" s="45">
        <f t="shared" si="39"/>
        <v>0</v>
      </c>
      <c r="BF67" s="45" t="str">
        <f>IFERROR(IF($K68="SER OF",(-VLOOKUP($N68,Constants!$B$24:$I$60,2,FALSE)*VLOOKUP($B68,Constants!$B$6:$L$16,5)-VLOOKUP($N68,Constants!$B$24:$I$60,3,FALSE)*VLOOKUP($B68,Constants!$B$6:$L$16,6)-VLOOKUP($N68,Constants!$B$24:$I$60,4,FALSE)*VLOOKUP($B68,Constants!$B$6:$L$16,7,FALSE)-VLOOKUP($N68,Constants!$B$24:$I$60,5,FALSE)*VLOOKUP($B68,Constants!$B$6:$L$16,8,FALSE)+VLOOKUP($N68,Constants!$B$24:$I$60,6,FALSE)*VLOOKUP($B68,Constants!$B$6:$L$16,9,FALSE)+VLOOKUP($N68,Constants!$B$24:$I$60,7,FALSE)*VLOOKUP($B68,Constants!$B$6:$L$16,10,FALSE)+VLOOKUP($N68,Constants!$B$24:$I$60,8,FALSE)*VLOOKUP($B68,Constants!$B$6:$L$16,11,FALSE)),IF($K66="SER OF",(-VLOOKUP($N66,Constants!$B$24:$I$60,2,FALSE)*VLOOKUP($B66,Constants!$B$6:$L$16,5)-VLOOKUP($N66,Constants!$B$24:$I$60,3,FALSE)*VLOOKUP($B66,Constants!$B$6:$L$16,6)-VLOOKUP($N66,Constants!$B$24:$I$60,4,FALSE)*VLOOKUP($B66,Constants!$B$6:$L$16,7,FALSE)-VLOOKUP($N66,Constants!$B$24:$I$60,5,FALSE)*VLOOKUP($B66,Constants!$B$6:$L$16,8,FALSE)+VLOOKUP($N66,Constants!$B$24:$I$60,6,FALSE)*VLOOKUP($B66,Constants!$B$6:$L$16,9,FALSE)+VLOOKUP($N66,Constants!$B$24:$I$60,7,FALSE)*VLOOKUP($B66,Constants!$B$6:$L$16,10,FALSE)+VLOOKUP($N66,Constants!$B$24:$I$60,8,FALSE)*VLOOKUP($B66,Constants!$B$6:$L$16,11,FALSE)),IF(K67&lt;&gt;"SER OF",(-VLOOKUP($N67,Constants!$B$24:$I$60,2,FALSE)*VLOOKUP($B67,Constants!$B$6:$L$16,5)-VLOOKUP($N67,Constants!$B$24:$I$60,3,FALSE)*VLOOKUP($B67,Constants!$B$6:$L$16,6)-VLOOKUP($N67,Constants!$B$24:$I$60,4,FALSE)*VLOOKUP($B67,Constants!$B$6:$L$16,7,FALSE)-VLOOKUP($N67,Constants!$B$24:$I$60,5,FALSE)*VLOOKUP($B67,Constants!$B$6:$L$16,8,FALSE)+VLOOKUP($N67,Constants!$B$24:$I$60,6,FALSE)*VLOOKUP($B67,Constants!$B$6:$L$16,9,FALSE)+VLOOKUP($N67,Constants!$B$24:$I$60,7,FALSE)*VLOOKUP($B67,Constants!$B$6:$L$16,10,FALSE)+VLOOKUP($N67,Constants!$B$24:$I$60,8,FALSE)*VLOOKUP($B67,Constants!$B$6:$L$16,11,FALSE)),""))),"")</f>
        <v/>
      </c>
      <c r="BG67" s="45">
        <f t="shared" si="53"/>
        <v>0</v>
      </c>
      <c r="BH67" s="45">
        <f t="shared" si="48"/>
        <v>0</v>
      </c>
      <c r="BI67" s="45">
        <f t="shared" si="49"/>
        <v>0</v>
      </c>
      <c r="BJ67" s="45">
        <f t="shared" si="50"/>
        <v>0</v>
      </c>
      <c r="BK67" s="45">
        <f t="shared" si="51"/>
        <v>0</v>
      </c>
      <c r="BL67" s="45">
        <f t="shared" si="52"/>
        <v>0</v>
      </c>
      <c r="BM67" s="45" t="str">
        <f t="shared" si="40"/>
        <v>-</v>
      </c>
      <c r="BN67" s="45" t="str">
        <f t="shared" si="41"/>
        <v>-</v>
      </c>
      <c r="BO67" s="45" t="str">
        <f t="shared" si="42"/>
        <v>-</v>
      </c>
      <c r="BP67" s="45" t="str">
        <f t="shared" si="43"/>
        <v>-</v>
      </c>
      <c r="BQ67" s="45" t="str">
        <f t="shared" si="44"/>
        <v>-</v>
      </c>
      <c r="BR67" s="45" t="str">
        <f t="shared" si="45"/>
        <v>-</v>
      </c>
      <c r="BS67" s="45" t="str">
        <f t="shared" si="28"/>
        <v/>
      </c>
      <c r="BT67" s="105" t="str">
        <f t="shared" si="46"/>
        <v/>
      </c>
      <c r="BU67" s="63" t="s">
        <v>56</v>
      </c>
      <c r="BV67" s="67"/>
    </row>
    <row r="68" spans="1:74" x14ac:dyDescent="0.2">
      <c r="A68" s="116" t="s">
        <v>10</v>
      </c>
      <c r="B68" s="117">
        <v>8</v>
      </c>
      <c r="C68" s="118" t="s">
        <v>194</v>
      </c>
      <c r="D68" s="43" t="str">
        <f t="shared" si="29"/>
        <v>A806**</v>
      </c>
      <c r="E68" s="115" t="s">
        <v>175</v>
      </c>
      <c r="F68" s="115">
        <v>4</v>
      </c>
      <c r="G68" s="68"/>
      <c r="H68" s="68"/>
      <c r="I68" s="68"/>
      <c r="J68" s="68"/>
      <c r="K68" s="57">
        <f t="shared" si="30"/>
        <v>4</v>
      </c>
      <c r="L68" s="7">
        <f t="shared" ca="1" si="1"/>
        <v>21.083333333333332</v>
      </c>
      <c r="M68" s="44">
        <f ca="1">IFERROR(ROUND(IF(OR(D68&lt;&gt;"",K69&lt;&gt;"SER OF",K67&lt;&gt;"SER OF"),IF(K68="SER OF",VLOOKUP($B68,Constants!$B$6:$E$16,3)*AVERAGE(L67,L69)*K67*K69,VLOOKUP($B68,Constants!$B$6:$E$16,3)*L68*K68)),0),"")</f>
        <v>225</v>
      </c>
      <c r="N68" s="118" t="s">
        <v>9</v>
      </c>
      <c r="O68" s="118">
        <f>O56</f>
        <v>21.083333333333332</v>
      </c>
      <c r="P68" s="69"/>
      <c r="Q68" s="69"/>
      <c r="R68" s="69"/>
      <c r="S68" s="69"/>
      <c r="T68" s="69"/>
      <c r="U68" s="69"/>
      <c r="V68" s="45">
        <f t="shared" si="47"/>
        <v>0</v>
      </c>
      <c r="W68" s="45">
        <f t="shared" si="3"/>
        <v>0</v>
      </c>
      <c r="X68" s="45">
        <f t="shared" si="4"/>
        <v>0</v>
      </c>
      <c r="Y68" s="45">
        <f t="shared" si="5"/>
        <v>0</v>
      </c>
      <c r="Z68" s="45">
        <f t="shared" si="6"/>
        <v>0</v>
      </c>
      <c r="AA68" s="45">
        <f t="shared" si="7"/>
        <v>0</v>
      </c>
      <c r="AB68" s="45">
        <f t="shared" si="8"/>
        <v>0</v>
      </c>
      <c r="AC68" s="45">
        <f t="shared" si="9"/>
        <v>0</v>
      </c>
      <c r="AD68" s="45">
        <f t="shared" si="31"/>
        <v>0</v>
      </c>
      <c r="AE68" s="45">
        <f t="shared" si="10"/>
        <v>0</v>
      </c>
      <c r="AF68" s="45">
        <f t="shared" si="11"/>
        <v>0</v>
      </c>
      <c r="AG68" s="45">
        <f t="shared" si="12"/>
        <v>0</v>
      </c>
      <c r="AH68" s="45">
        <f t="shared" si="13"/>
        <v>0</v>
      </c>
      <c r="AI68" s="45">
        <f t="shared" si="14"/>
        <v>0</v>
      </c>
      <c r="AJ68" s="45">
        <f t="shared" si="15"/>
        <v>0</v>
      </c>
      <c r="AK68" s="45">
        <f t="shared" si="16"/>
        <v>0</v>
      </c>
      <c r="AL68" s="45">
        <f t="shared" si="17"/>
        <v>0</v>
      </c>
      <c r="AM68" s="45">
        <f t="shared" si="18"/>
        <v>0</v>
      </c>
      <c r="AN68" s="45">
        <f t="shared" si="19"/>
        <v>0</v>
      </c>
      <c r="AO68" s="45">
        <f t="shared" si="20"/>
        <v>0</v>
      </c>
      <c r="AP68" s="45">
        <f t="shared" si="21"/>
        <v>0</v>
      </c>
      <c r="AQ68" s="45">
        <f t="shared" si="32"/>
        <v>0</v>
      </c>
      <c r="AR68" s="45">
        <f t="shared" si="22"/>
        <v>0</v>
      </c>
      <c r="AS68" s="45">
        <f t="shared" si="23"/>
        <v>0</v>
      </c>
      <c r="AT68" s="45">
        <f t="shared" si="24"/>
        <v>0</v>
      </c>
      <c r="AU68" s="45">
        <f t="shared" si="33"/>
        <v>0</v>
      </c>
      <c r="AV68" s="45" t="e">
        <f>(1/(P68*12))*PI()*R68*SQRT(((P68*12)/2)^2+((Q68*12)-VLOOKUP(B68,Constants!$B$6:$E$16,4,FALSE))^2)+(2*1.5/12*1)*PI()*((Q68*12)-VLOOKUP(B68,Constants!$B$6:$E$16,4,FALSE))</f>
        <v>#DIV/0!</v>
      </c>
      <c r="AW68" s="45">
        <f t="shared" si="25"/>
        <v>0</v>
      </c>
      <c r="AX68" s="45">
        <f t="shared" si="34"/>
        <v>0</v>
      </c>
      <c r="AY68" s="45">
        <f t="shared" si="26"/>
        <v>0</v>
      </c>
      <c r="AZ68" s="45" t="e">
        <f t="shared" si="35"/>
        <v>#VALUE!</v>
      </c>
      <c r="BA68" s="45">
        <f t="shared" si="27"/>
        <v>0</v>
      </c>
      <c r="BB68" s="45">
        <f t="shared" si="36"/>
        <v>0</v>
      </c>
      <c r="BC68" s="45">
        <f t="shared" si="37"/>
        <v>0</v>
      </c>
      <c r="BD68" s="45">
        <f t="shared" si="38"/>
        <v>0</v>
      </c>
      <c r="BE68" s="45">
        <f t="shared" si="39"/>
        <v>0</v>
      </c>
      <c r="BF68" s="45" t="str">
        <f>IFERROR(IF($K69="SER OF",(-VLOOKUP($N69,Constants!$B$24:$I$60,2,FALSE)*VLOOKUP($B69,Constants!$B$6:$L$16,5)-VLOOKUP($N69,Constants!$B$24:$I$60,3,FALSE)*VLOOKUP($B69,Constants!$B$6:$L$16,6)-VLOOKUP($N69,Constants!$B$24:$I$60,4,FALSE)*VLOOKUP($B69,Constants!$B$6:$L$16,7,FALSE)-VLOOKUP($N69,Constants!$B$24:$I$60,5,FALSE)*VLOOKUP($B69,Constants!$B$6:$L$16,8,FALSE)+VLOOKUP($N69,Constants!$B$24:$I$60,6,FALSE)*VLOOKUP($B69,Constants!$B$6:$L$16,9,FALSE)+VLOOKUP($N69,Constants!$B$24:$I$60,7,FALSE)*VLOOKUP($B69,Constants!$B$6:$L$16,10,FALSE)+VLOOKUP($N69,Constants!$B$24:$I$60,8,FALSE)*VLOOKUP($B69,Constants!$B$6:$L$16,11,FALSE)),IF($K67="SER OF",(-VLOOKUP($N67,Constants!$B$24:$I$60,2,FALSE)*VLOOKUP($B67,Constants!$B$6:$L$16,5)-VLOOKUP($N67,Constants!$B$24:$I$60,3,FALSE)*VLOOKUP($B67,Constants!$B$6:$L$16,6)-VLOOKUP($N67,Constants!$B$24:$I$60,4,FALSE)*VLOOKUP($B67,Constants!$B$6:$L$16,7,FALSE)-VLOOKUP($N67,Constants!$B$24:$I$60,5,FALSE)*VLOOKUP($B67,Constants!$B$6:$L$16,8,FALSE)+VLOOKUP($N67,Constants!$B$24:$I$60,6,FALSE)*VLOOKUP($B67,Constants!$B$6:$L$16,9,FALSE)+VLOOKUP($N67,Constants!$B$24:$I$60,7,FALSE)*VLOOKUP($B67,Constants!$B$6:$L$16,10,FALSE)+VLOOKUP($N67,Constants!$B$24:$I$60,8,FALSE)*VLOOKUP($B67,Constants!$B$6:$L$16,11,FALSE)),IF(K68&lt;&gt;"SER OF",(-VLOOKUP($N68,Constants!$B$24:$I$60,2,FALSE)*VLOOKUP($B68,Constants!$B$6:$L$16,5)-VLOOKUP($N68,Constants!$B$24:$I$60,3,FALSE)*VLOOKUP($B68,Constants!$B$6:$L$16,6)-VLOOKUP($N68,Constants!$B$24:$I$60,4,FALSE)*VLOOKUP($B68,Constants!$B$6:$L$16,7,FALSE)-VLOOKUP($N68,Constants!$B$24:$I$60,5,FALSE)*VLOOKUP($B68,Constants!$B$6:$L$16,8,FALSE)+VLOOKUP($N68,Constants!$B$24:$I$60,6,FALSE)*VLOOKUP($B68,Constants!$B$6:$L$16,9,FALSE)+VLOOKUP($N68,Constants!$B$24:$I$60,7,FALSE)*VLOOKUP($B68,Constants!$B$6:$L$16,10,FALSE)+VLOOKUP($N68,Constants!$B$24:$I$60,8,FALSE)*VLOOKUP($B68,Constants!$B$6:$L$16,11,FALSE)),""))),"")</f>
        <v/>
      </c>
      <c r="BG68" s="45">
        <f t="shared" si="53"/>
        <v>0</v>
      </c>
      <c r="BH68" s="45">
        <f t="shared" si="48"/>
        <v>0</v>
      </c>
      <c r="BI68" s="45">
        <f t="shared" si="49"/>
        <v>0</v>
      </c>
      <c r="BJ68" s="45">
        <f t="shared" si="50"/>
        <v>0</v>
      </c>
      <c r="BK68" s="45">
        <f t="shared" si="51"/>
        <v>0</v>
      </c>
      <c r="BL68" s="45">
        <f t="shared" si="52"/>
        <v>0</v>
      </c>
      <c r="BM68" s="45" t="str">
        <f t="shared" si="40"/>
        <v>-</v>
      </c>
      <c r="BN68" s="45" t="str">
        <f t="shared" si="41"/>
        <v>-</v>
      </c>
      <c r="BO68" s="45" t="str">
        <f t="shared" si="42"/>
        <v>-</v>
      </c>
      <c r="BP68" s="45" t="str">
        <f t="shared" si="43"/>
        <v>-</v>
      </c>
      <c r="BQ68" s="45" t="str">
        <f t="shared" si="44"/>
        <v>-</v>
      </c>
      <c r="BR68" s="45" t="str">
        <f t="shared" si="45"/>
        <v>-</v>
      </c>
      <c r="BS68" s="45" t="str">
        <f t="shared" si="28"/>
        <v/>
      </c>
      <c r="BT68" s="105" t="str">
        <f t="shared" si="46"/>
        <v/>
      </c>
      <c r="BU68" s="63" t="s">
        <v>56</v>
      </c>
      <c r="BV68" s="67"/>
    </row>
    <row r="69" spans="1:74" x14ac:dyDescent="0.2">
      <c r="A69" s="116" t="s">
        <v>10</v>
      </c>
      <c r="B69" s="117">
        <v>8</v>
      </c>
      <c r="C69" s="118" t="s">
        <v>212</v>
      </c>
      <c r="D69" s="43" t="str">
        <f t="shared" si="29"/>
        <v>A807**</v>
      </c>
      <c r="E69" s="115" t="s">
        <v>175</v>
      </c>
      <c r="F69" s="115">
        <v>8</v>
      </c>
      <c r="G69" s="68"/>
      <c r="H69" s="68"/>
      <c r="I69" s="68"/>
      <c r="J69" s="68"/>
      <c r="K69" s="57">
        <f t="shared" si="30"/>
        <v>8</v>
      </c>
      <c r="L69" s="7">
        <f t="shared" ca="1" si="1"/>
        <v>26.083333333333332</v>
      </c>
      <c r="M69" s="44">
        <f ca="1">IFERROR(ROUND(IF(OR(D69&lt;&gt;"",K70&lt;&gt;"SER OF",K68&lt;&gt;"SER OF"),IF(K69="SER OF",VLOOKUP($B69,Constants!$B$6:$E$16,3)*AVERAGE(L68,L70)*K68*K70,VLOOKUP($B69,Constants!$B$6:$E$16,3)*L69*K69)),0),"")</f>
        <v>557</v>
      </c>
      <c r="N69" s="118" t="s">
        <v>9</v>
      </c>
      <c r="O69" s="118">
        <f>O55</f>
        <v>26.083333333333332</v>
      </c>
      <c r="P69" s="69"/>
      <c r="Q69" s="69"/>
      <c r="R69" s="69"/>
      <c r="S69" s="69"/>
      <c r="T69" s="69"/>
      <c r="U69" s="69"/>
      <c r="V69" s="45">
        <f t="shared" si="47"/>
        <v>0</v>
      </c>
      <c r="W69" s="45">
        <f t="shared" si="3"/>
        <v>0</v>
      </c>
      <c r="X69" s="45">
        <f t="shared" si="4"/>
        <v>0</v>
      </c>
      <c r="Y69" s="45">
        <f t="shared" si="5"/>
        <v>0</v>
      </c>
      <c r="Z69" s="45">
        <f t="shared" si="6"/>
        <v>0</v>
      </c>
      <c r="AA69" s="45">
        <f t="shared" si="7"/>
        <v>0</v>
      </c>
      <c r="AB69" s="45">
        <f t="shared" si="8"/>
        <v>0</v>
      </c>
      <c r="AC69" s="45">
        <f t="shared" si="9"/>
        <v>0</v>
      </c>
      <c r="AD69" s="45">
        <f t="shared" si="31"/>
        <v>0</v>
      </c>
      <c r="AE69" s="45">
        <f t="shared" si="10"/>
        <v>0</v>
      </c>
      <c r="AF69" s="45">
        <f t="shared" si="11"/>
        <v>0</v>
      </c>
      <c r="AG69" s="45">
        <f t="shared" si="12"/>
        <v>0</v>
      </c>
      <c r="AH69" s="45">
        <f t="shared" si="13"/>
        <v>0</v>
      </c>
      <c r="AI69" s="45">
        <f t="shared" si="14"/>
        <v>0</v>
      </c>
      <c r="AJ69" s="45">
        <f t="shared" si="15"/>
        <v>0</v>
      </c>
      <c r="AK69" s="45">
        <f t="shared" si="16"/>
        <v>0</v>
      </c>
      <c r="AL69" s="45">
        <f t="shared" si="17"/>
        <v>0</v>
      </c>
      <c r="AM69" s="45">
        <f t="shared" si="18"/>
        <v>0</v>
      </c>
      <c r="AN69" s="45">
        <f t="shared" si="19"/>
        <v>0</v>
      </c>
      <c r="AO69" s="45">
        <f t="shared" si="20"/>
        <v>0</v>
      </c>
      <c r="AP69" s="45">
        <f t="shared" si="21"/>
        <v>0</v>
      </c>
      <c r="AQ69" s="45">
        <f t="shared" si="32"/>
        <v>0</v>
      </c>
      <c r="AR69" s="45">
        <f t="shared" si="22"/>
        <v>0</v>
      </c>
      <c r="AS69" s="45">
        <f t="shared" si="23"/>
        <v>0</v>
      </c>
      <c r="AT69" s="45">
        <f t="shared" si="24"/>
        <v>0</v>
      </c>
      <c r="AU69" s="45">
        <f t="shared" si="33"/>
        <v>0</v>
      </c>
      <c r="AV69" s="45" t="e">
        <f>(1/(P69*12))*PI()*R69*SQRT(((P69*12)/2)^2+((Q69*12)-VLOOKUP(B69,Constants!$B$6:$E$16,4,FALSE))^2)+(2*1.5/12*1)*PI()*((Q69*12)-VLOOKUP(B69,Constants!$B$6:$E$16,4,FALSE))</f>
        <v>#DIV/0!</v>
      </c>
      <c r="AW69" s="45">
        <f t="shared" si="25"/>
        <v>0</v>
      </c>
      <c r="AX69" s="45">
        <f t="shared" si="34"/>
        <v>0</v>
      </c>
      <c r="AY69" s="45">
        <f t="shared" si="26"/>
        <v>0</v>
      </c>
      <c r="AZ69" s="45" t="e">
        <f t="shared" si="35"/>
        <v>#VALUE!</v>
      </c>
      <c r="BA69" s="45">
        <f t="shared" si="27"/>
        <v>0</v>
      </c>
      <c r="BB69" s="45">
        <f t="shared" si="36"/>
        <v>0</v>
      </c>
      <c r="BC69" s="45">
        <f t="shared" si="37"/>
        <v>0</v>
      </c>
      <c r="BD69" s="45">
        <f t="shared" si="38"/>
        <v>0</v>
      </c>
      <c r="BE69" s="45">
        <f t="shared" si="39"/>
        <v>0</v>
      </c>
      <c r="BF69" s="45" t="str">
        <f>IFERROR(IF($K70="SER OF",(-VLOOKUP($N70,Constants!$B$24:$I$60,2,FALSE)*VLOOKUP($B70,Constants!$B$6:$L$16,5)-VLOOKUP($N70,Constants!$B$24:$I$60,3,FALSE)*VLOOKUP($B70,Constants!$B$6:$L$16,6)-VLOOKUP($N70,Constants!$B$24:$I$60,4,FALSE)*VLOOKUP($B70,Constants!$B$6:$L$16,7,FALSE)-VLOOKUP($N70,Constants!$B$24:$I$60,5,FALSE)*VLOOKUP($B70,Constants!$B$6:$L$16,8,FALSE)+VLOOKUP($N70,Constants!$B$24:$I$60,6,FALSE)*VLOOKUP($B70,Constants!$B$6:$L$16,9,FALSE)+VLOOKUP($N70,Constants!$B$24:$I$60,7,FALSE)*VLOOKUP($B70,Constants!$B$6:$L$16,10,FALSE)+VLOOKUP($N70,Constants!$B$24:$I$60,8,FALSE)*VLOOKUP($B70,Constants!$B$6:$L$16,11,FALSE)),IF($K68="SER OF",(-VLOOKUP($N68,Constants!$B$24:$I$60,2,FALSE)*VLOOKUP($B68,Constants!$B$6:$L$16,5)-VLOOKUP($N68,Constants!$B$24:$I$60,3,FALSE)*VLOOKUP($B68,Constants!$B$6:$L$16,6)-VLOOKUP($N68,Constants!$B$24:$I$60,4,FALSE)*VLOOKUP($B68,Constants!$B$6:$L$16,7,FALSE)-VLOOKUP($N68,Constants!$B$24:$I$60,5,FALSE)*VLOOKUP($B68,Constants!$B$6:$L$16,8,FALSE)+VLOOKUP($N68,Constants!$B$24:$I$60,6,FALSE)*VLOOKUP($B68,Constants!$B$6:$L$16,9,FALSE)+VLOOKUP($N68,Constants!$B$24:$I$60,7,FALSE)*VLOOKUP($B68,Constants!$B$6:$L$16,10,FALSE)+VLOOKUP($N68,Constants!$B$24:$I$60,8,FALSE)*VLOOKUP($B68,Constants!$B$6:$L$16,11,FALSE)),IF(K69&lt;&gt;"SER OF",(-VLOOKUP($N69,Constants!$B$24:$I$60,2,FALSE)*VLOOKUP($B69,Constants!$B$6:$L$16,5)-VLOOKUP($N69,Constants!$B$24:$I$60,3,FALSE)*VLOOKUP($B69,Constants!$B$6:$L$16,6)-VLOOKUP($N69,Constants!$B$24:$I$60,4,FALSE)*VLOOKUP($B69,Constants!$B$6:$L$16,7,FALSE)-VLOOKUP($N69,Constants!$B$24:$I$60,5,FALSE)*VLOOKUP($B69,Constants!$B$6:$L$16,8,FALSE)+VLOOKUP($N69,Constants!$B$24:$I$60,6,FALSE)*VLOOKUP($B69,Constants!$B$6:$L$16,9,FALSE)+VLOOKUP($N69,Constants!$B$24:$I$60,7,FALSE)*VLOOKUP($B69,Constants!$B$6:$L$16,10,FALSE)+VLOOKUP($N69,Constants!$B$24:$I$60,8,FALSE)*VLOOKUP($B69,Constants!$B$6:$L$16,11,FALSE)),""))),"")</f>
        <v/>
      </c>
      <c r="BG69" s="45">
        <f t="shared" si="53"/>
        <v>0</v>
      </c>
      <c r="BH69" s="45">
        <f t="shared" si="48"/>
        <v>0</v>
      </c>
      <c r="BI69" s="45">
        <f t="shared" si="49"/>
        <v>0</v>
      </c>
      <c r="BJ69" s="45">
        <f t="shared" si="50"/>
        <v>0</v>
      </c>
      <c r="BK69" s="45">
        <f t="shared" si="51"/>
        <v>0</v>
      </c>
      <c r="BL69" s="45">
        <f t="shared" si="52"/>
        <v>0</v>
      </c>
      <c r="BM69" s="45" t="str">
        <f t="shared" si="40"/>
        <v>-</v>
      </c>
      <c r="BN69" s="45" t="str">
        <f t="shared" si="41"/>
        <v>-</v>
      </c>
      <c r="BO69" s="45" t="str">
        <f t="shared" si="42"/>
        <v>-</v>
      </c>
      <c r="BP69" s="45" t="str">
        <f t="shared" si="43"/>
        <v>-</v>
      </c>
      <c r="BQ69" s="45" t="str">
        <f t="shared" si="44"/>
        <v>-</v>
      </c>
      <c r="BR69" s="45" t="str">
        <f t="shared" si="45"/>
        <v>-</v>
      </c>
      <c r="BS69" s="45" t="str">
        <f t="shared" si="28"/>
        <v/>
      </c>
      <c r="BT69" s="105" t="str">
        <f t="shared" si="46"/>
        <v/>
      </c>
      <c r="BU69" s="63" t="s">
        <v>56</v>
      </c>
      <c r="BV69" s="67"/>
    </row>
    <row r="70" spans="1:74" x14ac:dyDescent="0.2">
      <c r="A70" s="116" t="s">
        <v>10</v>
      </c>
      <c r="B70" s="117">
        <v>8</v>
      </c>
      <c r="C70" s="118" t="s">
        <v>213</v>
      </c>
      <c r="D70" s="43" t="str">
        <f t="shared" si="29"/>
        <v>A808*</v>
      </c>
      <c r="E70" s="115" t="s">
        <v>175</v>
      </c>
      <c r="F70" s="115">
        <v>8</v>
      </c>
      <c r="G70" s="68"/>
      <c r="H70" s="68"/>
      <c r="I70" s="68"/>
      <c r="J70" s="68"/>
      <c r="K70" s="57">
        <f>IF(AND(A70="",COUNTIF(E69:J73,"SER OF")=0),"",IF(COUNTIF(E69:J69,"SER OF")&gt;=1,MAX(E70:J70),IF(COUNTIF(E70:J70,"SER OF")&gt;=1,"SER OF",SUM(E70:J70))))</f>
        <v>8</v>
      </c>
      <c r="L70" s="7">
        <f ca="1">IF(AND($N70="STR",$K70&lt;&gt;"SER OF"),$O70,IF($K70="SER OF","TO",IF(OR(AND($N69="STR",$K69="SER OF"),AND($N73="STR",$K73="SER OF")),O70,IF(SUM(P70:U70)=0,"",IF($K73="SER OF",CEILING(BF70/12+OFFSET(V70,0,N73-1),1/12),IF($K69="SER OF",CEILING(BF70/12+OFFSET(V70,0,N69-1),1/12),CEILING(BF70/12+OFFSET(V70,0,N70-1),1/12)))))))</f>
        <v>18.333333333333332</v>
      </c>
      <c r="M70" s="44">
        <f ca="1">IFERROR(ROUND(IF(OR(D70&lt;&gt;"",K73&lt;&gt;"SER OF",K69&lt;&gt;"SER OF"),IF(K70="SER OF",VLOOKUP($B70,Constants!$B$6:$E$16,3)*AVERAGE(L69,L73)*K69*K73,VLOOKUP($B70,Constants!$B$6:$E$16,3)*L70*K70)),0),"")</f>
        <v>392</v>
      </c>
      <c r="N70" s="118" t="s">
        <v>9</v>
      </c>
      <c r="O70" s="118">
        <f>O49</f>
        <v>18.333333333333332</v>
      </c>
      <c r="P70" s="69"/>
      <c r="Q70" s="69"/>
      <c r="R70" s="69"/>
      <c r="S70" s="69"/>
      <c r="T70" s="69"/>
      <c r="U70" s="69"/>
      <c r="V70" s="45">
        <f t="shared" si="47"/>
        <v>0</v>
      </c>
      <c r="W70" s="45">
        <f t="shared" ref="W70:W104" si="54">P70+Q70+R70</f>
        <v>0</v>
      </c>
      <c r="X70" s="45">
        <f t="shared" ref="X70:X104" si="55">P70*2+Q70*2</f>
        <v>0</v>
      </c>
      <c r="Y70" s="45">
        <f t="shared" ref="Y70:Y104" si="56">P70+2*Q70</f>
        <v>0</v>
      </c>
      <c r="Z70" s="45">
        <f t="shared" ref="Z70:Z104" si="57">P70+2*Q70+2*R70</f>
        <v>0</v>
      </c>
      <c r="AA70" s="45">
        <f t="shared" ref="AA70:AA104" si="58">P70+2*Q70+2*R70</f>
        <v>0</v>
      </c>
      <c r="AB70" s="45">
        <f t="shared" ref="AB70:AB104" si="59">P70+Q70+R70+S70</f>
        <v>0</v>
      </c>
      <c r="AC70" s="45">
        <f t="shared" ref="AC70:AC104" si="60">P70+Q70+R70</f>
        <v>0</v>
      </c>
      <c r="AD70" s="45">
        <f t="shared" si="31"/>
        <v>0</v>
      </c>
      <c r="AE70" s="45">
        <f t="shared" ref="AE70:AE104" si="61">SQRT(P70^2+Q70^2)+R70+S70</f>
        <v>0</v>
      </c>
      <c r="AF70" s="45">
        <f t="shared" ref="AF70:AF104" si="62">SQRT(P70^2+Q70^2)+R70</f>
        <v>0</v>
      </c>
      <c r="AG70" s="45">
        <f t="shared" ref="AG70:AG104" si="63">SQRT(P70^2+Q70^2)+R70+S70+T70</f>
        <v>0</v>
      </c>
      <c r="AH70" s="45">
        <f t="shared" ref="AH70:AH104" si="64">P70+SQRT(Q70^2+R70^2)+S70</f>
        <v>0</v>
      </c>
      <c r="AI70" s="45">
        <f t="shared" ref="AI70:AI104" si="65">P70+Q70+SQRT(R70^2+S70^2)+T70</f>
        <v>0</v>
      </c>
      <c r="AJ70" s="45">
        <f t="shared" ref="AJ70:AJ104" si="66">2*P70+2*Q70+T70+2*SQRT(R70^2+S70^2)</f>
        <v>0</v>
      </c>
      <c r="AK70" s="45">
        <f t="shared" ref="AK70:AK104" si="67">P70</f>
        <v>0</v>
      </c>
      <c r="AL70" s="45">
        <f t="shared" ref="AL70:AL104" si="68">P70</f>
        <v>0</v>
      </c>
      <c r="AM70" s="45">
        <f t="shared" ref="AM70:AM104" si="69">P70+SQRT(Q70^2+R70^2)</f>
        <v>0</v>
      </c>
      <c r="AN70" s="45">
        <f t="shared" ref="AN70:AN104" si="70">P70+SQRT(Q70^2+R70^2)</f>
        <v>0</v>
      </c>
      <c r="AO70" s="45">
        <f t="shared" ref="AO70:AO104" si="71">SQRT(P70^2+Q70^2)+R70+SQRT(S70^2+T70^2)</f>
        <v>0</v>
      </c>
      <c r="AP70" s="45">
        <f t="shared" ref="AP70:AP104" si="72">P70+R70*2+2*SQRT(Q70^2+S70^2)</f>
        <v>0</v>
      </c>
      <c r="AQ70" s="45">
        <f t="shared" si="32"/>
        <v>0</v>
      </c>
      <c r="AR70" s="45">
        <f t="shared" ref="AR70:AR104" si="73">R70+PI()*U70+P70+Q70/COS(ATAN(1/5.25))</f>
        <v>0</v>
      </c>
      <c r="AS70" s="45">
        <f t="shared" ref="AS70:AS104" si="74">Q70*2+PI()*P70/2</f>
        <v>0</v>
      </c>
      <c r="AT70" s="45">
        <f t="shared" ref="AT70:AT104" si="75">P70+SQRT(Q70^2+S70^2)+SQRT(R70^2+T70^2)</f>
        <v>0</v>
      </c>
      <c r="AU70" s="45">
        <f t="shared" si="33"/>
        <v>0</v>
      </c>
      <c r="AV70" s="45" t="e">
        <f>(1/(P70*12))*PI()*R70*SQRT(((P70*12)/2)^2+((Q70*12)-VLOOKUP(B70,Constants!$B$6:$E$16,4,FALSE))^2)+(2*1.5/12*1)*PI()*((Q70*12)-VLOOKUP(B70,Constants!$B$6:$E$16,4,FALSE))</f>
        <v>#DIV/0!</v>
      </c>
      <c r="AW70" s="45">
        <f t="shared" ref="AW70:AW104" si="76">Q70*2+P70/COS(ATAN(1/5.25))</f>
        <v>0</v>
      </c>
      <c r="AX70" s="45">
        <f t="shared" si="34"/>
        <v>0</v>
      </c>
      <c r="AY70" s="45">
        <f t="shared" ref="AY70:AY104" si="77">P70*2+R70+S70+Q70</f>
        <v>0</v>
      </c>
      <c r="AZ70" s="45" t="e">
        <f t="shared" si="35"/>
        <v>#VALUE!</v>
      </c>
      <c r="BA70" s="45">
        <f t="shared" ref="BA70:BA104" si="78">P70*2+Q70*2+R70+2*SQRT(2*S70^2)</f>
        <v>0</v>
      </c>
      <c r="BB70" s="45">
        <f t="shared" si="36"/>
        <v>0</v>
      </c>
      <c r="BC70" s="45">
        <f t="shared" si="37"/>
        <v>0</v>
      </c>
      <c r="BD70" s="45">
        <f t="shared" si="38"/>
        <v>0</v>
      </c>
      <c r="BE70" s="45">
        <f t="shared" si="39"/>
        <v>0</v>
      </c>
      <c r="BF70" s="45" t="str">
        <f>IFERROR(IF($K73="SER OF",(-VLOOKUP($N73,Constants!$B$24:$I$60,2,FALSE)*VLOOKUP($B73,Constants!$B$6:$L$16,5)-VLOOKUP($N73,Constants!$B$24:$I$60,3,FALSE)*VLOOKUP($B73,Constants!$B$6:$L$16,6)-VLOOKUP($N73,Constants!$B$24:$I$60,4,FALSE)*VLOOKUP($B73,Constants!$B$6:$L$16,7,FALSE)-VLOOKUP($N73,Constants!$B$24:$I$60,5,FALSE)*VLOOKUP($B73,Constants!$B$6:$L$16,8,FALSE)+VLOOKUP($N73,Constants!$B$24:$I$60,6,FALSE)*VLOOKUP($B73,Constants!$B$6:$L$16,9,FALSE)+VLOOKUP($N73,Constants!$B$24:$I$60,7,FALSE)*VLOOKUP($B73,Constants!$B$6:$L$16,10,FALSE)+VLOOKUP($N73,Constants!$B$24:$I$60,8,FALSE)*VLOOKUP($B73,Constants!$B$6:$L$16,11,FALSE)),IF($K69="SER OF",(-VLOOKUP($N69,Constants!$B$24:$I$60,2,FALSE)*VLOOKUP($B69,Constants!$B$6:$L$16,5)-VLOOKUP($N69,Constants!$B$24:$I$60,3,FALSE)*VLOOKUP($B69,Constants!$B$6:$L$16,6)-VLOOKUP($N69,Constants!$B$24:$I$60,4,FALSE)*VLOOKUP($B69,Constants!$B$6:$L$16,7,FALSE)-VLOOKUP($N69,Constants!$B$24:$I$60,5,FALSE)*VLOOKUP($B69,Constants!$B$6:$L$16,8,FALSE)+VLOOKUP($N69,Constants!$B$24:$I$60,6,FALSE)*VLOOKUP($B69,Constants!$B$6:$L$16,9,FALSE)+VLOOKUP($N69,Constants!$B$24:$I$60,7,FALSE)*VLOOKUP($B69,Constants!$B$6:$L$16,10,FALSE)+VLOOKUP($N69,Constants!$B$24:$I$60,8,FALSE)*VLOOKUP($B69,Constants!$B$6:$L$16,11,FALSE)),IF(K70&lt;&gt;"SER OF",(-VLOOKUP($N70,Constants!$B$24:$I$60,2,FALSE)*VLOOKUP($B70,Constants!$B$6:$L$16,5)-VLOOKUP($N70,Constants!$B$24:$I$60,3,FALSE)*VLOOKUP($B70,Constants!$B$6:$L$16,6)-VLOOKUP($N70,Constants!$B$24:$I$60,4,FALSE)*VLOOKUP($B70,Constants!$B$6:$L$16,7,FALSE)-VLOOKUP($N70,Constants!$B$24:$I$60,5,FALSE)*VLOOKUP($B70,Constants!$B$6:$L$16,8,FALSE)+VLOOKUP($N70,Constants!$B$24:$I$60,6,FALSE)*VLOOKUP($B70,Constants!$B$6:$L$16,9,FALSE)+VLOOKUP($N70,Constants!$B$24:$I$60,7,FALSE)*VLOOKUP($B70,Constants!$B$6:$L$16,10,FALSE)+VLOOKUP($N70,Constants!$B$24:$I$60,8,FALSE)*VLOOKUP($B70,Constants!$B$6:$L$16,11,FALSE)),""))),"")</f>
        <v/>
      </c>
      <c r="BG70" s="45">
        <f>IF(P70="TO",(P73-P69)/(K73-1),0)</f>
        <v>0</v>
      </c>
      <c r="BH70" s="45">
        <f>IF(Q70="TO",(Q73-Q69)/(K73-1),0)</f>
        <v>0</v>
      </c>
      <c r="BI70" s="45">
        <f>IF(R70="TO",(R73-R69)/(K73-1),0)</f>
        <v>0</v>
      </c>
      <c r="BJ70" s="45">
        <f>IF(S70="TO",(S73-S69)/(K73-1),0)</f>
        <v>0</v>
      </c>
      <c r="BK70" s="45">
        <f>IF(T70="TO",(T73-T69)/(K73-1),0)</f>
        <v>0</v>
      </c>
      <c r="BL70" s="45">
        <f>IF(U70="TO",(U73-U69)/(K73-1),0)</f>
        <v>0</v>
      </c>
      <c r="BM70" s="45" t="str">
        <f t="shared" si="40"/>
        <v>-</v>
      </c>
      <c r="BN70" s="45" t="str">
        <f t="shared" si="41"/>
        <v>-</v>
      </c>
      <c r="BO70" s="45" t="str">
        <f t="shared" si="42"/>
        <v>-</v>
      </c>
      <c r="BP70" s="45" t="str">
        <f t="shared" si="43"/>
        <v>-</v>
      </c>
      <c r="BQ70" s="45" t="str">
        <f t="shared" si="44"/>
        <v>-</v>
      </c>
      <c r="BR70" s="45" t="str">
        <f t="shared" si="45"/>
        <v>-</v>
      </c>
      <c r="BS70" s="45" t="str">
        <f>IF(O70="TO","INCR = ",IF(K73="SER OF",IF(COUNT(BM73:BR73)=1," ",IF(COUNT(BM73:BR73)=2,INDEX($BG$4:$BL$4,MATCH(SMALL(BM73:BR73,1),$BG$3:$BL$3,0))&amp;" = ",IF(COUNT(BM73:BR73)=3,INDEX($BG$4:$BL$4,MATCH(SMALL(BM73:BR73,1),$BG$3:$BL$3,0))&amp;" = "," "))),IF(K70="SER OF",IF(COUNT(BM70:BR70)=1,INDEX($BG$4:$BL$4,MATCH(SMALL(BM70:BR70,1),$BG$3:$BL$3,0))&amp;" = ",IF(COUNT(BM70:BR70)=2,INDEX($BG$4:$BL$4,MATCH(SMALL(BM70:BR70,2),$BG$3:$BL$3,0))&amp;" = ",IF(COUNT(BM70:BR70)=3,INDEX($BG$4:$BL$4,MATCH(SMALL(BM70:BR70,2),$BG$3:$BL$3,0))&amp;" = "," "))),IF(K69="SER OF",IF(COUNT(BW69:CB69)=1,"",IF(COUNT(BW69:CB69)=2,"",IF(COUNT(BW69:CB69)=3,INDEX($BG$4:$BL$4,MATCH(SMALL(BW69:CB69,3),$BG$3:$BL$3,0))&amp;" = "," "))),""))))</f>
        <v/>
      </c>
      <c r="BT70" s="105" t="str">
        <f>IF(O70="TO",(L73-L69)/(K73-1),IFERROR(IF(K70="SER OF",INDEX(BG70:BL70,MATCH(LEFT(BS70,6),$BG$4:$BL$4,0)),IF(K73="SER OF",INDEX(BG73:BL73,MATCH(LEFT(BS70,6),$BG$4:$BL$4,0)),IF(K69="SER OF",INDEX(BG69:BL69,MATCH(LEFT(BS70,6),$BG$4:$BL$4,0)),""))),""))</f>
        <v/>
      </c>
      <c r="BU70" s="63" t="s">
        <v>56</v>
      </c>
      <c r="BV70" s="67"/>
    </row>
    <row r="71" spans="1:74" x14ac:dyDescent="0.2">
      <c r="A71" s="86"/>
      <c r="B71" s="82"/>
      <c r="C71" s="83"/>
      <c r="D71" s="43" t="str">
        <f t="shared" si="29"/>
        <v/>
      </c>
      <c r="E71" s="68"/>
      <c r="F71" s="68"/>
      <c r="G71" s="68"/>
      <c r="H71" s="68"/>
      <c r="I71" s="68"/>
      <c r="J71" s="68"/>
      <c r="K71" s="57" t="str">
        <f>IF(AND(A71="",COUNTIF(E70:J74,"SER OF")=0),"",IF(COUNTIF(E70:J70,"SER OF")&gt;=1,MAX(E71:J71),IF(COUNTIF(E71:J71,"SER OF")&gt;=1,"SER OF",SUM(E71:J71))))</f>
        <v/>
      </c>
      <c r="L71" s="7" t="str">
        <f ca="1">IF(AND($N71="STR",$K71&lt;&gt;"SER OF"),$O71,IF($K71="SER OF","TO",IF(OR(AND($N70="STR",$K70="SER OF"),AND($N74="STR",$K74="SER OF")),O71,IF(SUM(P71:U71)=0,"",IF($K74="SER OF",CEILING(BF71/12+OFFSET(V71,0,N74-1),1/12),IF($K70="SER OF",CEILING(BF71/12+OFFSET(V71,0,N70-1),1/12),CEILING(BF71/12+OFFSET(V71,0,N71-1),1/12)))))))</f>
        <v/>
      </c>
      <c r="M71" s="44" t="str">
        <f ca="1">IFERROR(ROUND(IF(OR(D71&lt;&gt;"",K74&lt;&gt;"SER OF",K70&lt;&gt;"SER OF"),IF(K71="SER OF",VLOOKUP($B71,Constants!$B$6:$E$16,3)*AVERAGE(L70,L74)*K70*K74,VLOOKUP($B71,Constants!$B$6:$E$16,3)*L71*K71)),0),"")</f>
        <v/>
      </c>
      <c r="N71" s="83"/>
      <c r="O71" s="83"/>
      <c r="P71" s="69"/>
      <c r="Q71" s="69"/>
      <c r="R71" s="69"/>
      <c r="S71" s="69"/>
      <c r="T71" s="69"/>
      <c r="U71" s="69"/>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BM71" s="45"/>
      <c r="BN71" s="45"/>
      <c r="BO71" s="45"/>
      <c r="BP71" s="45"/>
      <c r="BQ71" s="45"/>
      <c r="BR71" s="45"/>
      <c r="BS71" s="45" t="str">
        <f>IF(O71="TO","INCR = ",IF(K74="SER OF",IF(COUNT(BM74:BR74)=1," ",IF(COUNT(BM74:BR74)=2,INDEX($BG$4:$BL$4,MATCH(SMALL(BM74:BR74,1),$BG$3:$BL$3,0))&amp;" = ",IF(COUNT(BM74:BR74)=3,INDEX($BG$4:$BL$4,MATCH(SMALL(BM74:BR74,1),$BG$3:$BL$3,0))&amp;" = "," "))),IF(K71="SER OF",IF(COUNT(BM71:BR71)=1,INDEX($BG$4:$BL$4,MATCH(SMALL(BM71:BR71,1),$BG$3:$BL$3,0))&amp;" = ",IF(COUNT(BM71:BR71)=2,INDEX($BG$4:$BL$4,MATCH(SMALL(BM71:BR71,2),$BG$3:$BL$3,0))&amp;" = ",IF(COUNT(BM71:BR71)=3,INDEX($BG$4:$BL$4,MATCH(SMALL(BM71:BR71,2),$BG$3:$BL$3,0))&amp;" = "," "))),IF(K70="SER OF",IF(COUNT(BW70:CB70)=1,"",IF(COUNT(BW70:CB70)=2,"",IF(COUNT(BW70:CB70)=3,INDEX($BG$4:$BL$4,MATCH(SMALL(BW70:CB70,3),$BG$3:$BL$3,0))&amp;" = "," "))),""))))</f>
        <v/>
      </c>
      <c r="BT71" s="105"/>
      <c r="BU71" s="63"/>
      <c r="BV71" s="67"/>
    </row>
    <row r="72" spans="1:74" x14ac:dyDescent="0.2">
      <c r="A72" s="116" t="s">
        <v>13</v>
      </c>
      <c r="B72" s="117">
        <v>8</v>
      </c>
      <c r="C72" s="118">
        <v>1</v>
      </c>
      <c r="D72" s="43" t="str">
        <f t="shared" ref="D72" si="79">IF(A72="","",IF(C72&lt;10,A72&amp;B72&amp;0&amp;C72,A72&amp;B72&amp;C72))</f>
        <v>D801</v>
      </c>
      <c r="E72" s="115">
        <v>24</v>
      </c>
      <c r="F72" s="115" t="s">
        <v>175</v>
      </c>
      <c r="G72" s="68"/>
      <c r="H72" s="68"/>
      <c r="I72" s="68"/>
      <c r="J72" s="68"/>
      <c r="K72" s="57">
        <f>IF(AND(A72="",COUNTIF(E71:J75,"SER OF")=0),"",IF(COUNTIF(E71:J71,"SER OF")&gt;=1,MAX(E72:J72),IF(COUNTIF(E72:J72,"SER OF")&gt;=1,"SER OF",SUM(E72:J72))))</f>
        <v>24</v>
      </c>
      <c r="L72" s="7">
        <f ca="1">IF(AND($N72="STR",$K72&lt;&gt;"SER OF"),$O72,IF($K72="SER OF","TO",IF(OR(AND($N71="STR",$K71="SER OF"),AND($N75="STR",$K75="SER OF")),O72,IF(SUM(P72:U72)=0,"",IF($K75="SER OF",CEILING(BF72/12+OFFSET(V72,0,N75-1),1/12),IF($K71="SER OF",CEILING(BF72/12+OFFSET(V72,0,N71-1),1/12),CEILING(BF72/12+OFFSET(V72,0,N72-1),1/12)))))))</f>
        <v>4.75</v>
      </c>
      <c r="M72" s="44">
        <f ca="1">IFERROR(ROUND(IF(OR(D72&lt;&gt;"",K75&lt;&gt;"SER OF",K71&lt;&gt;"SER OF"),IF(K72="SER OF",VLOOKUP($B72,Constants!$B$6:$E$16,3)*AVERAGE(L71,L75)*K71*K75,VLOOKUP($B72,Constants!$B$6:$E$16,3)*L72*K72)),0),"")</f>
        <v>304</v>
      </c>
      <c r="N72" s="118">
        <v>18</v>
      </c>
      <c r="O72" s="69"/>
      <c r="P72" s="118">
        <f>CEILING(((1.414*1.083333333+0.823)*_xlfn.SEC(RADIANS(0)))*12,1)/12</f>
        <v>2.4166666666666665</v>
      </c>
      <c r="Q72" s="118">
        <v>1</v>
      </c>
      <c r="R72" s="118">
        <v>1</v>
      </c>
      <c r="S72" s="69"/>
      <c r="T72" s="69"/>
      <c r="U72" s="69"/>
      <c r="V72" s="45">
        <f t="shared" ref="V72" si="80">P72+Q72</f>
        <v>3.4166666666666665</v>
      </c>
      <c r="W72" s="45">
        <f t="shared" ref="W72" si="81">P72+Q72+R72</f>
        <v>4.4166666666666661</v>
      </c>
      <c r="X72" s="45">
        <f t="shared" ref="X72" si="82">P72*2+Q72*2</f>
        <v>6.833333333333333</v>
      </c>
      <c r="Y72" s="45">
        <f t="shared" ref="Y72" si="83">P72+2*Q72</f>
        <v>4.4166666666666661</v>
      </c>
      <c r="Z72" s="45">
        <f t="shared" ref="Z72" si="84">P72+2*Q72+2*R72</f>
        <v>6.4166666666666661</v>
      </c>
      <c r="AA72" s="45">
        <f t="shared" ref="AA72" si="85">P72+2*Q72+2*R72</f>
        <v>6.4166666666666661</v>
      </c>
      <c r="AB72" s="45">
        <f t="shared" ref="AB72" si="86">P72+Q72+R72+S72</f>
        <v>4.4166666666666661</v>
      </c>
      <c r="AC72" s="45">
        <f t="shared" ref="AC72" si="87">P72+Q72+R72</f>
        <v>4.4166666666666661</v>
      </c>
      <c r="AD72" s="45">
        <f t="shared" ref="AD72" si="88">SQRT(P72^2+Q72^2)+R72+S72</f>
        <v>3.6153924710792023</v>
      </c>
      <c r="AE72" s="45">
        <f t="shared" ref="AE72" si="89">SQRT(P72^2+Q72^2)+R72+S72</f>
        <v>3.6153924710792023</v>
      </c>
      <c r="AF72" s="45">
        <f t="shared" ref="AF72" si="90">SQRT(P72^2+Q72^2)+R72</f>
        <v>3.6153924710792023</v>
      </c>
      <c r="AG72" s="45">
        <f t="shared" ref="AG72" si="91">SQRT(P72^2+Q72^2)+R72+S72+T72</f>
        <v>3.6153924710792023</v>
      </c>
      <c r="AH72" s="45">
        <f t="shared" ref="AH72" si="92">P72+SQRT(Q72^2+R72^2)+S72</f>
        <v>3.8308802290397619</v>
      </c>
      <c r="AI72" s="45">
        <f t="shared" ref="AI72" si="93">P72+Q72+SQRT(R72^2+S72^2)+T72</f>
        <v>4.4166666666666661</v>
      </c>
      <c r="AJ72" s="45">
        <f t="shared" ref="AJ72" si="94">2*P72+2*Q72+T72+2*SQRT(R72^2+S72^2)</f>
        <v>8.8333333333333321</v>
      </c>
      <c r="AK72" s="45">
        <f t="shared" ref="AK72" si="95">P72</f>
        <v>2.4166666666666665</v>
      </c>
      <c r="AL72" s="45">
        <f t="shared" ref="AL72" si="96">P72</f>
        <v>2.4166666666666665</v>
      </c>
      <c r="AM72" s="45">
        <f t="shared" ref="AM72" si="97">P72+SQRT(Q72^2+R72^2)</f>
        <v>3.8308802290397619</v>
      </c>
      <c r="AN72" s="45">
        <f t="shared" ref="AN72" si="98">P72+SQRT(Q72^2+R72^2)</f>
        <v>3.8308802290397619</v>
      </c>
      <c r="AO72" s="45">
        <f t="shared" ref="AO72" si="99">SQRT(P72^2+Q72^2)+R72+SQRT(S72^2+T72^2)</f>
        <v>3.6153924710792023</v>
      </c>
      <c r="AP72" s="45">
        <f t="shared" ref="AP72" si="100">P72+R72*2+2*SQRT(Q72^2+S72^2)</f>
        <v>6.4166666666666661</v>
      </c>
      <c r="AQ72" s="45">
        <f t="shared" ref="AQ72" si="101">R72+PI()*U72+P72+Q72/COS(ATAN(1/9.25))</f>
        <v>4.422493372933066</v>
      </c>
      <c r="AR72" s="45">
        <f t="shared" ref="AR72" si="102">R72+PI()*U72+P72+Q72/COS(ATAN(1/5.25))</f>
        <v>4.4346456345919973</v>
      </c>
      <c r="AS72" s="45">
        <f t="shared" ref="AS72" si="103">Q72*2+PI()*P72/2</f>
        <v>5.7960911230876668</v>
      </c>
      <c r="AT72" s="45">
        <f t="shared" ref="AT72" si="104">P72+SQRT(Q72^2+S72^2)+SQRT(R72^2+T72^2)</f>
        <v>4.4166666666666661</v>
      </c>
      <c r="AU72" s="45">
        <f t="shared" ref="AU72" si="105">P72+Q72+S72*3+SQRT(P72^2+(S72+T72-Q72)^2)+SQRT(P72^2+(R72+Q72-S72)^2)</f>
        <v>9.168980841865654</v>
      </c>
      <c r="AV72" s="45">
        <f>(1/(P72*12))*PI()*R72*SQRT(((P72*12)/2)^2+((Q72*12)-VLOOKUP(B72,Constants!$B$6:$E$16,4,FALSE))^2)+(2*1.5/12*1)*PI()*((Q72*12)-VLOOKUP(B72,Constants!$B$6:$E$16,4,FALSE))</f>
        <v>10.611029775431419</v>
      </c>
      <c r="AW72" s="45">
        <f t="shared" ref="AW72" si="106">Q72*2+P72/COS(ATAN(1/5.25))</f>
        <v>4.4601158391528823</v>
      </c>
      <c r="AX72" s="45">
        <f t="shared" ref="AX72" si="107">P72+Q72+S72+R72/COS(ATAN(1/5.25))</f>
        <v>4.4346456345919973</v>
      </c>
      <c r="AY72" s="45">
        <f t="shared" ref="AY72" si="108">P72*2+R72+S72+Q72</f>
        <v>6.833333333333333</v>
      </c>
      <c r="AZ72" s="45">
        <f t="shared" ref="AZ72" si="109">(P72-Q72)+SQRT(Q72^2+R72^2)+BF72/12</f>
        <v>3.7058802290397619</v>
      </c>
      <c r="BA72" s="45">
        <f t="shared" ref="BA72" si="110">P72*2+Q72*2+R72+2*SQRT(2*S72^2)</f>
        <v>7.833333333333333</v>
      </c>
      <c r="BB72" s="45">
        <f t="shared" ref="BB72" si="111">P72*2+Q72*2</f>
        <v>6.833333333333333</v>
      </c>
      <c r="BC72" s="45">
        <f t="shared" ref="BC72" si="112">P72*2+Q72+R72+2*S72/COS(ATAN(1/5.25))+PI()*U72</f>
        <v>6.833333333333333</v>
      </c>
      <c r="BD72" s="45">
        <f t="shared" ref="BD72" si="113">P72*2+Q72+R72+S72+S72/COS(ATAN(1/5.25))+PI()*U72</f>
        <v>6.833333333333333</v>
      </c>
      <c r="BE72" s="45">
        <f t="shared" ref="BE72" si="114">Q72*2+R72+P72+2*T72/COS(ATAN(1/5.25))+S72</f>
        <v>5.4166666666666661</v>
      </c>
      <c r="BF72" s="45">
        <f>IFERROR(IF($K73="SER OF",(-VLOOKUP($N73,Constants!$B$24:$I$60,2,FALSE)*VLOOKUP($B73,Constants!$B$6:$L$16,5)-VLOOKUP($N73,Constants!$B$24:$I$60,3,FALSE)*VLOOKUP($B73,Constants!$B$6:$L$16,6)-VLOOKUP($N73,Constants!$B$24:$I$60,4,FALSE)*VLOOKUP($B73,Constants!$B$6:$L$16,7,FALSE)-VLOOKUP($N73,Constants!$B$24:$I$60,5,FALSE)*VLOOKUP($B73,Constants!$B$6:$L$16,8,FALSE)+VLOOKUP($N73,Constants!$B$24:$I$60,6,FALSE)*VLOOKUP($B73,Constants!$B$6:$L$16,9,FALSE)+VLOOKUP($N73,Constants!$B$24:$I$60,7,FALSE)*VLOOKUP($B73,Constants!$B$6:$L$16,10,FALSE)+VLOOKUP($N73,Constants!$B$24:$I$60,8,FALSE)*VLOOKUP($B73,Constants!$B$6:$L$16,11,FALSE)),IF($K69="SER OF",(-VLOOKUP($N69,Constants!$B$24:$I$60,2,FALSE)*VLOOKUP($B69,Constants!$B$6:$L$16,5)-VLOOKUP($N69,Constants!$B$24:$I$60,3,FALSE)*VLOOKUP($B69,Constants!$B$6:$L$16,6)-VLOOKUP($N69,Constants!$B$24:$I$60,4,FALSE)*VLOOKUP($B69,Constants!$B$6:$L$16,7,FALSE)-VLOOKUP($N69,Constants!$B$24:$I$60,5,FALSE)*VLOOKUP($B69,Constants!$B$6:$L$16,8,FALSE)+VLOOKUP($N69,Constants!$B$24:$I$60,6,FALSE)*VLOOKUP($B69,Constants!$B$6:$L$16,9,FALSE)+VLOOKUP($N69,Constants!$B$24:$I$60,7,FALSE)*VLOOKUP($B69,Constants!$B$6:$L$16,10,FALSE)+VLOOKUP($N69,Constants!$B$24:$I$60,8,FALSE)*VLOOKUP($B69,Constants!$B$6:$L$16,11,FALSE)),IF(K72&lt;&gt;"SER OF",(-VLOOKUP($N72,Constants!$B$24:$I$60,2,FALSE)*VLOOKUP($B72,Constants!$B$6:$L$16,5)-VLOOKUP($N72,Constants!$B$24:$I$60,3,FALSE)*VLOOKUP($B72,Constants!$B$6:$L$16,6)-VLOOKUP($N72,Constants!$B$24:$I$60,4,FALSE)*VLOOKUP($B72,Constants!$B$6:$L$16,7,FALSE)-VLOOKUP($N72,Constants!$B$24:$I$60,5,FALSE)*VLOOKUP($B72,Constants!$B$6:$L$16,8,FALSE)+VLOOKUP($N72,Constants!$B$24:$I$60,6,FALSE)*VLOOKUP($B72,Constants!$B$6:$L$16,9,FALSE)+VLOOKUP($N72,Constants!$B$24:$I$60,7,FALSE)*VLOOKUP($B72,Constants!$B$6:$L$16,10,FALSE)+VLOOKUP($N72,Constants!$B$24:$I$60,8,FALSE)*VLOOKUP($B72,Constants!$B$6:$L$16,11,FALSE)),""))),"")</f>
        <v>10.5</v>
      </c>
      <c r="BG72" s="45">
        <f>IF(P72="TO",(P73-P69)/(K73-1),0)</f>
        <v>0</v>
      </c>
      <c r="BH72" s="45">
        <f>IF(Q72="TO",(Q73-Q69)/(K73-1),0)</f>
        <v>0</v>
      </c>
      <c r="BI72" s="45">
        <f>IF(R72="TO",(R73-R69)/(K73-1),0)</f>
        <v>0</v>
      </c>
      <c r="BJ72" s="45">
        <f>IF(S72="TO",(S73-S69)/(K73-1),0)</f>
        <v>0</v>
      </c>
      <c r="BK72" s="45">
        <f>IF(T72="TO",(T73-T69)/(K73-1),0)</f>
        <v>0</v>
      </c>
      <c r="BL72" s="45">
        <f>IF(U72="TO",(U73-U69)/(K73-1),0)</f>
        <v>0</v>
      </c>
      <c r="BM72" s="45" t="str">
        <f t="shared" ref="BM72" si="115">IF(BG72&gt;0,1,"-")</f>
        <v>-</v>
      </c>
      <c r="BN72" s="45" t="str">
        <f t="shared" ref="BN72" si="116">IF(BH72&gt;0,2,"-")</f>
        <v>-</v>
      </c>
      <c r="BO72" s="45" t="str">
        <f t="shared" ref="BO72" si="117">IF(BI72&gt;0,3,"-")</f>
        <v>-</v>
      </c>
      <c r="BP72" s="45" t="str">
        <f t="shared" ref="BP72" si="118">IF(BJ72&gt;0,4,"-")</f>
        <v>-</v>
      </c>
      <c r="BQ72" s="45" t="str">
        <f t="shared" ref="BQ72" si="119">IF(BK72&gt;0,5,"-")</f>
        <v>-</v>
      </c>
      <c r="BR72" s="45" t="str">
        <f t="shared" ref="BR72" si="120">IF(BL72&gt;0,6,"-")</f>
        <v>-</v>
      </c>
      <c r="BS72" s="45" t="str">
        <f>IF(O72="TO","INCR = ",IF(K75="SER OF",IF(COUNT(BM75:BR75)=1," ",IF(COUNT(BM75:BR75)=2,INDEX($BG$4:$BL$4,MATCH(SMALL(BM75:BR75,1),$BG$3:$BL$3,0))&amp;" = ",IF(COUNT(BM75:BR75)=3,INDEX($BG$4:$BL$4,MATCH(SMALL(BM75:BR75,1),$BG$3:$BL$3,0))&amp;" = "," "))),IF(K72="SER OF",IF(COUNT(BM72:BR72)=1,INDEX($BG$4:$BL$4,MATCH(SMALL(BM72:BR72,1),$BG$3:$BL$3,0))&amp;" = ",IF(COUNT(BM72:BR72)=2,INDEX($BG$4:$BL$4,MATCH(SMALL(BM72:BR72,2),$BG$3:$BL$3,0))&amp;" = ",IF(COUNT(BM72:BR72)=3,INDEX($BG$4:$BL$4,MATCH(SMALL(BM72:BR72,2),$BG$3:$BL$3,0))&amp;" = "," "))),IF(K71="SER OF",IF(COUNT(BW71:CB71)=1,"",IF(COUNT(BW71:CB71)=2,"",IF(COUNT(BW71:CB71)=3,INDEX($BG$4:$BL$4,MATCH(SMALL(BW71:CB71,3),$BG$3:$BL$3,0))&amp;" = "," "))),""))))</f>
        <v/>
      </c>
      <c r="BT72" s="105" t="str">
        <f>IF(O72="TO",(L73-L69)/(K73-1),IFERROR(IF(K72="SER OF",INDEX(BG72:BL72,MATCH(LEFT(BS72,6),$BG$4:$BL$4,0)),IF(K73="SER OF",INDEX(BG73:BL73,MATCH(LEFT(BS72,6),$BG$4:$BL$4,0)),IF(K69="SER OF",INDEX(BG69:BL69,MATCH(LEFT(BS72,6),$BG$4:$BL$4,0)),""))),""))</f>
        <v/>
      </c>
      <c r="BU72" s="63" t="s">
        <v>56</v>
      </c>
      <c r="BV72" s="67"/>
    </row>
    <row r="73" spans="1:74" x14ac:dyDescent="0.2">
      <c r="A73" s="116" t="s">
        <v>13</v>
      </c>
      <c r="B73" s="117">
        <v>8</v>
      </c>
      <c r="C73" s="118">
        <v>2</v>
      </c>
      <c r="D73" s="131" t="str">
        <f t="shared" ref="D73:D104" si="121">IF(A73="","",IF(C73&lt;10,A73&amp;B73&amp;0&amp;C73,A73&amp;B73&amp;C73))</f>
        <v>D802</v>
      </c>
      <c r="E73" s="115" t="s">
        <v>175</v>
      </c>
      <c r="F73" s="115">
        <v>24</v>
      </c>
      <c r="G73" s="68"/>
      <c r="H73" s="68"/>
      <c r="I73" s="68"/>
      <c r="J73" s="68"/>
      <c r="K73" s="57">
        <f>IF(AND(A73="",COUNTIF(E72:J76,"SER OF")=0),"",IF(COUNTIF(E72:J72,"SER OF")&gt;=1,MAX(E73:J73),IF(COUNTIF(E73:J73,"SER OF")&gt;=1,"SER OF",SUM(E73:J73))))</f>
        <v>24</v>
      </c>
      <c r="L73" s="7">
        <f ca="1">IF(AND($N73="STR",$K73&lt;&gt;"SER OF"),$O73,IF($K73="SER OF","TO",IF(OR(AND($N72="STR",$K72="SER OF"),AND($N76="STR",$K76="SER OF")),O73,IF(SUM(P73:U73)=0,"",IF($K76="SER OF",CEILING(BF73/12+OFFSET(V73,0,N76-1),1/12),IF($K72="SER OF",CEILING(BF73/12+OFFSET(V73,0,N72-1),1/12),CEILING(BF73/12+OFFSET(V73,0,N73-1),1/12)))))))</f>
        <v>5</v>
      </c>
      <c r="M73" s="44">
        <f ca="1">IFERROR(ROUND(IF(OR(D73&lt;&gt;"",K76&lt;&gt;"SER OF",K72&lt;&gt;"SER OF"),IF(K73="SER OF",VLOOKUP($B73,Constants!$B$6:$E$16,3)*AVERAGE(L72,L76)*K72*K76,VLOOKUP($B73,Constants!$B$6:$E$16,3)*L73*K73)),0),"")</f>
        <v>320</v>
      </c>
      <c r="N73" s="118">
        <v>18</v>
      </c>
      <c r="O73" s="69"/>
      <c r="P73" s="123">
        <f>CEILING(((1.414*1.25+0.823)*_xlfn.SEC(RADIANS(0)))*12,1)/12</f>
        <v>2.6666666666666665</v>
      </c>
      <c r="Q73" s="123">
        <v>1</v>
      </c>
      <c r="R73" s="123">
        <v>1</v>
      </c>
      <c r="S73" s="69"/>
      <c r="T73" s="69"/>
      <c r="U73" s="69"/>
      <c r="V73" s="45">
        <f t="shared" si="47"/>
        <v>3.6666666666666665</v>
      </c>
      <c r="W73" s="45">
        <f t="shared" si="54"/>
        <v>4.6666666666666661</v>
      </c>
      <c r="X73" s="45">
        <f t="shared" si="55"/>
        <v>7.333333333333333</v>
      </c>
      <c r="Y73" s="45">
        <f t="shared" si="56"/>
        <v>4.6666666666666661</v>
      </c>
      <c r="Z73" s="45">
        <f t="shared" si="57"/>
        <v>6.6666666666666661</v>
      </c>
      <c r="AA73" s="45">
        <f t="shared" si="58"/>
        <v>6.6666666666666661</v>
      </c>
      <c r="AB73" s="45">
        <f t="shared" si="59"/>
        <v>4.6666666666666661</v>
      </c>
      <c r="AC73" s="45">
        <f t="shared" si="60"/>
        <v>4.6666666666666661</v>
      </c>
      <c r="AD73" s="45">
        <f t="shared" ref="AD73:AD104" si="122">SQRT(P73^2+Q73^2)+R73+S73</f>
        <v>3.8480012484391768</v>
      </c>
      <c r="AE73" s="45">
        <f t="shared" si="61"/>
        <v>3.8480012484391768</v>
      </c>
      <c r="AF73" s="45">
        <f t="shared" si="62"/>
        <v>3.8480012484391768</v>
      </c>
      <c r="AG73" s="45">
        <f t="shared" si="63"/>
        <v>3.8480012484391768</v>
      </c>
      <c r="AH73" s="45">
        <f t="shared" si="64"/>
        <v>4.0808802290397619</v>
      </c>
      <c r="AI73" s="45">
        <f t="shared" si="65"/>
        <v>4.6666666666666661</v>
      </c>
      <c r="AJ73" s="45">
        <f t="shared" si="66"/>
        <v>9.3333333333333321</v>
      </c>
      <c r="AK73" s="45">
        <f t="shared" si="67"/>
        <v>2.6666666666666665</v>
      </c>
      <c r="AL73" s="45">
        <f t="shared" si="68"/>
        <v>2.6666666666666665</v>
      </c>
      <c r="AM73" s="45">
        <f t="shared" si="69"/>
        <v>4.0808802290397619</v>
      </c>
      <c r="AN73" s="45">
        <f t="shared" si="70"/>
        <v>4.0808802290397619</v>
      </c>
      <c r="AO73" s="45">
        <f t="shared" si="71"/>
        <v>3.8480012484391768</v>
      </c>
      <c r="AP73" s="45">
        <f t="shared" si="72"/>
        <v>6.6666666666666661</v>
      </c>
      <c r="AQ73" s="45">
        <f t="shared" ref="AQ73:AQ104" si="123">R73+PI()*U73+P73+Q73/COS(ATAN(1/9.25))</f>
        <v>4.672493372933066</v>
      </c>
      <c r="AR73" s="45">
        <f t="shared" si="73"/>
        <v>4.6846456345919973</v>
      </c>
      <c r="AS73" s="45">
        <f t="shared" si="74"/>
        <v>6.1887902047863905</v>
      </c>
      <c r="AT73" s="45">
        <f t="shared" si="75"/>
        <v>4.6666666666666661</v>
      </c>
      <c r="AU73" s="45">
        <f t="shared" ref="AU73:AU104" si="124">P73+Q73+S73*3+SQRT(P73^2+(S73+T73-Q73)^2)+SQRT(P73^2+(R73+Q73-S73)^2)</f>
        <v>9.8480012484391768</v>
      </c>
      <c r="AV73" s="45">
        <f>(1/(P73*12))*PI()*R73*SQRT(((P73*12)/2)^2+((Q73*12)-VLOOKUP(B73,Constants!$B$6:$E$16,4,FALSE))^2)+(2*1.5/12*1)*PI()*((Q73*12)-VLOOKUP(B73,Constants!$B$6:$E$16,4,FALSE))</f>
        <v>10.545589033414222</v>
      </c>
      <c r="AW73" s="45">
        <f t="shared" si="76"/>
        <v>4.7146105811342158</v>
      </c>
      <c r="AX73" s="45">
        <f t="shared" ref="AX73:AX104" si="125">P73+Q73+S73+R73/COS(ATAN(1/5.25))</f>
        <v>4.6846456345919973</v>
      </c>
      <c r="AY73" s="45">
        <f t="shared" si="77"/>
        <v>7.333333333333333</v>
      </c>
      <c r="AZ73" s="45">
        <f t="shared" ref="AZ73:AZ104" si="126">(P73-Q73)+SQRT(Q73^2+R73^2)+BF73/12</f>
        <v>3.9558802290397619</v>
      </c>
      <c r="BA73" s="45">
        <f t="shared" si="78"/>
        <v>8.3333333333333321</v>
      </c>
      <c r="BB73" s="45">
        <f t="shared" ref="BB73:BB104" si="127">P73*2+Q73*2</f>
        <v>7.333333333333333</v>
      </c>
      <c r="BC73" s="45">
        <f t="shared" ref="BC73:BC104" si="128">P73*2+Q73+R73+2*S73/COS(ATAN(1/5.25))+PI()*U73</f>
        <v>7.333333333333333</v>
      </c>
      <c r="BD73" s="45">
        <f t="shared" ref="BD73:BD104" si="129">P73*2+Q73+R73+S73+S73/COS(ATAN(1/5.25))+PI()*U73</f>
        <v>7.333333333333333</v>
      </c>
      <c r="BE73" s="45">
        <f t="shared" ref="BE73:BE104" si="130">Q73*2+R73+P73+2*T73/COS(ATAN(1/5.25))+S73</f>
        <v>5.6666666666666661</v>
      </c>
      <c r="BF73" s="45">
        <f>IFERROR(IF($K74="SER OF",(-VLOOKUP($N74,Constants!$B$24:$I$60,2,FALSE)*VLOOKUP($B74,Constants!$B$6:$L$16,5)-VLOOKUP($N74,Constants!$B$24:$I$60,3,FALSE)*VLOOKUP($B74,Constants!$B$6:$L$16,6)-VLOOKUP($N74,Constants!$B$24:$I$60,4,FALSE)*VLOOKUP($B74,Constants!$B$6:$L$16,7,FALSE)-VLOOKUP($N74,Constants!$B$24:$I$60,5,FALSE)*VLOOKUP($B74,Constants!$B$6:$L$16,8,FALSE)+VLOOKUP($N74,Constants!$B$24:$I$60,6,FALSE)*VLOOKUP($B74,Constants!$B$6:$L$16,9,FALSE)+VLOOKUP($N74,Constants!$B$24:$I$60,7,FALSE)*VLOOKUP($B74,Constants!$B$6:$L$16,10,FALSE)+VLOOKUP($N74,Constants!$B$24:$I$60,8,FALSE)*VLOOKUP($B74,Constants!$B$6:$L$16,11,FALSE)),IF($K70="SER OF",(-VLOOKUP($N70,Constants!$B$24:$I$60,2,FALSE)*VLOOKUP($B70,Constants!$B$6:$L$16,5)-VLOOKUP($N70,Constants!$B$24:$I$60,3,FALSE)*VLOOKUP($B70,Constants!$B$6:$L$16,6)-VLOOKUP($N70,Constants!$B$24:$I$60,4,FALSE)*VLOOKUP($B70,Constants!$B$6:$L$16,7,FALSE)-VLOOKUP($N70,Constants!$B$24:$I$60,5,FALSE)*VLOOKUP($B70,Constants!$B$6:$L$16,8,FALSE)+VLOOKUP($N70,Constants!$B$24:$I$60,6,FALSE)*VLOOKUP($B70,Constants!$B$6:$L$16,9,FALSE)+VLOOKUP($N70,Constants!$B$24:$I$60,7,FALSE)*VLOOKUP($B70,Constants!$B$6:$L$16,10,FALSE)+VLOOKUP($N70,Constants!$B$24:$I$60,8,FALSE)*VLOOKUP($B70,Constants!$B$6:$L$16,11,FALSE)),IF(K73&lt;&gt;"SER OF",(-VLOOKUP($N73,Constants!$B$24:$I$60,2,FALSE)*VLOOKUP($B73,Constants!$B$6:$L$16,5)-VLOOKUP($N73,Constants!$B$24:$I$60,3,FALSE)*VLOOKUP($B73,Constants!$B$6:$L$16,6)-VLOOKUP($N73,Constants!$B$24:$I$60,4,FALSE)*VLOOKUP($B73,Constants!$B$6:$L$16,7,FALSE)-VLOOKUP($N73,Constants!$B$24:$I$60,5,FALSE)*VLOOKUP($B73,Constants!$B$6:$L$16,8,FALSE)+VLOOKUP($N73,Constants!$B$24:$I$60,6,FALSE)*VLOOKUP($B73,Constants!$B$6:$L$16,9,FALSE)+VLOOKUP($N73,Constants!$B$24:$I$60,7,FALSE)*VLOOKUP($B73,Constants!$B$6:$L$16,10,FALSE)+VLOOKUP($N73,Constants!$B$24:$I$60,8,FALSE)*VLOOKUP($B73,Constants!$B$6:$L$16,11,FALSE)),""))),"")</f>
        <v>10.5</v>
      </c>
      <c r="BG73" s="45">
        <f>IF(P73="TO",(P74-P70)/(K74-1),0)</f>
        <v>0</v>
      </c>
      <c r="BH73" s="45">
        <f>IF(Q73="TO",(Q74-Q70)/(K74-1),0)</f>
        <v>0</v>
      </c>
      <c r="BI73" s="45">
        <f>IF(R73="TO",(R74-R70)/(K74-1),0)</f>
        <v>0</v>
      </c>
      <c r="BJ73" s="45">
        <f>IF(S73="TO",(S74-S70)/(K74-1),0)</f>
        <v>0</v>
      </c>
      <c r="BK73" s="45">
        <f>IF(T73="TO",(T74-T70)/(K74-1),0)</f>
        <v>0</v>
      </c>
      <c r="BL73" s="45">
        <f>IF(U73="TO",(U74-U70)/(K74-1),0)</f>
        <v>0</v>
      </c>
      <c r="BM73" s="45" t="str">
        <f t="shared" ref="BM73:BM105" si="131">IF(BG73&gt;0,1,"-")</f>
        <v>-</v>
      </c>
      <c r="BN73" s="45" t="str">
        <f t="shared" ref="BN73:BN105" si="132">IF(BH73&gt;0,2,"-")</f>
        <v>-</v>
      </c>
      <c r="BO73" s="45" t="str">
        <f t="shared" ref="BO73:BO105" si="133">IF(BI73&gt;0,3,"-")</f>
        <v>-</v>
      </c>
      <c r="BP73" s="45" t="str">
        <f t="shared" ref="BP73:BP105" si="134">IF(BJ73&gt;0,4,"-")</f>
        <v>-</v>
      </c>
      <c r="BQ73" s="45" t="str">
        <f t="shared" ref="BQ73:BQ105" si="135">IF(BK73&gt;0,5,"-")</f>
        <v>-</v>
      </c>
      <c r="BR73" s="45" t="str">
        <f t="shared" ref="BR73:BR105" si="136">IF(BL73&gt;0,6,"-")</f>
        <v>-</v>
      </c>
      <c r="BS73" s="45" t="str">
        <f>IF(O73="TO","INCR = ",IF(K76="SER OF",IF(COUNT(BM76:BR76)=1," ",IF(COUNT(BM76:BR76)=2,INDEX($BG$4:$BL$4,MATCH(SMALL(BM76:BR76,1),$BG$3:$BL$3,0))&amp;" = ",IF(COUNT(BM76:BR76)=3,INDEX($BG$4:$BL$4,MATCH(SMALL(BM76:BR76,1),$BG$3:$BL$3,0))&amp;" = "," "))),IF(K73="SER OF",IF(COUNT(BM73:BR73)=1,INDEX($BG$4:$BL$4,MATCH(SMALL(BM73:BR73,1),$BG$3:$BL$3,0))&amp;" = ",IF(COUNT(BM73:BR73)=2,INDEX($BG$4:$BL$4,MATCH(SMALL(BM73:BR73,2),$BG$3:$BL$3,0))&amp;" = ",IF(COUNT(BM73:BR73)=3,INDEX($BG$4:$BL$4,MATCH(SMALL(BM73:BR73,2),$BG$3:$BL$3,0))&amp;" = "," "))),IF(K72="SER OF",IF(COUNT(BW72:CB72)=1,"",IF(COUNT(BW72:CB72)=2,"",IF(COUNT(BW72:CB72)=3,INDEX($BG$4:$BL$4,MATCH(SMALL(BW72:CB72,3),$BG$3:$BL$3,0))&amp;" = "," "))),""))))</f>
        <v/>
      </c>
      <c r="BT73" s="105" t="str">
        <f>IF(O73="TO",(L74-L70)/(K74-1),IFERROR(IF(K73="SER OF",INDEX(BG73:BL73,MATCH(LEFT(BS73,6),$BG$4:$BL$4,0)),IF(K74="SER OF",INDEX(BG74:BL74,MATCH(LEFT(BS73,6),$BG$4:$BL$4,0)),IF(K70="SER OF",INDEX(BG70:BL70,MATCH(LEFT(BS73,6),$BG$4:$BL$4,0)),""))),""))</f>
        <v/>
      </c>
      <c r="BU73" s="63" t="s">
        <v>56</v>
      </c>
      <c r="BV73" s="67"/>
    </row>
    <row r="74" spans="1:74" x14ac:dyDescent="0.2">
      <c r="A74" s="86"/>
      <c r="B74" s="82"/>
      <c r="C74" s="83"/>
      <c r="D74" s="43" t="str">
        <f t="shared" si="121"/>
        <v/>
      </c>
      <c r="E74" s="68"/>
      <c r="F74" s="68"/>
      <c r="G74" s="68"/>
      <c r="H74" s="68"/>
      <c r="I74" s="68"/>
      <c r="J74" s="68"/>
      <c r="K74" s="57" t="str">
        <f t="shared" ref="K74:K104" si="137">IF(AND(A74="",COUNTIF(E73:J75,"SER OF")=0),"",IF(COUNTIF(E73:J73,"SER OF")&gt;=1,MAX(E74:J74),IF(COUNTIF(E74:J74,"SER OF")&gt;=1,"SER OF",SUM(E74:J74))))</f>
        <v/>
      </c>
      <c r="L74" s="7" t="str">
        <f t="shared" ref="L74:L104" ca="1" si="138">IF(AND($N74="STR",$K74&lt;&gt;"SER OF"),$O74,IF($K74="SER OF","TO",IF(OR(AND($N73="STR",$K73="SER OF"),AND($N75="STR",$K75="SER OF")),O74,IF(SUM(P74:U74)=0,"",IF($K75="SER OF",CEILING(BF74/12+OFFSET(V74,0,N75-1),1/12),IF($K73="SER OF",CEILING(BF74/12+OFFSET(V74,0,N73-1),1/12),CEILING(BF74/12+OFFSET(V74,0,N74-1),1/12)))))))</f>
        <v/>
      </c>
      <c r="M74" s="44" t="str">
        <f ca="1">IFERROR(ROUND(IF(OR(D74&lt;&gt;"",K75&lt;&gt;"SER OF",K73&lt;&gt;"SER OF"),IF(K74="SER OF",VLOOKUP($B74,Constants!$B$6:$E$16,3)*AVERAGE(L73,L75)*K73*K75,VLOOKUP($B74,Constants!$B$6:$E$16,3)*L74*K74)),0),"")</f>
        <v/>
      </c>
      <c r="N74" s="83"/>
      <c r="O74" s="69"/>
      <c r="P74" s="69"/>
      <c r="Q74" s="69"/>
      <c r="R74" s="69"/>
      <c r="S74" s="69"/>
      <c r="T74" s="69"/>
      <c r="U74" s="69"/>
      <c r="V74" s="45">
        <f t="shared" ref="V74:V104" si="139">P74+Q74</f>
        <v>0</v>
      </c>
      <c r="W74" s="45">
        <f t="shared" si="54"/>
        <v>0</v>
      </c>
      <c r="X74" s="45">
        <f t="shared" si="55"/>
        <v>0</v>
      </c>
      <c r="Y74" s="45">
        <f t="shared" si="56"/>
        <v>0</v>
      </c>
      <c r="Z74" s="45">
        <f t="shared" si="57"/>
        <v>0</v>
      </c>
      <c r="AA74" s="45">
        <f t="shared" si="58"/>
        <v>0</v>
      </c>
      <c r="AB74" s="45">
        <f t="shared" si="59"/>
        <v>0</v>
      </c>
      <c r="AC74" s="45">
        <f t="shared" si="60"/>
        <v>0</v>
      </c>
      <c r="AD74" s="45">
        <f t="shared" si="122"/>
        <v>0</v>
      </c>
      <c r="AE74" s="45">
        <f t="shared" si="61"/>
        <v>0</v>
      </c>
      <c r="AF74" s="45">
        <f t="shared" si="62"/>
        <v>0</v>
      </c>
      <c r="AG74" s="45">
        <f t="shared" si="63"/>
        <v>0</v>
      </c>
      <c r="AH74" s="45">
        <f t="shared" si="64"/>
        <v>0</v>
      </c>
      <c r="AI74" s="45">
        <f t="shared" si="65"/>
        <v>0</v>
      </c>
      <c r="AJ74" s="45">
        <f t="shared" si="66"/>
        <v>0</v>
      </c>
      <c r="AK74" s="45">
        <f t="shared" si="67"/>
        <v>0</v>
      </c>
      <c r="AL74" s="45">
        <f t="shared" si="68"/>
        <v>0</v>
      </c>
      <c r="AM74" s="45">
        <f t="shared" si="69"/>
        <v>0</v>
      </c>
      <c r="AN74" s="45">
        <f t="shared" si="70"/>
        <v>0</v>
      </c>
      <c r="AO74" s="45">
        <f t="shared" si="71"/>
        <v>0</v>
      </c>
      <c r="AP74" s="45">
        <f t="shared" si="72"/>
        <v>0</v>
      </c>
      <c r="AQ74" s="45">
        <f t="shared" si="123"/>
        <v>0</v>
      </c>
      <c r="AR74" s="45">
        <f t="shared" si="73"/>
        <v>0</v>
      </c>
      <c r="AS74" s="45">
        <f t="shared" si="74"/>
        <v>0</v>
      </c>
      <c r="AT74" s="45">
        <f t="shared" si="75"/>
        <v>0</v>
      </c>
      <c r="AU74" s="45">
        <f t="shared" si="124"/>
        <v>0</v>
      </c>
      <c r="AV74" s="45" t="e">
        <f>(1/(P74*12))*PI()*R74*SQRT(((P74*12)/2)^2+((Q74*12)-VLOOKUP(B74,Constants!$B$6:$E$16,4,FALSE))^2)+(2*1.5/12*1)*PI()*((Q74*12)-VLOOKUP(B74,Constants!$B$6:$E$16,4,FALSE))</f>
        <v>#DIV/0!</v>
      </c>
      <c r="AW74" s="45">
        <f t="shared" si="76"/>
        <v>0</v>
      </c>
      <c r="AX74" s="45">
        <f t="shared" si="125"/>
        <v>0</v>
      </c>
      <c r="AY74" s="45">
        <f t="shared" si="77"/>
        <v>0</v>
      </c>
      <c r="AZ74" s="45" t="e">
        <f t="shared" si="126"/>
        <v>#VALUE!</v>
      </c>
      <c r="BA74" s="45">
        <f t="shared" si="78"/>
        <v>0</v>
      </c>
      <c r="BB74" s="45">
        <f t="shared" si="127"/>
        <v>0</v>
      </c>
      <c r="BC74" s="45">
        <f t="shared" si="128"/>
        <v>0</v>
      </c>
      <c r="BD74" s="45">
        <f t="shared" si="129"/>
        <v>0</v>
      </c>
      <c r="BE74" s="45">
        <f t="shared" si="130"/>
        <v>0</v>
      </c>
      <c r="BF74" s="45" t="str">
        <f>IFERROR(IF($K75="SER OF",(-VLOOKUP($N75,Constants!$B$24:$I$60,2,FALSE)*VLOOKUP($B75,Constants!$B$6:$L$16,5)-VLOOKUP($N75,Constants!$B$24:$I$60,3,FALSE)*VLOOKUP($B75,Constants!$B$6:$L$16,6)-VLOOKUP($N75,Constants!$B$24:$I$60,4,FALSE)*VLOOKUP($B75,Constants!$B$6:$L$16,7,FALSE)-VLOOKUP($N75,Constants!$B$24:$I$60,5,FALSE)*VLOOKUP($B75,Constants!$B$6:$L$16,8,FALSE)+VLOOKUP($N75,Constants!$B$24:$I$60,6,FALSE)*VLOOKUP($B75,Constants!$B$6:$L$16,9,FALSE)+VLOOKUP($N75,Constants!$B$24:$I$60,7,FALSE)*VLOOKUP($B75,Constants!$B$6:$L$16,10,FALSE)+VLOOKUP($N75,Constants!$B$24:$I$60,8,FALSE)*VLOOKUP($B75,Constants!$B$6:$L$16,11,FALSE)),IF($K73="SER OF",(-VLOOKUP($N73,Constants!$B$24:$I$60,2,FALSE)*VLOOKUP($B73,Constants!$B$6:$L$16,5)-VLOOKUP($N73,Constants!$B$24:$I$60,3,FALSE)*VLOOKUP($B73,Constants!$B$6:$L$16,6)-VLOOKUP($N73,Constants!$B$24:$I$60,4,FALSE)*VLOOKUP($B73,Constants!$B$6:$L$16,7,FALSE)-VLOOKUP($N73,Constants!$B$24:$I$60,5,FALSE)*VLOOKUP($B73,Constants!$B$6:$L$16,8,FALSE)+VLOOKUP($N73,Constants!$B$24:$I$60,6,FALSE)*VLOOKUP($B73,Constants!$B$6:$L$16,9,FALSE)+VLOOKUP($N73,Constants!$B$24:$I$60,7,FALSE)*VLOOKUP($B73,Constants!$B$6:$L$16,10,FALSE)+VLOOKUP($N73,Constants!$B$24:$I$60,8,FALSE)*VLOOKUP($B73,Constants!$B$6:$L$16,11,FALSE)),IF(K74&lt;&gt;"SER OF",(-VLOOKUP($N74,Constants!$B$24:$I$60,2,FALSE)*VLOOKUP($B74,Constants!$B$6:$L$16,5)-VLOOKUP($N74,Constants!$B$24:$I$60,3,FALSE)*VLOOKUP($B74,Constants!$B$6:$L$16,6)-VLOOKUP($N74,Constants!$B$24:$I$60,4,FALSE)*VLOOKUP($B74,Constants!$B$6:$L$16,7,FALSE)-VLOOKUP($N74,Constants!$B$24:$I$60,5,FALSE)*VLOOKUP($B74,Constants!$B$6:$L$16,8,FALSE)+VLOOKUP($N74,Constants!$B$24:$I$60,6,FALSE)*VLOOKUP($B74,Constants!$B$6:$L$16,9,FALSE)+VLOOKUP($N74,Constants!$B$24:$I$60,7,FALSE)*VLOOKUP($B74,Constants!$B$6:$L$16,10,FALSE)+VLOOKUP($N74,Constants!$B$24:$I$60,8,FALSE)*VLOOKUP($B74,Constants!$B$6:$L$16,11,FALSE)),""))),"")</f>
        <v/>
      </c>
      <c r="BG74" s="45">
        <f t="shared" si="53"/>
        <v>0</v>
      </c>
      <c r="BH74" s="45">
        <f t="shared" ref="BH74:BH104" si="140">IF(Q74="TO",(Q75-Q73)/(K75-1),0)</f>
        <v>0</v>
      </c>
      <c r="BI74" s="45">
        <f t="shared" ref="BI74:BI104" si="141">IF(R74="TO",(R75-R73)/(K75-1),0)</f>
        <v>0</v>
      </c>
      <c r="BJ74" s="45">
        <f t="shared" ref="BJ74:BJ104" si="142">IF(S74="TO",(S75-S73)/(K75-1),0)</f>
        <v>0</v>
      </c>
      <c r="BK74" s="45">
        <f t="shared" ref="BK74:BK104" si="143">IF(T74="TO",(T75-T73)/(K75-1),0)</f>
        <v>0</v>
      </c>
      <c r="BL74" s="45">
        <f t="shared" ref="BL74:BL104" si="144">IF(U74="TO",(U75-U73)/(K75-1),0)</f>
        <v>0</v>
      </c>
      <c r="BM74" s="45" t="str">
        <f t="shared" si="131"/>
        <v>-</v>
      </c>
      <c r="BN74" s="45" t="str">
        <f t="shared" si="132"/>
        <v>-</v>
      </c>
      <c r="BO74" s="45" t="str">
        <f t="shared" si="133"/>
        <v>-</v>
      </c>
      <c r="BP74" s="45" t="str">
        <f t="shared" si="134"/>
        <v>-</v>
      </c>
      <c r="BQ74" s="45" t="str">
        <f t="shared" si="135"/>
        <v>-</v>
      </c>
      <c r="BR74" s="45" t="str">
        <f t="shared" si="136"/>
        <v>-</v>
      </c>
      <c r="BS74" s="45" t="str">
        <f t="shared" ref="BS74:BS105" si="145">IF(O74="TO","INCR = ",IF(K75="SER OF",IF(COUNT(BM75:BR75)=1," ",IF(COUNT(BM75:BR75)=2,INDEX($BG$4:$BL$4,MATCH(SMALL(BM75:BR75,1),$BG$3:$BL$3,0))&amp;" = ",IF(COUNT(BM75:BR75)=3,INDEX($BG$4:$BL$4,MATCH(SMALL(BM75:BR75,1),$BG$3:$BL$3,0))&amp;" = "," "))),IF(K74="SER OF",IF(COUNT(BM74:BR74)=1,INDEX($BG$4:$BL$4,MATCH(SMALL(BM74:BR74,1),$BG$3:$BL$3,0))&amp;" = ",IF(COUNT(BM74:BR74)=2,INDEX($BG$4:$BL$4,MATCH(SMALL(BM74:BR74,2),$BG$3:$BL$3,0))&amp;" = ",IF(COUNT(BM74:BR74)=3,INDEX($BG$4:$BL$4,MATCH(SMALL(BM74:BR74,2),$BG$3:$BL$3,0))&amp;" = "," "))),IF(K73="SER OF",IF(COUNT(BW73:CB73)=1,"",IF(COUNT(BW73:CB73)=2,"",IF(COUNT(BW73:CB73)=3,INDEX($BG$4:$BL$4,MATCH(SMALL(BW73:CB73,3),$BG$3:$BL$3,0))&amp;" = "," "))),""))))</f>
        <v/>
      </c>
      <c r="BT74" s="105" t="str">
        <f t="shared" ref="BT74:BT105" si="146">IF(O74="TO",(L75-L73)/(K75-1),IFERROR(IF(K74="SER OF",INDEX(BG74:BL74,MATCH(LEFT(BS74,6),$BG$4:$BL$4,0)),IF(K75="SER OF",INDEX(BG75:BL75,MATCH(LEFT(BS74,6),$BG$4:$BL$4,0)),IF(K73="SER OF",INDEX(BG73:BL73,MATCH(LEFT(BS74,6),$BG$4:$BL$4,0)),""))),""))</f>
        <v/>
      </c>
      <c r="BU74" s="63" t="s">
        <v>56</v>
      </c>
      <c r="BV74" s="67"/>
    </row>
    <row r="75" spans="1:74" hidden="1" x14ac:dyDescent="0.2">
      <c r="A75" s="86"/>
      <c r="B75" s="82"/>
      <c r="C75" s="83"/>
      <c r="D75" s="43" t="str">
        <f t="shared" si="121"/>
        <v/>
      </c>
      <c r="E75" s="68"/>
      <c r="F75" s="68"/>
      <c r="G75" s="68"/>
      <c r="H75" s="68"/>
      <c r="I75" s="68"/>
      <c r="J75" s="68"/>
      <c r="K75" s="57" t="str">
        <f t="shared" si="137"/>
        <v/>
      </c>
      <c r="L75" s="7" t="str">
        <f t="shared" ca="1" si="138"/>
        <v/>
      </c>
      <c r="M75" s="44" t="str">
        <f ca="1">IFERROR(ROUND(IF(OR(D75&lt;&gt;"",K76&lt;&gt;"SER OF",K74&lt;&gt;"SER OF"),IF(K75="SER OF",VLOOKUP($B75,Constants!$B$6:$E$16,3)*AVERAGE(L74,L76)*K74*K76,VLOOKUP($B75,Constants!$B$6:$E$16,3)*L75*K75)),0),"")</f>
        <v/>
      </c>
      <c r="N75" s="83"/>
      <c r="O75" s="69"/>
      <c r="P75" s="69"/>
      <c r="Q75" s="69"/>
      <c r="R75" s="69"/>
      <c r="S75" s="69"/>
      <c r="T75" s="69"/>
      <c r="U75" s="69"/>
      <c r="V75" s="45">
        <f t="shared" si="139"/>
        <v>0</v>
      </c>
      <c r="W75" s="45">
        <f t="shared" si="54"/>
        <v>0</v>
      </c>
      <c r="X75" s="45">
        <f t="shared" si="55"/>
        <v>0</v>
      </c>
      <c r="Y75" s="45">
        <f t="shared" si="56"/>
        <v>0</v>
      </c>
      <c r="Z75" s="45">
        <f t="shared" si="57"/>
        <v>0</v>
      </c>
      <c r="AA75" s="45">
        <f t="shared" si="58"/>
        <v>0</v>
      </c>
      <c r="AB75" s="45">
        <f t="shared" si="59"/>
        <v>0</v>
      </c>
      <c r="AC75" s="45">
        <f t="shared" si="60"/>
        <v>0</v>
      </c>
      <c r="AD75" s="45">
        <f t="shared" si="122"/>
        <v>0</v>
      </c>
      <c r="AE75" s="45">
        <f t="shared" si="61"/>
        <v>0</v>
      </c>
      <c r="AF75" s="45">
        <f t="shared" si="62"/>
        <v>0</v>
      </c>
      <c r="AG75" s="45">
        <f t="shared" si="63"/>
        <v>0</v>
      </c>
      <c r="AH75" s="45">
        <f t="shared" si="64"/>
        <v>0</v>
      </c>
      <c r="AI75" s="45">
        <f t="shared" si="65"/>
        <v>0</v>
      </c>
      <c r="AJ75" s="45">
        <f t="shared" si="66"/>
        <v>0</v>
      </c>
      <c r="AK75" s="45">
        <f t="shared" si="67"/>
        <v>0</v>
      </c>
      <c r="AL75" s="45">
        <f t="shared" si="68"/>
        <v>0</v>
      </c>
      <c r="AM75" s="45">
        <f t="shared" si="69"/>
        <v>0</v>
      </c>
      <c r="AN75" s="45">
        <f t="shared" si="70"/>
        <v>0</v>
      </c>
      <c r="AO75" s="45">
        <f t="shared" si="71"/>
        <v>0</v>
      </c>
      <c r="AP75" s="45">
        <f t="shared" si="72"/>
        <v>0</v>
      </c>
      <c r="AQ75" s="45">
        <f t="shared" si="123"/>
        <v>0</v>
      </c>
      <c r="AR75" s="45">
        <f t="shared" si="73"/>
        <v>0</v>
      </c>
      <c r="AS75" s="45">
        <f t="shared" si="74"/>
        <v>0</v>
      </c>
      <c r="AT75" s="45">
        <f t="shared" si="75"/>
        <v>0</v>
      </c>
      <c r="AU75" s="45">
        <f t="shared" si="124"/>
        <v>0</v>
      </c>
      <c r="AV75" s="45" t="e">
        <f>(1/(P75*12))*PI()*R75*SQRT(((P75*12)/2)^2+((Q75*12)-VLOOKUP(B75,Constants!$B$6:$E$16,4,FALSE))^2)+(2*1.5/12*1)*PI()*((Q75*12)-VLOOKUP(B75,Constants!$B$6:$E$16,4,FALSE))</f>
        <v>#DIV/0!</v>
      </c>
      <c r="AW75" s="45">
        <f t="shared" si="76"/>
        <v>0</v>
      </c>
      <c r="AX75" s="45">
        <f t="shared" si="125"/>
        <v>0</v>
      </c>
      <c r="AY75" s="45">
        <f t="shared" si="77"/>
        <v>0</v>
      </c>
      <c r="AZ75" s="45" t="e">
        <f t="shared" si="126"/>
        <v>#VALUE!</v>
      </c>
      <c r="BA75" s="45">
        <f t="shared" si="78"/>
        <v>0</v>
      </c>
      <c r="BB75" s="45">
        <f t="shared" si="127"/>
        <v>0</v>
      </c>
      <c r="BC75" s="45">
        <f t="shared" si="128"/>
        <v>0</v>
      </c>
      <c r="BD75" s="45">
        <f t="shared" si="129"/>
        <v>0</v>
      </c>
      <c r="BE75" s="45">
        <f t="shared" si="130"/>
        <v>0</v>
      </c>
      <c r="BF75" s="45" t="str">
        <f>IFERROR(IF($K76="SER OF",(-VLOOKUP($N76,Constants!$B$24:$I$60,2,FALSE)*VLOOKUP($B76,Constants!$B$6:$L$16,5)-VLOOKUP($N76,Constants!$B$24:$I$60,3,FALSE)*VLOOKUP($B76,Constants!$B$6:$L$16,6)-VLOOKUP($N76,Constants!$B$24:$I$60,4,FALSE)*VLOOKUP($B76,Constants!$B$6:$L$16,7,FALSE)-VLOOKUP($N76,Constants!$B$24:$I$60,5,FALSE)*VLOOKUP($B76,Constants!$B$6:$L$16,8,FALSE)+VLOOKUP($N76,Constants!$B$24:$I$60,6,FALSE)*VLOOKUP($B76,Constants!$B$6:$L$16,9,FALSE)+VLOOKUP($N76,Constants!$B$24:$I$60,7,FALSE)*VLOOKUP($B76,Constants!$B$6:$L$16,10,FALSE)+VLOOKUP($N76,Constants!$B$24:$I$60,8,FALSE)*VLOOKUP($B76,Constants!$B$6:$L$16,11,FALSE)),IF($K74="SER OF",(-VLOOKUP($N74,Constants!$B$24:$I$60,2,FALSE)*VLOOKUP($B74,Constants!$B$6:$L$16,5)-VLOOKUP($N74,Constants!$B$24:$I$60,3,FALSE)*VLOOKUP($B74,Constants!$B$6:$L$16,6)-VLOOKUP($N74,Constants!$B$24:$I$60,4,FALSE)*VLOOKUP($B74,Constants!$B$6:$L$16,7,FALSE)-VLOOKUP($N74,Constants!$B$24:$I$60,5,FALSE)*VLOOKUP($B74,Constants!$B$6:$L$16,8,FALSE)+VLOOKUP($N74,Constants!$B$24:$I$60,6,FALSE)*VLOOKUP($B74,Constants!$B$6:$L$16,9,FALSE)+VLOOKUP($N74,Constants!$B$24:$I$60,7,FALSE)*VLOOKUP($B74,Constants!$B$6:$L$16,10,FALSE)+VLOOKUP($N74,Constants!$B$24:$I$60,8,FALSE)*VLOOKUP($B74,Constants!$B$6:$L$16,11,FALSE)),IF(K75&lt;&gt;"SER OF",(-VLOOKUP($N75,Constants!$B$24:$I$60,2,FALSE)*VLOOKUP($B75,Constants!$B$6:$L$16,5)-VLOOKUP($N75,Constants!$B$24:$I$60,3,FALSE)*VLOOKUP($B75,Constants!$B$6:$L$16,6)-VLOOKUP($N75,Constants!$B$24:$I$60,4,FALSE)*VLOOKUP($B75,Constants!$B$6:$L$16,7,FALSE)-VLOOKUP($N75,Constants!$B$24:$I$60,5,FALSE)*VLOOKUP($B75,Constants!$B$6:$L$16,8,FALSE)+VLOOKUP($N75,Constants!$B$24:$I$60,6,FALSE)*VLOOKUP($B75,Constants!$B$6:$L$16,9,FALSE)+VLOOKUP($N75,Constants!$B$24:$I$60,7,FALSE)*VLOOKUP($B75,Constants!$B$6:$L$16,10,FALSE)+VLOOKUP($N75,Constants!$B$24:$I$60,8,FALSE)*VLOOKUP($B75,Constants!$B$6:$L$16,11,FALSE)),""))),"")</f>
        <v/>
      </c>
      <c r="BG75" s="45">
        <f t="shared" si="53"/>
        <v>0</v>
      </c>
      <c r="BH75" s="45">
        <f t="shared" si="140"/>
        <v>0</v>
      </c>
      <c r="BI75" s="45">
        <f t="shared" si="141"/>
        <v>0</v>
      </c>
      <c r="BJ75" s="45">
        <f t="shared" si="142"/>
        <v>0</v>
      </c>
      <c r="BK75" s="45">
        <f t="shared" si="143"/>
        <v>0</v>
      </c>
      <c r="BL75" s="45">
        <f t="shared" si="144"/>
        <v>0</v>
      </c>
      <c r="BM75" s="45" t="str">
        <f t="shared" si="131"/>
        <v>-</v>
      </c>
      <c r="BN75" s="45" t="str">
        <f t="shared" si="132"/>
        <v>-</v>
      </c>
      <c r="BO75" s="45" t="str">
        <f t="shared" si="133"/>
        <v>-</v>
      </c>
      <c r="BP75" s="45" t="str">
        <f t="shared" si="134"/>
        <v>-</v>
      </c>
      <c r="BQ75" s="45" t="str">
        <f t="shared" si="135"/>
        <v>-</v>
      </c>
      <c r="BR75" s="45" t="str">
        <f t="shared" si="136"/>
        <v>-</v>
      </c>
      <c r="BS75" s="45" t="str">
        <f t="shared" si="145"/>
        <v/>
      </c>
      <c r="BT75" s="105" t="str">
        <f t="shared" si="146"/>
        <v/>
      </c>
      <c r="BU75" s="63" t="s">
        <v>56</v>
      </c>
      <c r="BV75" s="67"/>
    </row>
    <row r="76" spans="1:74" hidden="1" x14ac:dyDescent="0.2">
      <c r="A76" s="86"/>
      <c r="B76" s="82"/>
      <c r="C76" s="83"/>
      <c r="D76" s="43" t="str">
        <f t="shared" si="121"/>
        <v/>
      </c>
      <c r="E76" s="68"/>
      <c r="F76" s="68"/>
      <c r="G76" s="68"/>
      <c r="H76" s="68"/>
      <c r="I76" s="68"/>
      <c r="J76" s="68"/>
      <c r="K76" s="57" t="str">
        <f t="shared" si="137"/>
        <v/>
      </c>
      <c r="L76" s="7" t="str">
        <f t="shared" ca="1" si="138"/>
        <v/>
      </c>
      <c r="M76" s="44" t="str">
        <f ca="1">IFERROR(ROUND(IF(OR(D76&lt;&gt;"",K77&lt;&gt;"SER OF",K75&lt;&gt;"SER OF"),IF(K76="SER OF",VLOOKUP($B76,Constants!$B$6:$E$16,3)*AVERAGE(L75,L77)*K75*K77,VLOOKUP($B76,Constants!$B$6:$E$16,3)*L76*K76)),0),"")</f>
        <v/>
      </c>
      <c r="N76" s="83"/>
      <c r="O76" s="69"/>
      <c r="P76" s="69"/>
      <c r="Q76" s="69"/>
      <c r="R76" s="69"/>
      <c r="S76" s="69"/>
      <c r="T76" s="69"/>
      <c r="U76" s="69"/>
      <c r="V76" s="45">
        <f t="shared" si="139"/>
        <v>0</v>
      </c>
      <c r="W76" s="45">
        <f t="shared" si="54"/>
        <v>0</v>
      </c>
      <c r="X76" s="45">
        <f t="shared" si="55"/>
        <v>0</v>
      </c>
      <c r="Y76" s="45">
        <f t="shared" si="56"/>
        <v>0</v>
      </c>
      <c r="Z76" s="45">
        <f t="shared" si="57"/>
        <v>0</v>
      </c>
      <c r="AA76" s="45">
        <f t="shared" si="58"/>
        <v>0</v>
      </c>
      <c r="AB76" s="45">
        <f t="shared" si="59"/>
        <v>0</v>
      </c>
      <c r="AC76" s="45">
        <f t="shared" si="60"/>
        <v>0</v>
      </c>
      <c r="AD76" s="45">
        <f t="shared" si="122"/>
        <v>0</v>
      </c>
      <c r="AE76" s="45">
        <f t="shared" si="61"/>
        <v>0</v>
      </c>
      <c r="AF76" s="45">
        <f t="shared" si="62"/>
        <v>0</v>
      </c>
      <c r="AG76" s="45">
        <f t="shared" si="63"/>
        <v>0</v>
      </c>
      <c r="AH76" s="45">
        <f t="shared" si="64"/>
        <v>0</v>
      </c>
      <c r="AI76" s="45">
        <f t="shared" si="65"/>
        <v>0</v>
      </c>
      <c r="AJ76" s="45">
        <f t="shared" si="66"/>
        <v>0</v>
      </c>
      <c r="AK76" s="45">
        <f t="shared" si="67"/>
        <v>0</v>
      </c>
      <c r="AL76" s="45">
        <f t="shared" si="68"/>
        <v>0</v>
      </c>
      <c r="AM76" s="45">
        <f t="shared" si="69"/>
        <v>0</v>
      </c>
      <c r="AN76" s="45">
        <f t="shared" si="70"/>
        <v>0</v>
      </c>
      <c r="AO76" s="45">
        <f t="shared" si="71"/>
        <v>0</v>
      </c>
      <c r="AP76" s="45">
        <f t="shared" si="72"/>
        <v>0</v>
      </c>
      <c r="AQ76" s="45">
        <f t="shared" si="123"/>
        <v>0</v>
      </c>
      <c r="AR76" s="45">
        <f t="shared" si="73"/>
        <v>0</v>
      </c>
      <c r="AS76" s="45">
        <f t="shared" si="74"/>
        <v>0</v>
      </c>
      <c r="AT76" s="45">
        <f t="shared" si="75"/>
        <v>0</v>
      </c>
      <c r="AU76" s="45">
        <f t="shared" si="124"/>
        <v>0</v>
      </c>
      <c r="AV76" s="45" t="e">
        <f>(1/(P76*12))*PI()*R76*SQRT(((P76*12)/2)^2+((Q76*12)-VLOOKUP(B76,Constants!$B$6:$E$16,4,FALSE))^2)+(2*1.5/12*1)*PI()*((Q76*12)-VLOOKUP(B76,Constants!$B$6:$E$16,4,FALSE))</f>
        <v>#DIV/0!</v>
      </c>
      <c r="AW76" s="45">
        <f t="shared" si="76"/>
        <v>0</v>
      </c>
      <c r="AX76" s="45">
        <f t="shared" si="125"/>
        <v>0</v>
      </c>
      <c r="AY76" s="45">
        <f t="shared" si="77"/>
        <v>0</v>
      </c>
      <c r="AZ76" s="45" t="e">
        <f t="shared" si="126"/>
        <v>#VALUE!</v>
      </c>
      <c r="BA76" s="45">
        <f t="shared" si="78"/>
        <v>0</v>
      </c>
      <c r="BB76" s="45">
        <f t="shared" si="127"/>
        <v>0</v>
      </c>
      <c r="BC76" s="45">
        <f t="shared" si="128"/>
        <v>0</v>
      </c>
      <c r="BD76" s="45">
        <f t="shared" si="129"/>
        <v>0</v>
      </c>
      <c r="BE76" s="45">
        <f t="shared" si="130"/>
        <v>0</v>
      </c>
      <c r="BF76" s="45" t="str">
        <f>IFERROR(IF($K77="SER OF",(-VLOOKUP($N77,Constants!$B$24:$I$60,2,FALSE)*VLOOKUP($B77,Constants!$B$6:$L$16,5)-VLOOKUP($N77,Constants!$B$24:$I$60,3,FALSE)*VLOOKUP($B77,Constants!$B$6:$L$16,6)-VLOOKUP($N77,Constants!$B$24:$I$60,4,FALSE)*VLOOKUP($B77,Constants!$B$6:$L$16,7,FALSE)-VLOOKUP($N77,Constants!$B$24:$I$60,5,FALSE)*VLOOKUP($B77,Constants!$B$6:$L$16,8,FALSE)+VLOOKUP($N77,Constants!$B$24:$I$60,6,FALSE)*VLOOKUP($B77,Constants!$B$6:$L$16,9,FALSE)+VLOOKUP($N77,Constants!$B$24:$I$60,7,FALSE)*VLOOKUP($B77,Constants!$B$6:$L$16,10,FALSE)+VLOOKUP($N77,Constants!$B$24:$I$60,8,FALSE)*VLOOKUP($B77,Constants!$B$6:$L$16,11,FALSE)),IF($K75="SER OF",(-VLOOKUP($N75,Constants!$B$24:$I$60,2,FALSE)*VLOOKUP($B75,Constants!$B$6:$L$16,5)-VLOOKUP($N75,Constants!$B$24:$I$60,3,FALSE)*VLOOKUP($B75,Constants!$B$6:$L$16,6)-VLOOKUP($N75,Constants!$B$24:$I$60,4,FALSE)*VLOOKUP($B75,Constants!$B$6:$L$16,7,FALSE)-VLOOKUP($N75,Constants!$B$24:$I$60,5,FALSE)*VLOOKUP($B75,Constants!$B$6:$L$16,8,FALSE)+VLOOKUP($N75,Constants!$B$24:$I$60,6,FALSE)*VLOOKUP($B75,Constants!$B$6:$L$16,9,FALSE)+VLOOKUP($N75,Constants!$B$24:$I$60,7,FALSE)*VLOOKUP($B75,Constants!$B$6:$L$16,10,FALSE)+VLOOKUP($N75,Constants!$B$24:$I$60,8,FALSE)*VLOOKUP($B75,Constants!$B$6:$L$16,11,FALSE)),IF(K76&lt;&gt;"SER OF",(-VLOOKUP($N76,Constants!$B$24:$I$60,2,FALSE)*VLOOKUP($B76,Constants!$B$6:$L$16,5)-VLOOKUP($N76,Constants!$B$24:$I$60,3,FALSE)*VLOOKUP($B76,Constants!$B$6:$L$16,6)-VLOOKUP($N76,Constants!$B$24:$I$60,4,FALSE)*VLOOKUP($B76,Constants!$B$6:$L$16,7,FALSE)-VLOOKUP($N76,Constants!$B$24:$I$60,5,FALSE)*VLOOKUP($B76,Constants!$B$6:$L$16,8,FALSE)+VLOOKUP($N76,Constants!$B$24:$I$60,6,FALSE)*VLOOKUP($B76,Constants!$B$6:$L$16,9,FALSE)+VLOOKUP($N76,Constants!$B$24:$I$60,7,FALSE)*VLOOKUP($B76,Constants!$B$6:$L$16,10,FALSE)+VLOOKUP($N76,Constants!$B$24:$I$60,8,FALSE)*VLOOKUP($B76,Constants!$B$6:$L$16,11,FALSE)),""))),"")</f>
        <v/>
      </c>
      <c r="BG76" s="45">
        <f t="shared" ref="BG76:BG104" si="147">IF(P76="TO",(P77-P75)/(K77-1),0)</f>
        <v>0</v>
      </c>
      <c r="BH76" s="45">
        <f t="shared" si="140"/>
        <v>0</v>
      </c>
      <c r="BI76" s="45">
        <f t="shared" si="141"/>
        <v>0</v>
      </c>
      <c r="BJ76" s="45">
        <f t="shared" si="142"/>
        <v>0</v>
      </c>
      <c r="BK76" s="45">
        <f t="shared" si="143"/>
        <v>0</v>
      </c>
      <c r="BL76" s="45">
        <f t="shared" si="144"/>
        <v>0</v>
      </c>
      <c r="BM76" s="45" t="str">
        <f t="shared" si="131"/>
        <v>-</v>
      </c>
      <c r="BN76" s="45" t="str">
        <f t="shared" si="132"/>
        <v>-</v>
      </c>
      <c r="BO76" s="45" t="str">
        <f t="shared" si="133"/>
        <v>-</v>
      </c>
      <c r="BP76" s="45" t="str">
        <f t="shared" si="134"/>
        <v>-</v>
      </c>
      <c r="BQ76" s="45" t="str">
        <f t="shared" si="135"/>
        <v>-</v>
      </c>
      <c r="BR76" s="45" t="str">
        <f t="shared" si="136"/>
        <v>-</v>
      </c>
      <c r="BS76" s="45" t="str">
        <f t="shared" si="145"/>
        <v/>
      </c>
      <c r="BT76" s="105" t="str">
        <f t="shared" si="146"/>
        <v/>
      </c>
      <c r="BU76" s="63" t="s">
        <v>56</v>
      </c>
      <c r="BV76" s="67"/>
    </row>
    <row r="77" spans="1:74" hidden="1" x14ac:dyDescent="0.2">
      <c r="A77" s="86"/>
      <c r="B77" s="82"/>
      <c r="C77" s="83"/>
      <c r="D77" s="43" t="str">
        <f t="shared" si="121"/>
        <v/>
      </c>
      <c r="E77" s="68"/>
      <c r="F77" s="68"/>
      <c r="G77" s="68"/>
      <c r="H77" s="68"/>
      <c r="I77" s="68"/>
      <c r="J77" s="68"/>
      <c r="K77" s="57" t="str">
        <f t="shared" si="137"/>
        <v/>
      </c>
      <c r="L77" s="7" t="str">
        <f t="shared" ca="1" si="138"/>
        <v/>
      </c>
      <c r="M77" s="44" t="str">
        <f ca="1">IFERROR(ROUND(IF(OR(D77&lt;&gt;"",K78&lt;&gt;"SER OF",K76&lt;&gt;"SER OF"),IF(K77="SER OF",VLOOKUP($B77,Constants!$B$6:$E$16,3)*AVERAGE(L76,L78)*K76*K78,VLOOKUP($B77,Constants!$B$6:$E$16,3)*L77*K77)),0),"")</f>
        <v/>
      </c>
      <c r="N77" s="83"/>
      <c r="O77" s="69"/>
      <c r="P77" s="69"/>
      <c r="Q77" s="69"/>
      <c r="R77" s="69"/>
      <c r="S77" s="69"/>
      <c r="T77" s="69"/>
      <c r="U77" s="69"/>
      <c r="V77" s="45">
        <f t="shared" si="139"/>
        <v>0</v>
      </c>
      <c r="W77" s="45">
        <f t="shared" si="54"/>
        <v>0</v>
      </c>
      <c r="X77" s="45">
        <f t="shared" si="55"/>
        <v>0</v>
      </c>
      <c r="Y77" s="45">
        <f t="shared" si="56"/>
        <v>0</v>
      </c>
      <c r="Z77" s="45">
        <f t="shared" si="57"/>
        <v>0</v>
      </c>
      <c r="AA77" s="45">
        <f t="shared" si="58"/>
        <v>0</v>
      </c>
      <c r="AB77" s="45">
        <f t="shared" si="59"/>
        <v>0</v>
      </c>
      <c r="AC77" s="45">
        <f t="shared" si="60"/>
        <v>0</v>
      </c>
      <c r="AD77" s="45">
        <f t="shared" si="122"/>
        <v>0</v>
      </c>
      <c r="AE77" s="45">
        <f t="shared" si="61"/>
        <v>0</v>
      </c>
      <c r="AF77" s="45">
        <f t="shared" si="62"/>
        <v>0</v>
      </c>
      <c r="AG77" s="45">
        <f t="shared" si="63"/>
        <v>0</v>
      </c>
      <c r="AH77" s="45">
        <f t="shared" si="64"/>
        <v>0</v>
      </c>
      <c r="AI77" s="45">
        <f t="shared" si="65"/>
        <v>0</v>
      </c>
      <c r="AJ77" s="45">
        <f t="shared" si="66"/>
        <v>0</v>
      </c>
      <c r="AK77" s="45">
        <f t="shared" si="67"/>
        <v>0</v>
      </c>
      <c r="AL77" s="45">
        <f t="shared" si="68"/>
        <v>0</v>
      </c>
      <c r="AM77" s="45">
        <f t="shared" si="69"/>
        <v>0</v>
      </c>
      <c r="AN77" s="45">
        <f t="shared" si="70"/>
        <v>0</v>
      </c>
      <c r="AO77" s="45">
        <f t="shared" si="71"/>
        <v>0</v>
      </c>
      <c r="AP77" s="45">
        <f t="shared" si="72"/>
        <v>0</v>
      </c>
      <c r="AQ77" s="45">
        <f t="shared" si="123"/>
        <v>0</v>
      </c>
      <c r="AR77" s="45">
        <f t="shared" si="73"/>
        <v>0</v>
      </c>
      <c r="AS77" s="45">
        <f t="shared" si="74"/>
        <v>0</v>
      </c>
      <c r="AT77" s="45">
        <f t="shared" si="75"/>
        <v>0</v>
      </c>
      <c r="AU77" s="45">
        <f t="shared" si="124"/>
        <v>0</v>
      </c>
      <c r="AV77" s="45" t="e">
        <f>(1/(P77*12))*PI()*R77*SQRT(((P77*12)/2)^2+((Q77*12)-VLOOKUP(B77,Constants!$B$6:$E$16,4,FALSE))^2)+(2*1.5/12*1)*PI()*((Q77*12)-VLOOKUP(B77,Constants!$B$6:$E$16,4,FALSE))</f>
        <v>#DIV/0!</v>
      </c>
      <c r="AW77" s="45">
        <f t="shared" si="76"/>
        <v>0</v>
      </c>
      <c r="AX77" s="45">
        <f t="shared" si="125"/>
        <v>0</v>
      </c>
      <c r="AY77" s="45">
        <f t="shared" si="77"/>
        <v>0</v>
      </c>
      <c r="AZ77" s="45" t="e">
        <f t="shared" si="126"/>
        <v>#VALUE!</v>
      </c>
      <c r="BA77" s="45">
        <f t="shared" si="78"/>
        <v>0</v>
      </c>
      <c r="BB77" s="45">
        <f t="shared" si="127"/>
        <v>0</v>
      </c>
      <c r="BC77" s="45">
        <f t="shared" si="128"/>
        <v>0</v>
      </c>
      <c r="BD77" s="45">
        <f t="shared" si="129"/>
        <v>0</v>
      </c>
      <c r="BE77" s="45">
        <f t="shared" si="130"/>
        <v>0</v>
      </c>
      <c r="BF77" s="45" t="str">
        <f>IFERROR(IF($K78="SER OF",(-VLOOKUP($N78,Constants!$B$24:$I$60,2,FALSE)*VLOOKUP($B78,Constants!$B$6:$L$16,5)-VLOOKUP($N78,Constants!$B$24:$I$60,3,FALSE)*VLOOKUP($B78,Constants!$B$6:$L$16,6)-VLOOKUP($N78,Constants!$B$24:$I$60,4,FALSE)*VLOOKUP($B78,Constants!$B$6:$L$16,7,FALSE)-VLOOKUP($N78,Constants!$B$24:$I$60,5,FALSE)*VLOOKUP($B78,Constants!$B$6:$L$16,8,FALSE)+VLOOKUP($N78,Constants!$B$24:$I$60,6,FALSE)*VLOOKUP($B78,Constants!$B$6:$L$16,9,FALSE)+VLOOKUP($N78,Constants!$B$24:$I$60,7,FALSE)*VLOOKUP($B78,Constants!$B$6:$L$16,10,FALSE)+VLOOKUP($N78,Constants!$B$24:$I$60,8,FALSE)*VLOOKUP($B78,Constants!$B$6:$L$16,11,FALSE)),IF($K76="SER OF",(-VLOOKUP($N76,Constants!$B$24:$I$60,2,FALSE)*VLOOKUP($B76,Constants!$B$6:$L$16,5)-VLOOKUP($N76,Constants!$B$24:$I$60,3,FALSE)*VLOOKUP($B76,Constants!$B$6:$L$16,6)-VLOOKUP($N76,Constants!$B$24:$I$60,4,FALSE)*VLOOKUP($B76,Constants!$B$6:$L$16,7,FALSE)-VLOOKUP($N76,Constants!$B$24:$I$60,5,FALSE)*VLOOKUP($B76,Constants!$B$6:$L$16,8,FALSE)+VLOOKUP($N76,Constants!$B$24:$I$60,6,FALSE)*VLOOKUP($B76,Constants!$B$6:$L$16,9,FALSE)+VLOOKUP($N76,Constants!$B$24:$I$60,7,FALSE)*VLOOKUP($B76,Constants!$B$6:$L$16,10,FALSE)+VLOOKUP($N76,Constants!$B$24:$I$60,8,FALSE)*VLOOKUP($B76,Constants!$B$6:$L$16,11,FALSE)),IF(K77&lt;&gt;"SER OF",(-VLOOKUP($N77,Constants!$B$24:$I$60,2,FALSE)*VLOOKUP($B77,Constants!$B$6:$L$16,5)-VLOOKUP($N77,Constants!$B$24:$I$60,3,FALSE)*VLOOKUP($B77,Constants!$B$6:$L$16,6)-VLOOKUP($N77,Constants!$B$24:$I$60,4,FALSE)*VLOOKUP($B77,Constants!$B$6:$L$16,7,FALSE)-VLOOKUP($N77,Constants!$B$24:$I$60,5,FALSE)*VLOOKUP($B77,Constants!$B$6:$L$16,8,FALSE)+VLOOKUP($N77,Constants!$B$24:$I$60,6,FALSE)*VLOOKUP($B77,Constants!$B$6:$L$16,9,FALSE)+VLOOKUP($N77,Constants!$B$24:$I$60,7,FALSE)*VLOOKUP($B77,Constants!$B$6:$L$16,10,FALSE)+VLOOKUP($N77,Constants!$B$24:$I$60,8,FALSE)*VLOOKUP($B77,Constants!$B$6:$L$16,11,FALSE)),""))),"")</f>
        <v/>
      </c>
      <c r="BG77" s="45">
        <f t="shared" si="147"/>
        <v>0</v>
      </c>
      <c r="BH77" s="45">
        <f t="shared" si="140"/>
        <v>0</v>
      </c>
      <c r="BI77" s="45">
        <f t="shared" si="141"/>
        <v>0</v>
      </c>
      <c r="BJ77" s="45">
        <f t="shared" si="142"/>
        <v>0</v>
      </c>
      <c r="BK77" s="45">
        <f t="shared" si="143"/>
        <v>0</v>
      </c>
      <c r="BL77" s="45">
        <f t="shared" si="144"/>
        <v>0</v>
      </c>
      <c r="BM77" s="45" t="str">
        <f t="shared" si="131"/>
        <v>-</v>
      </c>
      <c r="BN77" s="45" t="str">
        <f t="shared" si="132"/>
        <v>-</v>
      </c>
      <c r="BO77" s="45" t="str">
        <f t="shared" si="133"/>
        <v>-</v>
      </c>
      <c r="BP77" s="45" t="str">
        <f t="shared" si="134"/>
        <v>-</v>
      </c>
      <c r="BQ77" s="45" t="str">
        <f t="shared" si="135"/>
        <v>-</v>
      </c>
      <c r="BR77" s="45" t="str">
        <f t="shared" si="136"/>
        <v>-</v>
      </c>
      <c r="BS77" s="45" t="str">
        <f t="shared" si="145"/>
        <v/>
      </c>
      <c r="BT77" s="105" t="str">
        <f t="shared" si="146"/>
        <v/>
      </c>
      <c r="BU77" s="63" t="s">
        <v>56</v>
      </c>
      <c r="BV77" s="67"/>
    </row>
    <row r="78" spans="1:74" hidden="1" x14ac:dyDescent="0.2">
      <c r="A78" s="86"/>
      <c r="B78" s="82"/>
      <c r="C78" s="83"/>
      <c r="D78" s="43" t="str">
        <f t="shared" si="121"/>
        <v/>
      </c>
      <c r="E78" s="68"/>
      <c r="F78" s="68"/>
      <c r="G78" s="68"/>
      <c r="H78" s="68"/>
      <c r="I78" s="68"/>
      <c r="J78" s="68"/>
      <c r="K78" s="57" t="str">
        <f t="shared" si="137"/>
        <v/>
      </c>
      <c r="L78" s="7" t="str">
        <f t="shared" ca="1" si="138"/>
        <v/>
      </c>
      <c r="M78" s="44" t="str">
        <f ca="1">IFERROR(ROUND(IF(OR(D78&lt;&gt;"",K79&lt;&gt;"SER OF",K77&lt;&gt;"SER OF"),IF(K78="SER OF",VLOOKUP($B78,Constants!$B$6:$E$16,3)*AVERAGE(L77,L79)*K77*K79,VLOOKUP($B78,Constants!$B$6:$E$16,3)*L78*K78)),0),"")</f>
        <v/>
      </c>
      <c r="N78" s="83"/>
      <c r="O78" s="69"/>
      <c r="P78" s="69"/>
      <c r="Q78" s="69"/>
      <c r="R78" s="69"/>
      <c r="S78" s="69"/>
      <c r="T78" s="69"/>
      <c r="U78" s="69"/>
      <c r="V78" s="45">
        <f t="shared" si="139"/>
        <v>0</v>
      </c>
      <c r="W78" s="45">
        <f t="shared" si="54"/>
        <v>0</v>
      </c>
      <c r="X78" s="45">
        <f t="shared" si="55"/>
        <v>0</v>
      </c>
      <c r="Y78" s="45">
        <f t="shared" si="56"/>
        <v>0</v>
      </c>
      <c r="Z78" s="45">
        <f t="shared" si="57"/>
        <v>0</v>
      </c>
      <c r="AA78" s="45">
        <f t="shared" si="58"/>
        <v>0</v>
      </c>
      <c r="AB78" s="45">
        <f t="shared" si="59"/>
        <v>0</v>
      </c>
      <c r="AC78" s="45">
        <f t="shared" si="60"/>
        <v>0</v>
      </c>
      <c r="AD78" s="45">
        <f t="shared" si="122"/>
        <v>0</v>
      </c>
      <c r="AE78" s="45">
        <f t="shared" si="61"/>
        <v>0</v>
      </c>
      <c r="AF78" s="45">
        <f t="shared" si="62"/>
        <v>0</v>
      </c>
      <c r="AG78" s="45">
        <f t="shared" si="63"/>
        <v>0</v>
      </c>
      <c r="AH78" s="45">
        <f t="shared" si="64"/>
        <v>0</v>
      </c>
      <c r="AI78" s="45">
        <f t="shared" si="65"/>
        <v>0</v>
      </c>
      <c r="AJ78" s="45">
        <f t="shared" si="66"/>
        <v>0</v>
      </c>
      <c r="AK78" s="45">
        <f t="shared" si="67"/>
        <v>0</v>
      </c>
      <c r="AL78" s="45">
        <f t="shared" si="68"/>
        <v>0</v>
      </c>
      <c r="AM78" s="45">
        <f t="shared" si="69"/>
        <v>0</v>
      </c>
      <c r="AN78" s="45">
        <f t="shared" si="70"/>
        <v>0</v>
      </c>
      <c r="AO78" s="45">
        <f t="shared" si="71"/>
        <v>0</v>
      </c>
      <c r="AP78" s="45">
        <f t="shared" si="72"/>
        <v>0</v>
      </c>
      <c r="AQ78" s="45">
        <f t="shared" si="123"/>
        <v>0</v>
      </c>
      <c r="AR78" s="45">
        <f t="shared" si="73"/>
        <v>0</v>
      </c>
      <c r="AS78" s="45">
        <f t="shared" si="74"/>
        <v>0</v>
      </c>
      <c r="AT78" s="45">
        <f t="shared" si="75"/>
        <v>0</v>
      </c>
      <c r="AU78" s="45">
        <f t="shared" si="124"/>
        <v>0</v>
      </c>
      <c r="AV78" s="45" t="e">
        <f>(1/(P78*12))*PI()*R78*SQRT(((P78*12)/2)^2+((Q78*12)-VLOOKUP(B78,Constants!$B$6:$E$16,4,FALSE))^2)+(2*1.5/12*1)*PI()*((Q78*12)-VLOOKUP(B78,Constants!$B$6:$E$16,4,FALSE))</f>
        <v>#DIV/0!</v>
      </c>
      <c r="AW78" s="45">
        <f t="shared" si="76"/>
        <v>0</v>
      </c>
      <c r="AX78" s="45">
        <f t="shared" si="125"/>
        <v>0</v>
      </c>
      <c r="AY78" s="45">
        <f t="shared" si="77"/>
        <v>0</v>
      </c>
      <c r="AZ78" s="45" t="e">
        <f t="shared" si="126"/>
        <v>#VALUE!</v>
      </c>
      <c r="BA78" s="45">
        <f t="shared" si="78"/>
        <v>0</v>
      </c>
      <c r="BB78" s="45">
        <f t="shared" si="127"/>
        <v>0</v>
      </c>
      <c r="BC78" s="45">
        <f t="shared" si="128"/>
        <v>0</v>
      </c>
      <c r="BD78" s="45">
        <f t="shared" si="129"/>
        <v>0</v>
      </c>
      <c r="BE78" s="45">
        <f t="shared" si="130"/>
        <v>0</v>
      </c>
      <c r="BF78" s="45" t="str">
        <f>IFERROR(IF($K79="SER OF",(-VLOOKUP($N79,Constants!$B$24:$I$60,2,FALSE)*VLOOKUP($B79,Constants!$B$6:$L$16,5)-VLOOKUP($N79,Constants!$B$24:$I$60,3,FALSE)*VLOOKUP($B79,Constants!$B$6:$L$16,6)-VLOOKUP($N79,Constants!$B$24:$I$60,4,FALSE)*VLOOKUP($B79,Constants!$B$6:$L$16,7,FALSE)-VLOOKUP($N79,Constants!$B$24:$I$60,5,FALSE)*VLOOKUP($B79,Constants!$B$6:$L$16,8,FALSE)+VLOOKUP($N79,Constants!$B$24:$I$60,6,FALSE)*VLOOKUP($B79,Constants!$B$6:$L$16,9,FALSE)+VLOOKUP($N79,Constants!$B$24:$I$60,7,FALSE)*VLOOKUP($B79,Constants!$B$6:$L$16,10,FALSE)+VLOOKUP($N79,Constants!$B$24:$I$60,8,FALSE)*VLOOKUP($B79,Constants!$B$6:$L$16,11,FALSE)),IF($K77="SER OF",(-VLOOKUP($N77,Constants!$B$24:$I$60,2,FALSE)*VLOOKUP($B77,Constants!$B$6:$L$16,5)-VLOOKUP($N77,Constants!$B$24:$I$60,3,FALSE)*VLOOKUP($B77,Constants!$B$6:$L$16,6)-VLOOKUP($N77,Constants!$B$24:$I$60,4,FALSE)*VLOOKUP($B77,Constants!$B$6:$L$16,7,FALSE)-VLOOKUP($N77,Constants!$B$24:$I$60,5,FALSE)*VLOOKUP($B77,Constants!$B$6:$L$16,8,FALSE)+VLOOKUP($N77,Constants!$B$24:$I$60,6,FALSE)*VLOOKUP($B77,Constants!$B$6:$L$16,9,FALSE)+VLOOKUP($N77,Constants!$B$24:$I$60,7,FALSE)*VLOOKUP($B77,Constants!$B$6:$L$16,10,FALSE)+VLOOKUP($N77,Constants!$B$24:$I$60,8,FALSE)*VLOOKUP($B77,Constants!$B$6:$L$16,11,FALSE)),IF(K78&lt;&gt;"SER OF",(-VLOOKUP($N78,Constants!$B$24:$I$60,2,FALSE)*VLOOKUP($B78,Constants!$B$6:$L$16,5)-VLOOKUP($N78,Constants!$B$24:$I$60,3,FALSE)*VLOOKUP($B78,Constants!$B$6:$L$16,6)-VLOOKUP($N78,Constants!$B$24:$I$60,4,FALSE)*VLOOKUP($B78,Constants!$B$6:$L$16,7,FALSE)-VLOOKUP($N78,Constants!$B$24:$I$60,5,FALSE)*VLOOKUP($B78,Constants!$B$6:$L$16,8,FALSE)+VLOOKUP($N78,Constants!$B$24:$I$60,6,FALSE)*VLOOKUP($B78,Constants!$B$6:$L$16,9,FALSE)+VLOOKUP($N78,Constants!$B$24:$I$60,7,FALSE)*VLOOKUP($B78,Constants!$B$6:$L$16,10,FALSE)+VLOOKUP($N78,Constants!$B$24:$I$60,8,FALSE)*VLOOKUP($B78,Constants!$B$6:$L$16,11,FALSE)),""))),"")</f>
        <v/>
      </c>
      <c r="BG78" s="45">
        <f t="shared" si="147"/>
        <v>0</v>
      </c>
      <c r="BH78" s="45">
        <f t="shared" si="140"/>
        <v>0</v>
      </c>
      <c r="BI78" s="45">
        <f t="shared" si="141"/>
        <v>0</v>
      </c>
      <c r="BJ78" s="45">
        <f t="shared" si="142"/>
        <v>0</v>
      </c>
      <c r="BK78" s="45">
        <f t="shared" si="143"/>
        <v>0</v>
      </c>
      <c r="BL78" s="45">
        <f t="shared" si="144"/>
        <v>0</v>
      </c>
      <c r="BM78" s="45" t="str">
        <f t="shared" si="131"/>
        <v>-</v>
      </c>
      <c r="BN78" s="45" t="str">
        <f t="shared" si="132"/>
        <v>-</v>
      </c>
      <c r="BO78" s="45" t="str">
        <f t="shared" si="133"/>
        <v>-</v>
      </c>
      <c r="BP78" s="45" t="str">
        <f t="shared" si="134"/>
        <v>-</v>
      </c>
      <c r="BQ78" s="45" t="str">
        <f t="shared" si="135"/>
        <v>-</v>
      </c>
      <c r="BR78" s="45" t="str">
        <f t="shared" si="136"/>
        <v>-</v>
      </c>
      <c r="BS78" s="45" t="str">
        <f t="shared" si="145"/>
        <v/>
      </c>
      <c r="BT78" s="105" t="str">
        <f t="shared" si="146"/>
        <v/>
      </c>
      <c r="BU78" s="63" t="s">
        <v>56</v>
      </c>
      <c r="BV78" s="67"/>
    </row>
    <row r="79" spans="1:74" hidden="1" x14ac:dyDescent="0.2">
      <c r="A79" s="86"/>
      <c r="B79" s="82"/>
      <c r="C79" s="83"/>
      <c r="D79" s="43" t="str">
        <f t="shared" si="121"/>
        <v/>
      </c>
      <c r="E79" s="68"/>
      <c r="F79" s="68"/>
      <c r="G79" s="68"/>
      <c r="H79" s="68"/>
      <c r="I79" s="68"/>
      <c r="J79" s="68"/>
      <c r="K79" s="57" t="str">
        <f t="shared" si="137"/>
        <v/>
      </c>
      <c r="L79" s="7" t="str">
        <f t="shared" ca="1" si="138"/>
        <v/>
      </c>
      <c r="M79" s="44" t="str">
        <f ca="1">IFERROR(ROUND(IF(OR(D79&lt;&gt;"",K80&lt;&gt;"SER OF",K78&lt;&gt;"SER OF"),IF(K79="SER OF",VLOOKUP($B79,Constants!$B$6:$E$16,3)*AVERAGE(L78,L80)*K78*K80,VLOOKUP($B79,Constants!$B$6:$E$16,3)*L79*K79)),0),"")</f>
        <v/>
      </c>
      <c r="N79" s="83"/>
      <c r="O79" s="69"/>
      <c r="P79" s="69"/>
      <c r="Q79" s="69"/>
      <c r="R79" s="69"/>
      <c r="S79" s="69"/>
      <c r="T79" s="69"/>
      <c r="U79" s="69"/>
      <c r="V79" s="45">
        <f t="shared" si="139"/>
        <v>0</v>
      </c>
      <c r="W79" s="45">
        <f t="shared" si="54"/>
        <v>0</v>
      </c>
      <c r="X79" s="45">
        <f t="shared" si="55"/>
        <v>0</v>
      </c>
      <c r="Y79" s="45">
        <f t="shared" si="56"/>
        <v>0</v>
      </c>
      <c r="Z79" s="45">
        <f t="shared" si="57"/>
        <v>0</v>
      </c>
      <c r="AA79" s="45">
        <f t="shared" si="58"/>
        <v>0</v>
      </c>
      <c r="AB79" s="45">
        <f t="shared" si="59"/>
        <v>0</v>
      </c>
      <c r="AC79" s="45">
        <f t="shared" si="60"/>
        <v>0</v>
      </c>
      <c r="AD79" s="45">
        <f t="shared" si="122"/>
        <v>0</v>
      </c>
      <c r="AE79" s="45">
        <f t="shared" si="61"/>
        <v>0</v>
      </c>
      <c r="AF79" s="45">
        <f t="shared" si="62"/>
        <v>0</v>
      </c>
      <c r="AG79" s="45">
        <f t="shared" si="63"/>
        <v>0</v>
      </c>
      <c r="AH79" s="45">
        <f t="shared" si="64"/>
        <v>0</v>
      </c>
      <c r="AI79" s="45">
        <f t="shared" si="65"/>
        <v>0</v>
      </c>
      <c r="AJ79" s="45">
        <f t="shared" si="66"/>
        <v>0</v>
      </c>
      <c r="AK79" s="45">
        <f t="shared" si="67"/>
        <v>0</v>
      </c>
      <c r="AL79" s="45">
        <f t="shared" si="68"/>
        <v>0</v>
      </c>
      <c r="AM79" s="45">
        <f t="shared" si="69"/>
        <v>0</v>
      </c>
      <c r="AN79" s="45">
        <f t="shared" si="70"/>
        <v>0</v>
      </c>
      <c r="AO79" s="45">
        <f t="shared" si="71"/>
        <v>0</v>
      </c>
      <c r="AP79" s="45">
        <f t="shared" si="72"/>
        <v>0</v>
      </c>
      <c r="AQ79" s="45">
        <f t="shared" si="123"/>
        <v>0</v>
      </c>
      <c r="AR79" s="45">
        <f t="shared" si="73"/>
        <v>0</v>
      </c>
      <c r="AS79" s="45">
        <f t="shared" si="74"/>
        <v>0</v>
      </c>
      <c r="AT79" s="45">
        <f t="shared" si="75"/>
        <v>0</v>
      </c>
      <c r="AU79" s="45">
        <f t="shared" si="124"/>
        <v>0</v>
      </c>
      <c r="AV79" s="45" t="e">
        <f>(1/(P79*12))*PI()*R79*SQRT(((P79*12)/2)^2+((Q79*12)-VLOOKUP(B79,Constants!$B$6:$E$16,4,FALSE))^2)+(2*1.5/12*1)*PI()*((Q79*12)-VLOOKUP(B79,Constants!$B$6:$E$16,4,FALSE))</f>
        <v>#DIV/0!</v>
      </c>
      <c r="AW79" s="45">
        <f t="shared" si="76"/>
        <v>0</v>
      </c>
      <c r="AX79" s="45">
        <f t="shared" si="125"/>
        <v>0</v>
      </c>
      <c r="AY79" s="45">
        <f t="shared" si="77"/>
        <v>0</v>
      </c>
      <c r="AZ79" s="45" t="e">
        <f t="shared" si="126"/>
        <v>#VALUE!</v>
      </c>
      <c r="BA79" s="45">
        <f t="shared" si="78"/>
        <v>0</v>
      </c>
      <c r="BB79" s="45">
        <f t="shared" si="127"/>
        <v>0</v>
      </c>
      <c r="BC79" s="45">
        <f t="shared" si="128"/>
        <v>0</v>
      </c>
      <c r="BD79" s="45">
        <f t="shared" si="129"/>
        <v>0</v>
      </c>
      <c r="BE79" s="45">
        <f t="shared" si="130"/>
        <v>0</v>
      </c>
      <c r="BF79" s="45" t="str">
        <f>IFERROR(IF($K80="SER OF",(-VLOOKUP($N80,Constants!$B$24:$I$60,2,FALSE)*VLOOKUP($B80,Constants!$B$6:$L$16,5)-VLOOKUP($N80,Constants!$B$24:$I$60,3,FALSE)*VLOOKUP($B80,Constants!$B$6:$L$16,6)-VLOOKUP($N80,Constants!$B$24:$I$60,4,FALSE)*VLOOKUP($B80,Constants!$B$6:$L$16,7,FALSE)-VLOOKUP($N80,Constants!$B$24:$I$60,5,FALSE)*VLOOKUP($B80,Constants!$B$6:$L$16,8,FALSE)+VLOOKUP($N80,Constants!$B$24:$I$60,6,FALSE)*VLOOKUP($B80,Constants!$B$6:$L$16,9,FALSE)+VLOOKUP($N80,Constants!$B$24:$I$60,7,FALSE)*VLOOKUP($B80,Constants!$B$6:$L$16,10,FALSE)+VLOOKUP($N80,Constants!$B$24:$I$60,8,FALSE)*VLOOKUP($B80,Constants!$B$6:$L$16,11,FALSE)),IF($K78="SER OF",(-VLOOKUP($N78,Constants!$B$24:$I$60,2,FALSE)*VLOOKUP($B78,Constants!$B$6:$L$16,5)-VLOOKUP($N78,Constants!$B$24:$I$60,3,FALSE)*VLOOKUP($B78,Constants!$B$6:$L$16,6)-VLOOKUP($N78,Constants!$B$24:$I$60,4,FALSE)*VLOOKUP($B78,Constants!$B$6:$L$16,7,FALSE)-VLOOKUP($N78,Constants!$B$24:$I$60,5,FALSE)*VLOOKUP($B78,Constants!$B$6:$L$16,8,FALSE)+VLOOKUP($N78,Constants!$B$24:$I$60,6,FALSE)*VLOOKUP($B78,Constants!$B$6:$L$16,9,FALSE)+VLOOKUP($N78,Constants!$B$24:$I$60,7,FALSE)*VLOOKUP($B78,Constants!$B$6:$L$16,10,FALSE)+VLOOKUP($N78,Constants!$B$24:$I$60,8,FALSE)*VLOOKUP($B78,Constants!$B$6:$L$16,11,FALSE)),IF(K79&lt;&gt;"SER OF",(-VLOOKUP($N79,Constants!$B$24:$I$60,2,FALSE)*VLOOKUP($B79,Constants!$B$6:$L$16,5)-VLOOKUP($N79,Constants!$B$24:$I$60,3,FALSE)*VLOOKUP($B79,Constants!$B$6:$L$16,6)-VLOOKUP($N79,Constants!$B$24:$I$60,4,FALSE)*VLOOKUP($B79,Constants!$B$6:$L$16,7,FALSE)-VLOOKUP($N79,Constants!$B$24:$I$60,5,FALSE)*VLOOKUP($B79,Constants!$B$6:$L$16,8,FALSE)+VLOOKUP($N79,Constants!$B$24:$I$60,6,FALSE)*VLOOKUP($B79,Constants!$B$6:$L$16,9,FALSE)+VLOOKUP($N79,Constants!$B$24:$I$60,7,FALSE)*VLOOKUP($B79,Constants!$B$6:$L$16,10,FALSE)+VLOOKUP($N79,Constants!$B$24:$I$60,8,FALSE)*VLOOKUP($B79,Constants!$B$6:$L$16,11,FALSE)),""))),"")</f>
        <v/>
      </c>
      <c r="BG79" s="45">
        <f t="shared" si="147"/>
        <v>0</v>
      </c>
      <c r="BH79" s="45">
        <f t="shared" si="140"/>
        <v>0</v>
      </c>
      <c r="BI79" s="45">
        <f t="shared" si="141"/>
        <v>0</v>
      </c>
      <c r="BJ79" s="45">
        <f t="shared" si="142"/>
        <v>0</v>
      </c>
      <c r="BK79" s="45">
        <f t="shared" si="143"/>
        <v>0</v>
      </c>
      <c r="BL79" s="45">
        <f t="shared" si="144"/>
        <v>0</v>
      </c>
      <c r="BM79" s="45" t="str">
        <f t="shared" si="131"/>
        <v>-</v>
      </c>
      <c r="BN79" s="45" t="str">
        <f t="shared" si="132"/>
        <v>-</v>
      </c>
      <c r="BO79" s="45" t="str">
        <f t="shared" si="133"/>
        <v>-</v>
      </c>
      <c r="BP79" s="45" t="str">
        <f t="shared" si="134"/>
        <v>-</v>
      </c>
      <c r="BQ79" s="45" t="str">
        <f t="shared" si="135"/>
        <v>-</v>
      </c>
      <c r="BR79" s="45" t="str">
        <f t="shared" si="136"/>
        <v>-</v>
      </c>
      <c r="BS79" s="45" t="str">
        <f t="shared" si="145"/>
        <v/>
      </c>
      <c r="BT79" s="105" t="str">
        <f t="shared" si="146"/>
        <v/>
      </c>
      <c r="BU79" s="63" t="s">
        <v>56</v>
      </c>
      <c r="BV79" s="67"/>
    </row>
    <row r="80" spans="1:74" hidden="1" x14ac:dyDescent="0.2">
      <c r="A80" s="86"/>
      <c r="B80" s="82"/>
      <c r="C80" s="83"/>
      <c r="D80" s="43" t="str">
        <f t="shared" si="121"/>
        <v/>
      </c>
      <c r="E80" s="68"/>
      <c r="F80" s="68"/>
      <c r="G80" s="68"/>
      <c r="H80" s="68"/>
      <c r="I80" s="68"/>
      <c r="J80" s="68"/>
      <c r="K80" s="57" t="str">
        <f t="shared" si="137"/>
        <v/>
      </c>
      <c r="L80" s="7" t="str">
        <f t="shared" ca="1" si="138"/>
        <v/>
      </c>
      <c r="M80" s="44" t="str">
        <f ca="1">IFERROR(ROUND(IF(OR(D80&lt;&gt;"",K81&lt;&gt;"SER OF",K79&lt;&gt;"SER OF"),IF(K80="SER OF",VLOOKUP($B80,Constants!$B$6:$E$16,3)*AVERAGE(L79,L81)*K79*K81,VLOOKUP($B80,Constants!$B$6:$E$16,3)*L80*K80)),0),"")</f>
        <v/>
      </c>
      <c r="N80" s="83"/>
      <c r="O80" s="69"/>
      <c r="P80" s="69"/>
      <c r="Q80" s="69"/>
      <c r="R80" s="69"/>
      <c r="S80" s="69"/>
      <c r="T80" s="69"/>
      <c r="U80" s="69"/>
      <c r="V80" s="45">
        <f t="shared" si="139"/>
        <v>0</v>
      </c>
      <c r="W80" s="45">
        <f t="shared" si="54"/>
        <v>0</v>
      </c>
      <c r="X80" s="45">
        <f t="shared" si="55"/>
        <v>0</v>
      </c>
      <c r="Y80" s="45">
        <f t="shared" si="56"/>
        <v>0</v>
      </c>
      <c r="Z80" s="45">
        <f t="shared" si="57"/>
        <v>0</v>
      </c>
      <c r="AA80" s="45">
        <f t="shared" si="58"/>
        <v>0</v>
      </c>
      <c r="AB80" s="45">
        <f t="shared" si="59"/>
        <v>0</v>
      </c>
      <c r="AC80" s="45">
        <f t="shared" si="60"/>
        <v>0</v>
      </c>
      <c r="AD80" s="45">
        <f t="shared" si="122"/>
        <v>0</v>
      </c>
      <c r="AE80" s="45">
        <f t="shared" si="61"/>
        <v>0</v>
      </c>
      <c r="AF80" s="45">
        <f t="shared" si="62"/>
        <v>0</v>
      </c>
      <c r="AG80" s="45">
        <f t="shared" si="63"/>
        <v>0</v>
      </c>
      <c r="AH80" s="45">
        <f t="shared" si="64"/>
        <v>0</v>
      </c>
      <c r="AI80" s="45">
        <f t="shared" si="65"/>
        <v>0</v>
      </c>
      <c r="AJ80" s="45">
        <f t="shared" si="66"/>
        <v>0</v>
      </c>
      <c r="AK80" s="45">
        <f t="shared" si="67"/>
        <v>0</v>
      </c>
      <c r="AL80" s="45">
        <f t="shared" si="68"/>
        <v>0</v>
      </c>
      <c r="AM80" s="45">
        <f t="shared" si="69"/>
        <v>0</v>
      </c>
      <c r="AN80" s="45">
        <f t="shared" si="70"/>
        <v>0</v>
      </c>
      <c r="AO80" s="45">
        <f t="shared" si="71"/>
        <v>0</v>
      </c>
      <c r="AP80" s="45">
        <f t="shared" si="72"/>
        <v>0</v>
      </c>
      <c r="AQ80" s="45">
        <f t="shared" si="123"/>
        <v>0</v>
      </c>
      <c r="AR80" s="45">
        <f t="shared" si="73"/>
        <v>0</v>
      </c>
      <c r="AS80" s="45">
        <f t="shared" si="74"/>
        <v>0</v>
      </c>
      <c r="AT80" s="45">
        <f t="shared" si="75"/>
        <v>0</v>
      </c>
      <c r="AU80" s="45">
        <f t="shared" si="124"/>
        <v>0</v>
      </c>
      <c r="AV80" s="45" t="e">
        <f>(1/(P80*12))*PI()*R80*SQRT(((P80*12)/2)^2+((Q80*12)-VLOOKUP(B80,Constants!$B$6:$E$16,4,FALSE))^2)+(2*1.5/12*1)*PI()*((Q80*12)-VLOOKUP(B80,Constants!$B$6:$E$16,4,FALSE))</f>
        <v>#DIV/0!</v>
      </c>
      <c r="AW80" s="45">
        <f t="shared" si="76"/>
        <v>0</v>
      </c>
      <c r="AX80" s="45">
        <f t="shared" si="125"/>
        <v>0</v>
      </c>
      <c r="AY80" s="45">
        <f t="shared" si="77"/>
        <v>0</v>
      </c>
      <c r="AZ80" s="45" t="e">
        <f t="shared" si="126"/>
        <v>#VALUE!</v>
      </c>
      <c r="BA80" s="45">
        <f t="shared" si="78"/>
        <v>0</v>
      </c>
      <c r="BB80" s="45">
        <f t="shared" si="127"/>
        <v>0</v>
      </c>
      <c r="BC80" s="45">
        <f t="shared" si="128"/>
        <v>0</v>
      </c>
      <c r="BD80" s="45">
        <f t="shared" si="129"/>
        <v>0</v>
      </c>
      <c r="BE80" s="45">
        <f t="shared" si="130"/>
        <v>0</v>
      </c>
      <c r="BF80" s="45" t="str">
        <f>IFERROR(IF($K81="SER OF",(-VLOOKUP($N81,Constants!$B$24:$I$60,2,FALSE)*VLOOKUP($B81,Constants!$B$6:$L$16,5)-VLOOKUP($N81,Constants!$B$24:$I$60,3,FALSE)*VLOOKUP($B81,Constants!$B$6:$L$16,6)-VLOOKUP($N81,Constants!$B$24:$I$60,4,FALSE)*VLOOKUP($B81,Constants!$B$6:$L$16,7,FALSE)-VLOOKUP($N81,Constants!$B$24:$I$60,5,FALSE)*VLOOKUP($B81,Constants!$B$6:$L$16,8,FALSE)+VLOOKUP($N81,Constants!$B$24:$I$60,6,FALSE)*VLOOKUP($B81,Constants!$B$6:$L$16,9,FALSE)+VLOOKUP($N81,Constants!$B$24:$I$60,7,FALSE)*VLOOKUP($B81,Constants!$B$6:$L$16,10,FALSE)+VLOOKUP($N81,Constants!$B$24:$I$60,8,FALSE)*VLOOKUP($B81,Constants!$B$6:$L$16,11,FALSE)),IF($K79="SER OF",(-VLOOKUP($N79,Constants!$B$24:$I$60,2,FALSE)*VLOOKUP($B79,Constants!$B$6:$L$16,5)-VLOOKUP($N79,Constants!$B$24:$I$60,3,FALSE)*VLOOKUP($B79,Constants!$B$6:$L$16,6)-VLOOKUP($N79,Constants!$B$24:$I$60,4,FALSE)*VLOOKUP($B79,Constants!$B$6:$L$16,7,FALSE)-VLOOKUP($N79,Constants!$B$24:$I$60,5,FALSE)*VLOOKUP($B79,Constants!$B$6:$L$16,8,FALSE)+VLOOKUP($N79,Constants!$B$24:$I$60,6,FALSE)*VLOOKUP($B79,Constants!$B$6:$L$16,9,FALSE)+VLOOKUP($N79,Constants!$B$24:$I$60,7,FALSE)*VLOOKUP($B79,Constants!$B$6:$L$16,10,FALSE)+VLOOKUP($N79,Constants!$B$24:$I$60,8,FALSE)*VLOOKUP($B79,Constants!$B$6:$L$16,11,FALSE)),IF(K80&lt;&gt;"SER OF",(-VLOOKUP($N80,Constants!$B$24:$I$60,2,FALSE)*VLOOKUP($B80,Constants!$B$6:$L$16,5)-VLOOKUP($N80,Constants!$B$24:$I$60,3,FALSE)*VLOOKUP($B80,Constants!$B$6:$L$16,6)-VLOOKUP($N80,Constants!$B$24:$I$60,4,FALSE)*VLOOKUP($B80,Constants!$B$6:$L$16,7,FALSE)-VLOOKUP($N80,Constants!$B$24:$I$60,5,FALSE)*VLOOKUP($B80,Constants!$B$6:$L$16,8,FALSE)+VLOOKUP($N80,Constants!$B$24:$I$60,6,FALSE)*VLOOKUP($B80,Constants!$B$6:$L$16,9,FALSE)+VLOOKUP($N80,Constants!$B$24:$I$60,7,FALSE)*VLOOKUP($B80,Constants!$B$6:$L$16,10,FALSE)+VLOOKUP($N80,Constants!$B$24:$I$60,8,FALSE)*VLOOKUP($B80,Constants!$B$6:$L$16,11,FALSE)),""))),"")</f>
        <v/>
      </c>
      <c r="BG80" s="45">
        <f t="shared" si="147"/>
        <v>0</v>
      </c>
      <c r="BH80" s="45">
        <f t="shared" si="140"/>
        <v>0</v>
      </c>
      <c r="BI80" s="45">
        <f t="shared" si="141"/>
        <v>0</v>
      </c>
      <c r="BJ80" s="45">
        <f t="shared" si="142"/>
        <v>0</v>
      </c>
      <c r="BK80" s="45">
        <f t="shared" si="143"/>
        <v>0</v>
      </c>
      <c r="BL80" s="45">
        <f t="shared" si="144"/>
        <v>0</v>
      </c>
      <c r="BM80" s="45" t="str">
        <f t="shared" si="131"/>
        <v>-</v>
      </c>
      <c r="BN80" s="45" t="str">
        <f t="shared" si="132"/>
        <v>-</v>
      </c>
      <c r="BO80" s="45" t="str">
        <f t="shared" si="133"/>
        <v>-</v>
      </c>
      <c r="BP80" s="45" t="str">
        <f t="shared" si="134"/>
        <v>-</v>
      </c>
      <c r="BQ80" s="45" t="str">
        <f t="shared" si="135"/>
        <v>-</v>
      </c>
      <c r="BR80" s="45" t="str">
        <f t="shared" si="136"/>
        <v>-</v>
      </c>
      <c r="BS80" s="45" t="str">
        <f t="shared" si="145"/>
        <v/>
      </c>
      <c r="BT80" s="105" t="str">
        <f t="shared" si="146"/>
        <v/>
      </c>
      <c r="BU80" s="63" t="s">
        <v>56</v>
      </c>
      <c r="BV80" s="67"/>
    </row>
    <row r="81" spans="1:74" hidden="1" x14ac:dyDescent="0.2">
      <c r="A81" s="86"/>
      <c r="B81" s="82"/>
      <c r="C81" s="83"/>
      <c r="D81" s="43" t="str">
        <f t="shared" si="121"/>
        <v/>
      </c>
      <c r="E81" s="68"/>
      <c r="F81" s="68"/>
      <c r="G81" s="68"/>
      <c r="H81" s="68"/>
      <c r="I81" s="68"/>
      <c r="J81" s="68"/>
      <c r="K81" s="57" t="str">
        <f t="shared" si="137"/>
        <v/>
      </c>
      <c r="L81" s="7" t="str">
        <f t="shared" ca="1" si="138"/>
        <v/>
      </c>
      <c r="M81" s="44" t="str">
        <f ca="1">IFERROR(ROUND(IF(OR(D81&lt;&gt;"",K82&lt;&gt;"SER OF",K80&lt;&gt;"SER OF"),IF(K81="SER OF",VLOOKUP($B81,Constants!$B$6:$E$16,3)*AVERAGE(L80,L82)*K80*K82,VLOOKUP($B81,Constants!$B$6:$E$16,3)*L81*K81)),0),"")</f>
        <v/>
      </c>
      <c r="N81" s="83"/>
      <c r="O81" s="69"/>
      <c r="P81" s="69"/>
      <c r="Q81" s="69"/>
      <c r="R81" s="69"/>
      <c r="S81" s="69"/>
      <c r="T81" s="69"/>
      <c r="U81" s="69"/>
      <c r="V81" s="45">
        <f t="shared" si="139"/>
        <v>0</v>
      </c>
      <c r="W81" s="45">
        <f t="shared" si="54"/>
        <v>0</v>
      </c>
      <c r="X81" s="45">
        <f t="shared" si="55"/>
        <v>0</v>
      </c>
      <c r="Y81" s="45">
        <f t="shared" si="56"/>
        <v>0</v>
      </c>
      <c r="Z81" s="45">
        <f t="shared" si="57"/>
        <v>0</v>
      </c>
      <c r="AA81" s="45">
        <f t="shared" si="58"/>
        <v>0</v>
      </c>
      <c r="AB81" s="45">
        <f t="shared" si="59"/>
        <v>0</v>
      </c>
      <c r="AC81" s="45">
        <f t="shared" si="60"/>
        <v>0</v>
      </c>
      <c r="AD81" s="45">
        <f t="shared" si="122"/>
        <v>0</v>
      </c>
      <c r="AE81" s="45">
        <f t="shared" si="61"/>
        <v>0</v>
      </c>
      <c r="AF81" s="45">
        <f t="shared" si="62"/>
        <v>0</v>
      </c>
      <c r="AG81" s="45">
        <f t="shared" si="63"/>
        <v>0</v>
      </c>
      <c r="AH81" s="45">
        <f t="shared" si="64"/>
        <v>0</v>
      </c>
      <c r="AI81" s="45">
        <f t="shared" si="65"/>
        <v>0</v>
      </c>
      <c r="AJ81" s="45">
        <f t="shared" si="66"/>
        <v>0</v>
      </c>
      <c r="AK81" s="45">
        <f t="shared" si="67"/>
        <v>0</v>
      </c>
      <c r="AL81" s="45">
        <f t="shared" si="68"/>
        <v>0</v>
      </c>
      <c r="AM81" s="45">
        <f t="shared" si="69"/>
        <v>0</v>
      </c>
      <c r="AN81" s="45">
        <f t="shared" si="70"/>
        <v>0</v>
      </c>
      <c r="AO81" s="45">
        <f t="shared" si="71"/>
        <v>0</v>
      </c>
      <c r="AP81" s="45">
        <f t="shared" si="72"/>
        <v>0</v>
      </c>
      <c r="AQ81" s="45">
        <f t="shared" si="123"/>
        <v>0</v>
      </c>
      <c r="AR81" s="45">
        <f t="shared" si="73"/>
        <v>0</v>
      </c>
      <c r="AS81" s="45">
        <f t="shared" si="74"/>
        <v>0</v>
      </c>
      <c r="AT81" s="45">
        <f t="shared" si="75"/>
        <v>0</v>
      </c>
      <c r="AU81" s="45">
        <f t="shared" si="124"/>
        <v>0</v>
      </c>
      <c r="AV81" s="45" t="e">
        <f>(1/(P81*12))*PI()*R81*SQRT(((P81*12)/2)^2+((Q81*12)-VLOOKUP(B81,Constants!$B$6:$E$16,4,FALSE))^2)+(2*1.5/12*1)*PI()*((Q81*12)-VLOOKUP(B81,Constants!$B$6:$E$16,4,FALSE))</f>
        <v>#DIV/0!</v>
      </c>
      <c r="AW81" s="45">
        <f t="shared" si="76"/>
        <v>0</v>
      </c>
      <c r="AX81" s="45">
        <f t="shared" si="125"/>
        <v>0</v>
      </c>
      <c r="AY81" s="45">
        <f t="shared" si="77"/>
        <v>0</v>
      </c>
      <c r="AZ81" s="45" t="e">
        <f t="shared" si="126"/>
        <v>#VALUE!</v>
      </c>
      <c r="BA81" s="45">
        <f t="shared" si="78"/>
        <v>0</v>
      </c>
      <c r="BB81" s="45">
        <f t="shared" si="127"/>
        <v>0</v>
      </c>
      <c r="BC81" s="45">
        <f t="shared" si="128"/>
        <v>0</v>
      </c>
      <c r="BD81" s="45">
        <f t="shared" si="129"/>
        <v>0</v>
      </c>
      <c r="BE81" s="45">
        <f t="shared" si="130"/>
        <v>0</v>
      </c>
      <c r="BF81" s="45" t="str">
        <f>IFERROR(IF($K82="SER OF",(-VLOOKUP($N82,Constants!$B$24:$I$60,2,FALSE)*VLOOKUP($B82,Constants!$B$6:$L$16,5)-VLOOKUP($N82,Constants!$B$24:$I$60,3,FALSE)*VLOOKUP($B82,Constants!$B$6:$L$16,6)-VLOOKUP($N82,Constants!$B$24:$I$60,4,FALSE)*VLOOKUP($B82,Constants!$B$6:$L$16,7,FALSE)-VLOOKUP($N82,Constants!$B$24:$I$60,5,FALSE)*VLOOKUP($B82,Constants!$B$6:$L$16,8,FALSE)+VLOOKUP($N82,Constants!$B$24:$I$60,6,FALSE)*VLOOKUP($B82,Constants!$B$6:$L$16,9,FALSE)+VLOOKUP($N82,Constants!$B$24:$I$60,7,FALSE)*VLOOKUP($B82,Constants!$B$6:$L$16,10,FALSE)+VLOOKUP($N82,Constants!$B$24:$I$60,8,FALSE)*VLOOKUP($B82,Constants!$B$6:$L$16,11,FALSE)),IF($K80="SER OF",(-VLOOKUP($N80,Constants!$B$24:$I$60,2,FALSE)*VLOOKUP($B80,Constants!$B$6:$L$16,5)-VLOOKUP($N80,Constants!$B$24:$I$60,3,FALSE)*VLOOKUP($B80,Constants!$B$6:$L$16,6)-VLOOKUP($N80,Constants!$B$24:$I$60,4,FALSE)*VLOOKUP($B80,Constants!$B$6:$L$16,7,FALSE)-VLOOKUP($N80,Constants!$B$24:$I$60,5,FALSE)*VLOOKUP($B80,Constants!$B$6:$L$16,8,FALSE)+VLOOKUP($N80,Constants!$B$24:$I$60,6,FALSE)*VLOOKUP($B80,Constants!$B$6:$L$16,9,FALSE)+VLOOKUP($N80,Constants!$B$24:$I$60,7,FALSE)*VLOOKUP($B80,Constants!$B$6:$L$16,10,FALSE)+VLOOKUP($N80,Constants!$B$24:$I$60,8,FALSE)*VLOOKUP($B80,Constants!$B$6:$L$16,11,FALSE)),IF(K81&lt;&gt;"SER OF",(-VLOOKUP($N81,Constants!$B$24:$I$60,2,FALSE)*VLOOKUP($B81,Constants!$B$6:$L$16,5)-VLOOKUP($N81,Constants!$B$24:$I$60,3,FALSE)*VLOOKUP($B81,Constants!$B$6:$L$16,6)-VLOOKUP($N81,Constants!$B$24:$I$60,4,FALSE)*VLOOKUP($B81,Constants!$B$6:$L$16,7,FALSE)-VLOOKUP($N81,Constants!$B$24:$I$60,5,FALSE)*VLOOKUP($B81,Constants!$B$6:$L$16,8,FALSE)+VLOOKUP($N81,Constants!$B$24:$I$60,6,FALSE)*VLOOKUP($B81,Constants!$B$6:$L$16,9,FALSE)+VLOOKUP($N81,Constants!$B$24:$I$60,7,FALSE)*VLOOKUP($B81,Constants!$B$6:$L$16,10,FALSE)+VLOOKUP($N81,Constants!$B$24:$I$60,8,FALSE)*VLOOKUP($B81,Constants!$B$6:$L$16,11,FALSE)),""))),"")</f>
        <v/>
      </c>
      <c r="BG81" s="45">
        <f t="shared" si="147"/>
        <v>0</v>
      </c>
      <c r="BH81" s="45">
        <f t="shared" si="140"/>
        <v>0</v>
      </c>
      <c r="BI81" s="45">
        <f t="shared" si="141"/>
        <v>0</v>
      </c>
      <c r="BJ81" s="45">
        <f t="shared" si="142"/>
        <v>0</v>
      </c>
      <c r="BK81" s="45">
        <f t="shared" si="143"/>
        <v>0</v>
      </c>
      <c r="BL81" s="45">
        <f t="shared" si="144"/>
        <v>0</v>
      </c>
      <c r="BM81" s="45" t="str">
        <f t="shared" si="131"/>
        <v>-</v>
      </c>
      <c r="BN81" s="45" t="str">
        <f t="shared" si="132"/>
        <v>-</v>
      </c>
      <c r="BO81" s="45" t="str">
        <f t="shared" si="133"/>
        <v>-</v>
      </c>
      <c r="BP81" s="45" t="str">
        <f t="shared" si="134"/>
        <v>-</v>
      </c>
      <c r="BQ81" s="45" t="str">
        <f t="shared" si="135"/>
        <v>-</v>
      </c>
      <c r="BR81" s="45" t="str">
        <f t="shared" si="136"/>
        <v>-</v>
      </c>
      <c r="BS81" s="45" t="str">
        <f t="shared" si="145"/>
        <v/>
      </c>
      <c r="BT81" s="105" t="str">
        <f t="shared" si="146"/>
        <v/>
      </c>
      <c r="BU81" s="63" t="s">
        <v>56</v>
      </c>
      <c r="BV81" s="67"/>
    </row>
    <row r="82" spans="1:74" hidden="1" x14ac:dyDescent="0.2">
      <c r="A82" s="86"/>
      <c r="B82" s="82"/>
      <c r="C82" s="83"/>
      <c r="D82" s="43" t="str">
        <f t="shared" si="121"/>
        <v/>
      </c>
      <c r="E82" s="68"/>
      <c r="F82" s="68"/>
      <c r="G82" s="68"/>
      <c r="H82" s="68"/>
      <c r="I82" s="68"/>
      <c r="J82" s="68"/>
      <c r="K82" s="57" t="str">
        <f t="shared" si="137"/>
        <v/>
      </c>
      <c r="L82" s="7" t="str">
        <f t="shared" ca="1" si="138"/>
        <v/>
      </c>
      <c r="M82" s="44" t="str">
        <f ca="1">IFERROR(ROUND(IF(OR(D82&lt;&gt;"",K83&lt;&gt;"SER OF",K81&lt;&gt;"SER OF"),IF(K82="SER OF",VLOOKUP($B82,Constants!$B$6:$E$16,3)*AVERAGE(L81,L83)*K81*K83,VLOOKUP($B82,Constants!$B$6:$E$16,3)*L82*K82)),0),"")</f>
        <v/>
      </c>
      <c r="N82" s="83"/>
      <c r="O82" s="69"/>
      <c r="P82" s="69"/>
      <c r="Q82" s="69"/>
      <c r="R82" s="69"/>
      <c r="S82" s="69"/>
      <c r="T82" s="69"/>
      <c r="U82" s="69"/>
      <c r="V82" s="45">
        <f t="shared" si="139"/>
        <v>0</v>
      </c>
      <c r="W82" s="45">
        <f t="shared" si="54"/>
        <v>0</v>
      </c>
      <c r="X82" s="45">
        <f t="shared" si="55"/>
        <v>0</v>
      </c>
      <c r="Y82" s="45">
        <f t="shared" si="56"/>
        <v>0</v>
      </c>
      <c r="Z82" s="45">
        <f t="shared" si="57"/>
        <v>0</v>
      </c>
      <c r="AA82" s="45">
        <f t="shared" si="58"/>
        <v>0</v>
      </c>
      <c r="AB82" s="45">
        <f t="shared" si="59"/>
        <v>0</v>
      </c>
      <c r="AC82" s="45">
        <f t="shared" si="60"/>
        <v>0</v>
      </c>
      <c r="AD82" s="45">
        <f t="shared" si="122"/>
        <v>0</v>
      </c>
      <c r="AE82" s="45">
        <f t="shared" si="61"/>
        <v>0</v>
      </c>
      <c r="AF82" s="45">
        <f t="shared" si="62"/>
        <v>0</v>
      </c>
      <c r="AG82" s="45">
        <f t="shared" si="63"/>
        <v>0</v>
      </c>
      <c r="AH82" s="45">
        <f t="shared" si="64"/>
        <v>0</v>
      </c>
      <c r="AI82" s="45">
        <f t="shared" si="65"/>
        <v>0</v>
      </c>
      <c r="AJ82" s="45">
        <f t="shared" si="66"/>
        <v>0</v>
      </c>
      <c r="AK82" s="45">
        <f t="shared" si="67"/>
        <v>0</v>
      </c>
      <c r="AL82" s="45">
        <f t="shared" si="68"/>
        <v>0</v>
      </c>
      <c r="AM82" s="45">
        <f t="shared" si="69"/>
        <v>0</v>
      </c>
      <c r="AN82" s="45">
        <f t="shared" si="70"/>
        <v>0</v>
      </c>
      <c r="AO82" s="45">
        <f t="shared" si="71"/>
        <v>0</v>
      </c>
      <c r="AP82" s="45">
        <f t="shared" si="72"/>
        <v>0</v>
      </c>
      <c r="AQ82" s="45">
        <f t="shared" si="123"/>
        <v>0</v>
      </c>
      <c r="AR82" s="45">
        <f t="shared" si="73"/>
        <v>0</v>
      </c>
      <c r="AS82" s="45">
        <f t="shared" si="74"/>
        <v>0</v>
      </c>
      <c r="AT82" s="45">
        <f t="shared" si="75"/>
        <v>0</v>
      </c>
      <c r="AU82" s="45">
        <f t="shared" si="124"/>
        <v>0</v>
      </c>
      <c r="AV82" s="45" t="e">
        <f>(1/(P82*12))*PI()*R82*SQRT(((P82*12)/2)^2+((Q82*12)-VLOOKUP(B82,Constants!$B$6:$E$16,4,FALSE))^2)+(2*1.5/12*1)*PI()*((Q82*12)-VLOOKUP(B82,Constants!$B$6:$E$16,4,FALSE))</f>
        <v>#DIV/0!</v>
      </c>
      <c r="AW82" s="45">
        <f t="shared" si="76"/>
        <v>0</v>
      </c>
      <c r="AX82" s="45">
        <f t="shared" si="125"/>
        <v>0</v>
      </c>
      <c r="AY82" s="45">
        <f t="shared" si="77"/>
        <v>0</v>
      </c>
      <c r="AZ82" s="45" t="e">
        <f t="shared" si="126"/>
        <v>#VALUE!</v>
      </c>
      <c r="BA82" s="45">
        <f t="shared" si="78"/>
        <v>0</v>
      </c>
      <c r="BB82" s="45">
        <f t="shared" si="127"/>
        <v>0</v>
      </c>
      <c r="BC82" s="45">
        <f t="shared" si="128"/>
        <v>0</v>
      </c>
      <c r="BD82" s="45">
        <f t="shared" si="129"/>
        <v>0</v>
      </c>
      <c r="BE82" s="45">
        <f t="shared" si="130"/>
        <v>0</v>
      </c>
      <c r="BF82" s="45" t="str">
        <f>IFERROR(IF($K83="SER OF",(-VLOOKUP($N83,Constants!$B$24:$I$60,2,FALSE)*VLOOKUP($B83,Constants!$B$6:$L$16,5)-VLOOKUP($N83,Constants!$B$24:$I$60,3,FALSE)*VLOOKUP($B83,Constants!$B$6:$L$16,6)-VLOOKUP($N83,Constants!$B$24:$I$60,4,FALSE)*VLOOKUP($B83,Constants!$B$6:$L$16,7,FALSE)-VLOOKUP($N83,Constants!$B$24:$I$60,5,FALSE)*VLOOKUP($B83,Constants!$B$6:$L$16,8,FALSE)+VLOOKUP($N83,Constants!$B$24:$I$60,6,FALSE)*VLOOKUP($B83,Constants!$B$6:$L$16,9,FALSE)+VLOOKUP($N83,Constants!$B$24:$I$60,7,FALSE)*VLOOKUP($B83,Constants!$B$6:$L$16,10,FALSE)+VLOOKUP($N83,Constants!$B$24:$I$60,8,FALSE)*VLOOKUP($B83,Constants!$B$6:$L$16,11,FALSE)),IF($K81="SER OF",(-VLOOKUP($N81,Constants!$B$24:$I$60,2,FALSE)*VLOOKUP($B81,Constants!$B$6:$L$16,5)-VLOOKUP($N81,Constants!$B$24:$I$60,3,FALSE)*VLOOKUP($B81,Constants!$B$6:$L$16,6)-VLOOKUP($N81,Constants!$B$24:$I$60,4,FALSE)*VLOOKUP($B81,Constants!$B$6:$L$16,7,FALSE)-VLOOKUP($N81,Constants!$B$24:$I$60,5,FALSE)*VLOOKUP($B81,Constants!$B$6:$L$16,8,FALSE)+VLOOKUP($N81,Constants!$B$24:$I$60,6,FALSE)*VLOOKUP($B81,Constants!$B$6:$L$16,9,FALSE)+VLOOKUP($N81,Constants!$B$24:$I$60,7,FALSE)*VLOOKUP($B81,Constants!$B$6:$L$16,10,FALSE)+VLOOKUP($N81,Constants!$B$24:$I$60,8,FALSE)*VLOOKUP($B81,Constants!$B$6:$L$16,11,FALSE)),IF(K82&lt;&gt;"SER OF",(-VLOOKUP($N82,Constants!$B$24:$I$60,2,FALSE)*VLOOKUP($B82,Constants!$B$6:$L$16,5)-VLOOKUP($N82,Constants!$B$24:$I$60,3,FALSE)*VLOOKUP($B82,Constants!$B$6:$L$16,6)-VLOOKUP($N82,Constants!$B$24:$I$60,4,FALSE)*VLOOKUP($B82,Constants!$B$6:$L$16,7,FALSE)-VLOOKUP($N82,Constants!$B$24:$I$60,5,FALSE)*VLOOKUP($B82,Constants!$B$6:$L$16,8,FALSE)+VLOOKUP($N82,Constants!$B$24:$I$60,6,FALSE)*VLOOKUP($B82,Constants!$B$6:$L$16,9,FALSE)+VLOOKUP($N82,Constants!$B$24:$I$60,7,FALSE)*VLOOKUP($B82,Constants!$B$6:$L$16,10,FALSE)+VLOOKUP($N82,Constants!$B$24:$I$60,8,FALSE)*VLOOKUP($B82,Constants!$B$6:$L$16,11,FALSE)),""))),"")</f>
        <v/>
      </c>
      <c r="BG82" s="45">
        <f t="shared" si="147"/>
        <v>0</v>
      </c>
      <c r="BH82" s="45">
        <f t="shared" si="140"/>
        <v>0</v>
      </c>
      <c r="BI82" s="45">
        <f t="shared" si="141"/>
        <v>0</v>
      </c>
      <c r="BJ82" s="45">
        <f t="shared" si="142"/>
        <v>0</v>
      </c>
      <c r="BK82" s="45">
        <f t="shared" si="143"/>
        <v>0</v>
      </c>
      <c r="BL82" s="45">
        <f t="shared" si="144"/>
        <v>0</v>
      </c>
      <c r="BM82" s="45" t="str">
        <f t="shared" si="131"/>
        <v>-</v>
      </c>
      <c r="BN82" s="45" t="str">
        <f t="shared" si="132"/>
        <v>-</v>
      </c>
      <c r="BO82" s="45" t="str">
        <f t="shared" si="133"/>
        <v>-</v>
      </c>
      <c r="BP82" s="45" t="str">
        <f t="shared" si="134"/>
        <v>-</v>
      </c>
      <c r="BQ82" s="45" t="str">
        <f t="shared" si="135"/>
        <v>-</v>
      </c>
      <c r="BR82" s="45" t="str">
        <f t="shared" si="136"/>
        <v>-</v>
      </c>
      <c r="BS82" s="45" t="str">
        <f t="shared" si="145"/>
        <v/>
      </c>
      <c r="BT82" s="105" t="str">
        <f t="shared" si="146"/>
        <v/>
      </c>
      <c r="BU82" s="63" t="s">
        <v>56</v>
      </c>
      <c r="BV82" s="67"/>
    </row>
    <row r="83" spans="1:74" hidden="1" x14ac:dyDescent="0.2">
      <c r="A83" s="86"/>
      <c r="B83" s="82"/>
      <c r="C83" s="83"/>
      <c r="D83" s="43" t="str">
        <f t="shared" si="121"/>
        <v/>
      </c>
      <c r="E83" s="68"/>
      <c r="F83" s="68"/>
      <c r="G83" s="68"/>
      <c r="H83" s="68"/>
      <c r="I83" s="68"/>
      <c r="J83" s="68"/>
      <c r="K83" s="57" t="str">
        <f t="shared" si="137"/>
        <v/>
      </c>
      <c r="L83" s="7" t="str">
        <f t="shared" ca="1" si="138"/>
        <v/>
      </c>
      <c r="M83" s="44" t="str">
        <f ca="1">IFERROR(ROUND(IF(OR(D83&lt;&gt;"",K84&lt;&gt;"SER OF",K82&lt;&gt;"SER OF"),IF(K83="SER OF",VLOOKUP($B83,Constants!$B$6:$E$16,3)*AVERAGE(L82,L84)*K82*K84,VLOOKUP($B83,Constants!$B$6:$E$16,3)*L83*K83)),0),"")</f>
        <v/>
      </c>
      <c r="N83" s="83"/>
      <c r="O83" s="69"/>
      <c r="P83" s="69"/>
      <c r="Q83" s="69"/>
      <c r="R83" s="69"/>
      <c r="S83" s="69"/>
      <c r="T83" s="69"/>
      <c r="U83" s="69"/>
      <c r="V83" s="45">
        <f t="shared" si="139"/>
        <v>0</v>
      </c>
      <c r="W83" s="45">
        <f t="shared" si="54"/>
        <v>0</v>
      </c>
      <c r="X83" s="45">
        <f t="shared" si="55"/>
        <v>0</v>
      </c>
      <c r="Y83" s="45">
        <f t="shared" si="56"/>
        <v>0</v>
      </c>
      <c r="Z83" s="45">
        <f t="shared" si="57"/>
        <v>0</v>
      </c>
      <c r="AA83" s="45">
        <f t="shared" si="58"/>
        <v>0</v>
      </c>
      <c r="AB83" s="45">
        <f t="shared" si="59"/>
        <v>0</v>
      </c>
      <c r="AC83" s="45">
        <f t="shared" si="60"/>
        <v>0</v>
      </c>
      <c r="AD83" s="45">
        <f t="shared" si="122"/>
        <v>0</v>
      </c>
      <c r="AE83" s="45">
        <f t="shared" si="61"/>
        <v>0</v>
      </c>
      <c r="AF83" s="45">
        <f t="shared" si="62"/>
        <v>0</v>
      </c>
      <c r="AG83" s="45">
        <f t="shared" si="63"/>
        <v>0</v>
      </c>
      <c r="AH83" s="45">
        <f t="shared" si="64"/>
        <v>0</v>
      </c>
      <c r="AI83" s="45">
        <f t="shared" si="65"/>
        <v>0</v>
      </c>
      <c r="AJ83" s="45">
        <f t="shared" si="66"/>
        <v>0</v>
      </c>
      <c r="AK83" s="45">
        <f t="shared" si="67"/>
        <v>0</v>
      </c>
      <c r="AL83" s="45">
        <f t="shared" si="68"/>
        <v>0</v>
      </c>
      <c r="AM83" s="45">
        <f t="shared" si="69"/>
        <v>0</v>
      </c>
      <c r="AN83" s="45">
        <f t="shared" si="70"/>
        <v>0</v>
      </c>
      <c r="AO83" s="45">
        <f t="shared" si="71"/>
        <v>0</v>
      </c>
      <c r="AP83" s="45">
        <f t="shared" si="72"/>
        <v>0</v>
      </c>
      <c r="AQ83" s="45">
        <f t="shared" si="123"/>
        <v>0</v>
      </c>
      <c r="AR83" s="45">
        <f t="shared" si="73"/>
        <v>0</v>
      </c>
      <c r="AS83" s="45">
        <f t="shared" si="74"/>
        <v>0</v>
      </c>
      <c r="AT83" s="45">
        <f t="shared" si="75"/>
        <v>0</v>
      </c>
      <c r="AU83" s="45">
        <f t="shared" si="124"/>
        <v>0</v>
      </c>
      <c r="AV83" s="45" t="e">
        <f>(1/(P83*12))*PI()*R83*SQRT(((P83*12)/2)^2+((Q83*12)-VLOOKUP(B83,Constants!$B$6:$E$16,4,FALSE))^2)+(2*1.5/12*1)*PI()*((Q83*12)-VLOOKUP(B83,Constants!$B$6:$E$16,4,FALSE))</f>
        <v>#DIV/0!</v>
      </c>
      <c r="AW83" s="45">
        <f t="shared" si="76"/>
        <v>0</v>
      </c>
      <c r="AX83" s="45">
        <f t="shared" si="125"/>
        <v>0</v>
      </c>
      <c r="AY83" s="45">
        <f t="shared" si="77"/>
        <v>0</v>
      </c>
      <c r="AZ83" s="45" t="e">
        <f t="shared" si="126"/>
        <v>#VALUE!</v>
      </c>
      <c r="BA83" s="45">
        <f t="shared" si="78"/>
        <v>0</v>
      </c>
      <c r="BB83" s="45">
        <f t="shared" si="127"/>
        <v>0</v>
      </c>
      <c r="BC83" s="45">
        <f t="shared" si="128"/>
        <v>0</v>
      </c>
      <c r="BD83" s="45">
        <f t="shared" si="129"/>
        <v>0</v>
      </c>
      <c r="BE83" s="45">
        <f t="shared" si="130"/>
        <v>0</v>
      </c>
      <c r="BF83" s="45" t="str">
        <f>IFERROR(IF($K84="SER OF",(-VLOOKUP($N84,Constants!$B$24:$I$60,2,FALSE)*VLOOKUP($B84,Constants!$B$6:$L$16,5)-VLOOKUP($N84,Constants!$B$24:$I$60,3,FALSE)*VLOOKUP($B84,Constants!$B$6:$L$16,6)-VLOOKUP($N84,Constants!$B$24:$I$60,4,FALSE)*VLOOKUP($B84,Constants!$B$6:$L$16,7,FALSE)-VLOOKUP($N84,Constants!$B$24:$I$60,5,FALSE)*VLOOKUP($B84,Constants!$B$6:$L$16,8,FALSE)+VLOOKUP($N84,Constants!$B$24:$I$60,6,FALSE)*VLOOKUP($B84,Constants!$B$6:$L$16,9,FALSE)+VLOOKUP($N84,Constants!$B$24:$I$60,7,FALSE)*VLOOKUP($B84,Constants!$B$6:$L$16,10,FALSE)+VLOOKUP($N84,Constants!$B$24:$I$60,8,FALSE)*VLOOKUP($B84,Constants!$B$6:$L$16,11,FALSE)),IF($K82="SER OF",(-VLOOKUP($N82,Constants!$B$24:$I$60,2,FALSE)*VLOOKUP($B82,Constants!$B$6:$L$16,5)-VLOOKUP($N82,Constants!$B$24:$I$60,3,FALSE)*VLOOKUP($B82,Constants!$B$6:$L$16,6)-VLOOKUP($N82,Constants!$B$24:$I$60,4,FALSE)*VLOOKUP($B82,Constants!$B$6:$L$16,7,FALSE)-VLOOKUP($N82,Constants!$B$24:$I$60,5,FALSE)*VLOOKUP($B82,Constants!$B$6:$L$16,8,FALSE)+VLOOKUP($N82,Constants!$B$24:$I$60,6,FALSE)*VLOOKUP($B82,Constants!$B$6:$L$16,9,FALSE)+VLOOKUP($N82,Constants!$B$24:$I$60,7,FALSE)*VLOOKUP($B82,Constants!$B$6:$L$16,10,FALSE)+VLOOKUP($N82,Constants!$B$24:$I$60,8,FALSE)*VLOOKUP($B82,Constants!$B$6:$L$16,11,FALSE)),IF(K83&lt;&gt;"SER OF",(-VLOOKUP($N83,Constants!$B$24:$I$60,2,FALSE)*VLOOKUP($B83,Constants!$B$6:$L$16,5)-VLOOKUP($N83,Constants!$B$24:$I$60,3,FALSE)*VLOOKUP($B83,Constants!$B$6:$L$16,6)-VLOOKUP($N83,Constants!$B$24:$I$60,4,FALSE)*VLOOKUP($B83,Constants!$B$6:$L$16,7,FALSE)-VLOOKUP($N83,Constants!$B$24:$I$60,5,FALSE)*VLOOKUP($B83,Constants!$B$6:$L$16,8,FALSE)+VLOOKUP($N83,Constants!$B$24:$I$60,6,FALSE)*VLOOKUP($B83,Constants!$B$6:$L$16,9,FALSE)+VLOOKUP($N83,Constants!$B$24:$I$60,7,FALSE)*VLOOKUP($B83,Constants!$B$6:$L$16,10,FALSE)+VLOOKUP($N83,Constants!$B$24:$I$60,8,FALSE)*VLOOKUP($B83,Constants!$B$6:$L$16,11,FALSE)),""))),"")</f>
        <v/>
      </c>
      <c r="BG83" s="45">
        <f t="shared" si="147"/>
        <v>0</v>
      </c>
      <c r="BH83" s="45">
        <f t="shared" si="140"/>
        <v>0</v>
      </c>
      <c r="BI83" s="45">
        <f t="shared" si="141"/>
        <v>0</v>
      </c>
      <c r="BJ83" s="45">
        <f t="shared" si="142"/>
        <v>0</v>
      </c>
      <c r="BK83" s="45">
        <f t="shared" si="143"/>
        <v>0</v>
      </c>
      <c r="BL83" s="45">
        <f t="shared" si="144"/>
        <v>0</v>
      </c>
      <c r="BM83" s="45" t="str">
        <f t="shared" si="131"/>
        <v>-</v>
      </c>
      <c r="BN83" s="45" t="str">
        <f t="shared" si="132"/>
        <v>-</v>
      </c>
      <c r="BO83" s="45" t="str">
        <f t="shared" si="133"/>
        <v>-</v>
      </c>
      <c r="BP83" s="45" t="str">
        <f t="shared" si="134"/>
        <v>-</v>
      </c>
      <c r="BQ83" s="45" t="str">
        <f t="shared" si="135"/>
        <v>-</v>
      </c>
      <c r="BR83" s="45" t="str">
        <f t="shared" si="136"/>
        <v>-</v>
      </c>
      <c r="BS83" s="45" t="str">
        <f t="shared" si="145"/>
        <v/>
      </c>
      <c r="BT83" s="105" t="str">
        <f t="shared" si="146"/>
        <v/>
      </c>
      <c r="BU83" s="63" t="s">
        <v>56</v>
      </c>
      <c r="BV83" s="67"/>
    </row>
    <row r="84" spans="1:74" hidden="1" x14ac:dyDescent="0.2">
      <c r="A84" s="86"/>
      <c r="B84" s="82"/>
      <c r="C84" s="83"/>
      <c r="D84" s="43" t="str">
        <f t="shared" si="121"/>
        <v/>
      </c>
      <c r="E84" s="68"/>
      <c r="F84" s="68"/>
      <c r="G84" s="68"/>
      <c r="H84" s="68"/>
      <c r="I84" s="68"/>
      <c r="J84" s="68"/>
      <c r="K84" s="57" t="str">
        <f t="shared" si="137"/>
        <v/>
      </c>
      <c r="L84" s="7" t="str">
        <f t="shared" ca="1" si="138"/>
        <v/>
      </c>
      <c r="M84" s="44" t="str">
        <f ca="1">IFERROR(ROUND(IF(OR(D84&lt;&gt;"",K85&lt;&gt;"SER OF",K83&lt;&gt;"SER OF"),IF(K84="SER OF",VLOOKUP($B84,Constants!$B$6:$E$16,3)*AVERAGE(L83,L85)*K83*K85,VLOOKUP($B84,Constants!$B$6:$E$16,3)*L84*K84)),0),"")</f>
        <v/>
      </c>
      <c r="N84" s="83"/>
      <c r="O84" s="69"/>
      <c r="P84" s="69"/>
      <c r="Q84" s="69"/>
      <c r="R84" s="69"/>
      <c r="S84" s="69"/>
      <c r="T84" s="69"/>
      <c r="U84" s="69"/>
      <c r="V84" s="45">
        <f t="shared" si="139"/>
        <v>0</v>
      </c>
      <c r="W84" s="45">
        <f t="shared" si="54"/>
        <v>0</v>
      </c>
      <c r="X84" s="45">
        <f t="shared" si="55"/>
        <v>0</v>
      </c>
      <c r="Y84" s="45">
        <f t="shared" si="56"/>
        <v>0</v>
      </c>
      <c r="Z84" s="45">
        <f t="shared" si="57"/>
        <v>0</v>
      </c>
      <c r="AA84" s="45">
        <f t="shared" si="58"/>
        <v>0</v>
      </c>
      <c r="AB84" s="45">
        <f t="shared" si="59"/>
        <v>0</v>
      </c>
      <c r="AC84" s="45">
        <f t="shared" si="60"/>
        <v>0</v>
      </c>
      <c r="AD84" s="45">
        <f t="shared" si="122"/>
        <v>0</v>
      </c>
      <c r="AE84" s="45">
        <f t="shared" si="61"/>
        <v>0</v>
      </c>
      <c r="AF84" s="45">
        <f t="shared" si="62"/>
        <v>0</v>
      </c>
      <c r="AG84" s="45">
        <f t="shared" si="63"/>
        <v>0</v>
      </c>
      <c r="AH84" s="45">
        <f t="shared" si="64"/>
        <v>0</v>
      </c>
      <c r="AI84" s="45">
        <f t="shared" si="65"/>
        <v>0</v>
      </c>
      <c r="AJ84" s="45">
        <f t="shared" si="66"/>
        <v>0</v>
      </c>
      <c r="AK84" s="45">
        <f t="shared" si="67"/>
        <v>0</v>
      </c>
      <c r="AL84" s="45">
        <f t="shared" si="68"/>
        <v>0</v>
      </c>
      <c r="AM84" s="45">
        <f t="shared" si="69"/>
        <v>0</v>
      </c>
      <c r="AN84" s="45">
        <f t="shared" si="70"/>
        <v>0</v>
      </c>
      <c r="AO84" s="45">
        <f t="shared" si="71"/>
        <v>0</v>
      </c>
      <c r="AP84" s="45">
        <f t="shared" si="72"/>
        <v>0</v>
      </c>
      <c r="AQ84" s="45">
        <f t="shared" si="123"/>
        <v>0</v>
      </c>
      <c r="AR84" s="45">
        <f t="shared" si="73"/>
        <v>0</v>
      </c>
      <c r="AS84" s="45">
        <f t="shared" si="74"/>
        <v>0</v>
      </c>
      <c r="AT84" s="45">
        <f t="shared" si="75"/>
        <v>0</v>
      </c>
      <c r="AU84" s="45">
        <f t="shared" si="124"/>
        <v>0</v>
      </c>
      <c r="AV84" s="45" t="e">
        <f>(1/(P84*12))*PI()*R84*SQRT(((P84*12)/2)^2+((Q84*12)-VLOOKUP(B84,Constants!$B$6:$E$16,4,FALSE))^2)+(2*1.5/12*1)*PI()*((Q84*12)-VLOOKUP(B84,Constants!$B$6:$E$16,4,FALSE))</f>
        <v>#DIV/0!</v>
      </c>
      <c r="AW84" s="45">
        <f t="shared" si="76"/>
        <v>0</v>
      </c>
      <c r="AX84" s="45">
        <f t="shared" si="125"/>
        <v>0</v>
      </c>
      <c r="AY84" s="45">
        <f t="shared" si="77"/>
        <v>0</v>
      </c>
      <c r="AZ84" s="45" t="e">
        <f t="shared" si="126"/>
        <v>#VALUE!</v>
      </c>
      <c r="BA84" s="45">
        <f t="shared" si="78"/>
        <v>0</v>
      </c>
      <c r="BB84" s="45">
        <f t="shared" si="127"/>
        <v>0</v>
      </c>
      <c r="BC84" s="45">
        <f t="shared" si="128"/>
        <v>0</v>
      </c>
      <c r="BD84" s="45">
        <f t="shared" si="129"/>
        <v>0</v>
      </c>
      <c r="BE84" s="45">
        <f t="shared" si="130"/>
        <v>0</v>
      </c>
      <c r="BF84" s="45" t="str">
        <f>IFERROR(IF($K85="SER OF",(-VLOOKUP($N85,Constants!$B$24:$I$60,2,FALSE)*VLOOKUP($B85,Constants!$B$6:$L$16,5)-VLOOKUP($N85,Constants!$B$24:$I$60,3,FALSE)*VLOOKUP($B85,Constants!$B$6:$L$16,6)-VLOOKUP($N85,Constants!$B$24:$I$60,4,FALSE)*VLOOKUP($B85,Constants!$B$6:$L$16,7,FALSE)-VLOOKUP($N85,Constants!$B$24:$I$60,5,FALSE)*VLOOKUP($B85,Constants!$B$6:$L$16,8,FALSE)+VLOOKUP($N85,Constants!$B$24:$I$60,6,FALSE)*VLOOKUP($B85,Constants!$B$6:$L$16,9,FALSE)+VLOOKUP($N85,Constants!$B$24:$I$60,7,FALSE)*VLOOKUP($B85,Constants!$B$6:$L$16,10,FALSE)+VLOOKUP($N85,Constants!$B$24:$I$60,8,FALSE)*VLOOKUP($B85,Constants!$B$6:$L$16,11,FALSE)),IF($K83="SER OF",(-VLOOKUP($N83,Constants!$B$24:$I$60,2,FALSE)*VLOOKUP($B83,Constants!$B$6:$L$16,5)-VLOOKUP($N83,Constants!$B$24:$I$60,3,FALSE)*VLOOKUP($B83,Constants!$B$6:$L$16,6)-VLOOKUP($N83,Constants!$B$24:$I$60,4,FALSE)*VLOOKUP($B83,Constants!$B$6:$L$16,7,FALSE)-VLOOKUP($N83,Constants!$B$24:$I$60,5,FALSE)*VLOOKUP($B83,Constants!$B$6:$L$16,8,FALSE)+VLOOKUP($N83,Constants!$B$24:$I$60,6,FALSE)*VLOOKUP($B83,Constants!$B$6:$L$16,9,FALSE)+VLOOKUP($N83,Constants!$B$24:$I$60,7,FALSE)*VLOOKUP($B83,Constants!$B$6:$L$16,10,FALSE)+VLOOKUP($N83,Constants!$B$24:$I$60,8,FALSE)*VLOOKUP($B83,Constants!$B$6:$L$16,11,FALSE)),IF(K84&lt;&gt;"SER OF",(-VLOOKUP($N84,Constants!$B$24:$I$60,2,FALSE)*VLOOKUP($B84,Constants!$B$6:$L$16,5)-VLOOKUP($N84,Constants!$B$24:$I$60,3,FALSE)*VLOOKUP($B84,Constants!$B$6:$L$16,6)-VLOOKUP($N84,Constants!$B$24:$I$60,4,FALSE)*VLOOKUP($B84,Constants!$B$6:$L$16,7,FALSE)-VLOOKUP($N84,Constants!$B$24:$I$60,5,FALSE)*VLOOKUP($B84,Constants!$B$6:$L$16,8,FALSE)+VLOOKUP($N84,Constants!$B$24:$I$60,6,FALSE)*VLOOKUP($B84,Constants!$B$6:$L$16,9,FALSE)+VLOOKUP($N84,Constants!$B$24:$I$60,7,FALSE)*VLOOKUP($B84,Constants!$B$6:$L$16,10,FALSE)+VLOOKUP($N84,Constants!$B$24:$I$60,8,FALSE)*VLOOKUP($B84,Constants!$B$6:$L$16,11,FALSE)),""))),"")</f>
        <v/>
      </c>
      <c r="BG84" s="45">
        <f t="shared" si="147"/>
        <v>0</v>
      </c>
      <c r="BH84" s="45">
        <f t="shared" si="140"/>
        <v>0</v>
      </c>
      <c r="BI84" s="45">
        <f t="shared" si="141"/>
        <v>0</v>
      </c>
      <c r="BJ84" s="45">
        <f t="shared" si="142"/>
        <v>0</v>
      </c>
      <c r="BK84" s="45">
        <f t="shared" si="143"/>
        <v>0</v>
      </c>
      <c r="BL84" s="45">
        <f t="shared" si="144"/>
        <v>0</v>
      </c>
      <c r="BM84" s="45" t="str">
        <f t="shared" si="131"/>
        <v>-</v>
      </c>
      <c r="BN84" s="45" t="str">
        <f t="shared" si="132"/>
        <v>-</v>
      </c>
      <c r="BO84" s="45" t="str">
        <f t="shared" si="133"/>
        <v>-</v>
      </c>
      <c r="BP84" s="45" t="str">
        <f t="shared" si="134"/>
        <v>-</v>
      </c>
      <c r="BQ84" s="45" t="str">
        <f t="shared" si="135"/>
        <v>-</v>
      </c>
      <c r="BR84" s="45" t="str">
        <f t="shared" si="136"/>
        <v>-</v>
      </c>
      <c r="BS84" s="45" t="str">
        <f t="shared" si="145"/>
        <v/>
      </c>
      <c r="BT84" s="105" t="str">
        <f t="shared" si="146"/>
        <v/>
      </c>
      <c r="BU84" s="63" t="s">
        <v>56</v>
      </c>
      <c r="BV84" s="67"/>
    </row>
    <row r="85" spans="1:74" hidden="1" x14ac:dyDescent="0.2">
      <c r="A85" s="86"/>
      <c r="B85" s="82"/>
      <c r="C85" s="83"/>
      <c r="D85" s="43" t="str">
        <f t="shared" si="121"/>
        <v/>
      </c>
      <c r="E85" s="68"/>
      <c r="F85" s="68"/>
      <c r="G85" s="68"/>
      <c r="H85" s="68"/>
      <c r="I85" s="68"/>
      <c r="J85" s="68"/>
      <c r="K85" s="57" t="str">
        <f t="shared" si="137"/>
        <v/>
      </c>
      <c r="L85" s="7" t="str">
        <f t="shared" ca="1" si="138"/>
        <v/>
      </c>
      <c r="M85" s="44" t="str">
        <f ca="1">IFERROR(ROUND(IF(OR(D85&lt;&gt;"",K86&lt;&gt;"SER OF",K84&lt;&gt;"SER OF"),IF(K85="SER OF",VLOOKUP($B85,Constants!$B$6:$E$16,3)*AVERAGE(L84,L86)*K84*K86,VLOOKUP($B85,Constants!$B$6:$E$16,3)*L85*K85)),0),"")</f>
        <v/>
      </c>
      <c r="N85" s="83"/>
      <c r="O85" s="69"/>
      <c r="P85" s="69"/>
      <c r="Q85" s="69"/>
      <c r="R85" s="69"/>
      <c r="S85" s="69"/>
      <c r="T85" s="69"/>
      <c r="U85" s="69"/>
      <c r="V85" s="45">
        <f t="shared" si="139"/>
        <v>0</v>
      </c>
      <c r="W85" s="45">
        <f t="shared" si="54"/>
        <v>0</v>
      </c>
      <c r="X85" s="45">
        <f t="shared" si="55"/>
        <v>0</v>
      </c>
      <c r="Y85" s="45">
        <f t="shared" si="56"/>
        <v>0</v>
      </c>
      <c r="Z85" s="45">
        <f t="shared" si="57"/>
        <v>0</v>
      </c>
      <c r="AA85" s="45">
        <f t="shared" si="58"/>
        <v>0</v>
      </c>
      <c r="AB85" s="45">
        <f t="shared" si="59"/>
        <v>0</v>
      </c>
      <c r="AC85" s="45">
        <f t="shared" si="60"/>
        <v>0</v>
      </c>
      <c r="AD85" s="45">
        <f t="shared" si="122"/>
        <v>0</v>
      </c>
      <c r="AE85" s="45">
        <f t="shared" si="61"/>
        <v>0</v>
      </c>
      <c r="AF85" s="45">
        <f t="shared" si="62"/>
        <v>0</v>
      </c>
      <c r="AG85" s="45">
        <f t="shared" si="63"/>
        <v>0</v>
      </c>
      <c r="AH85" s="45">
        <f t="shared" si="64"/>
        <v>0</v>
      </c>
      <c r="AI85" s="45">
        <f t="shared" si="65"/>
        <v>0</v>
      </c>
      <c r="AJ85" s="45">
        <f t="shared" si="66"/>
        <v>0</v>
      </c>
      <c r="AK85" s="45">
        <f t="shared" si="67"/>
        <v>0</v>
      </c>
      <c r="AL85" s="45">
        <f t="shared" si="68"/>
        <v>0</v>
      </c>
      <c r="AM85" s="45">
        <f t="shared" si="69"/>
        <v>0</v>
      </c>
      <c r="AN85" s="45">
        <f t="shared" si="70"/>
        <v>0</v>
      </c>
      <c r="AO85" s="45">
        <f t="shared" si="71"/>
        <v>0</v>
      </c>
      <c r="AP85" s="45">
        <f t="shared" si="72"/>
        <v>0</v>
      </c>
      <c r="AQ85" s="45">
        <f t="shared" si="123"/>
        <v>0</v>
      </c>
      <c r="AR85" s="45">
        <f t="shared" si="73"/>
        <v>0</v>
      </c>
      <c r="AS85" s="45">
        <f t="shared" si="74"/>
        <v>0</v>
      </c>
      <c r="AT85" s="45">
        <f t="shared" si="75"/>
        <v>0</v>
      </c>
      <c r="AU85" s="45">
        <f t="shared" si="124"/>
        <v>0</v>
      </c>
      <c r="AV85" s="45" t="e">
        <f>(1/(P85*12))*PI()*R85*SQRT(((P85*12)/2)^2+((Q85*12)-VLOOKUP(B85,Constants!$B$6:$E$16,4,FALSE))^2)+(2*1.5/12*1)*PI()*((Q85*12)-VLOOKUP(B85,Constants!$B$6:$E$16,4,FALSE))</f>
        <v>#DIV/0!</v>
      </c>
      <c r="AW85" s="45">
        <f t="shared" si="76"/>
        <v>0</v>
      </c>
      <c r="AX85" s="45">
        <f t="shared" si="125"/>
        <v>0</v>
      </c>
      <c r="AY85" s="45">
        <f t="shared" si="77"/>
        <v>0</v>
      </c>
      <c r="AZ85" s="45" t="e">
        <f t="shared" si="126"/>
        <v>#VALUE!</v>
      </c>
      <c r="BA85" s="45">
        <f t="shared" si="78"/>
        <v>0</v>
      </c>
      <c r="BB85" s="45">
        <f t="shared" si="127"/>
        <v>0</v>
      </c>
      <c r="BC85" s="45">
        <f t="shared" si="128"/>
        <v>0</v>
      </c>
      <c r="BD85" s="45">
        <f t="shared" si="129"/>
        <v>0</v>
      </c>
      <c r="BE85" s="45">
        <f t="shared" si="130"/>
        <v>0</v>
      </c>
      <c r="BF85" s="45" t="str">
        <f>IFERROR(IF($K86="SER OF",(-VLOOKUP($N86,Constants!$B$24:$I$60,2,FALSE)*VLOOKUP($B86,Constants!$B$6:$L$16,5)-VLOOKUP($N86,Constants!$B$24:$I$60,3,FALSE)*VLOOKUP($B86,Constants!$B$6:$L$16,6)-VLOOKUP($N86,Constants!$B$24:$I$60,4,FALSE)*VLOOKUP($B86,Constants!$B$6:$L$16,7,FALSE)-VLOOKUP($N86,Constants!$B$24:$I$60,5,FALSE)*VLOOKUP($B86,Constants!$B$6:$L$16,8,FALSE)+VLOOKUP($N86,Constants!$B$24:$I$60,6,FALSE)*VLOOKUP($B86,Constants!$B$6:$L$16,9,FALSE)+VLOOKUP($N86,Constants!$B$24:$I$60,7,FALSE)*VLOOKUP($B86,Constants!$B$6:$L$16,10,FALSE)+VLOOKUP($N86,Constants!$B$24:$I$60,8,FALSE)*VLOOKUP($B86,Constants!$B$6:$L$16,11,FALSE)),IF($K84="SER OF",(-VLOOKUP($N84,Constants!$B$24:$I$60,2,FALSE)*VLOOKUP($B84,Constants!$B$6:$L$16,5)-VLOOKUP($N84,Constants!$B$24:$I$60,3,FALSE)*VLOOKUP($B84,Constants!$B$6:$L$16,6)-VLOOKUP($N84,Constants!$B$24:$I$60,4,FALSE)*VLOOKUP($B84,Constants!$B$6:$L$16,7,FALSE)-VLOOKUP($N84,Constants!$B$24:$I$60,5,FALSE)*VLOOKUP($B84,Constants!$B$6:$L$16,8,FALSE)+VLOOKUP($N84,Constants!$B$24:$I$60,6,FALSE)*VLOOKUP($B84,Constants!$B$6:$L$16,9,FALSE)+VLOOKUP($N84,Constants!$B$24:$I$60,7,FALSE)*VLOOKUP($B84,Constants!$B$6:$L$16,10,FALSE)+VLOOKUP($N84,Constants!$B$24:$I$60,8,FALSE)*VLOOKUP($B84,Constants!$B$6:$L$16,11,FALSE)),IF(K85&lt;&gt;"SER OF",(-VLOOKUP($N85,Constants!$B$24:$I$60,2,FALSE)*VLOOKUP($B85,Constants!$B$6:$L$16,5)-VLOOKUP($N85,Constants!$B$24:$I$60,3,FALSE)*VLOOKUP($B85,Constants!$B$6:$L$16,6)-VLOOKUP($N85,Constants!$B$24:$I$60,4,FALSE)*VLOOKUP($B85,Constants!$B$6:$L$16,7,FALSE)-VLOOKUP($N85,Constants!$B$24:$I$60,5,FALSE)*VLOOKUP($B85,Constants!$B$6:$L$16,8,FALSE)+VLOOKUP($N85,Constants!$B$24:$I$60,6,FALSE)*VLOOKUP($B85,Constants!$B$6:$L$16,9,FALSE)+VLOOKUP($N85,Constants!$B$24:$I$60,7,FALSE)*VLOOKUP($B85,Constants!$B$6:$L$16,10,FALSE)+VLOOKUP($N85,Constants!$B$24:$I$60,8,FALSE)*VLOOKUP($B85,Constants!$B$6:$L$16,11,FALSE)),""))),"")</f>
        <v/>
      </c>
      <c r="BG85" s="45">
        <f t="shared" si="147"/>
        <v>0</v>
      </c>
      <c r="BH85" s="45">
        <f t="shared" si="140"/>
        <v>0</v>
      </c>
      <c r="BI85" s="45">
        <f t="shared" si="141"/>
        <v>0</v>
      </c>
      <c r="BJ85" s="45">
        <f t="shared" si="142"/>
        <v>0</v>
      </c>
      <c r="BK85" s="45">
        <f t="shared" si="143"/>
        <v>0</v>
      </c>
      <c r="BL85" s="45">
        <f t="shared" si="144"/>
        <v>0</v>
      </c>
      <c r="BM85" s="45" t="str">
        <f t="shared" si="131"/>
        <v>-</v>
      </c>
      <c r="BN85" s="45" t="str">
        <f t="shared" si="132"/>
        <v>-</v>
      </c>
      <c r="BO85" s="45" t="str">
        <f t="shared" si="133"/>
        <v>-</v>
      </c>
      <c r="BP85" s="45" t="str">
        <f t="shared" si="134"/>
        <v>-</v>
      </c>
      <c r="BQ85" s="45" t="str">
        <f t="shared" si="135"/>
        <v>-</v>
      </c>
      <c r="BR85" s="45" t="str">
        <f t="shared" si="136"/>
        <v>-</v>
      </c>
      <c r="BS85" s="45" t="str">
        <f t="shared" si="145"/>
        <v/>
      </c>
      <c r="BT85" s="105" t="str">
        <f t="shared" si="146"/>
        <v/>
      </c>
      <c r="BU85" s="63" t="s">
        <v>56</v>
      </c>
      <c r="BV85" s="67"/>
    </row>
    <row r="86" spans="1:74" hidden="1" x14ac:dyDescent="0.2">
      <c r="A86" s="86"/>
      <c r="B86" s="82"/>
      <c r="C86" s="83"/>
      <c r="D86" s="43" t="str">
        <f t="shared" si="121"/>
        <v/>
      </c>
      <c r="E86" s="68"/>
      <c r="F86" s="68"/>
      <c r="G86" s="68"/>
      <c r="H86" s="68"/>
      <c r="I86" s="68"/>
      <c r="J86" s="68"/>
      <c r="K86" s="57" t="str">
        <f t="shared" si="137"/>
        <v/>
      </c>
      <c r="L86" s="7" t="str">
        <f t="shared" ca="1" si="138"/>
        <v/>
      </c>
      <c r="M86" s="44" t="str">
        <f ca="1">IFERROR(ROUND(IF(OR(D86&lt;&gt;"",K87&lt;&gt;"SER OF",K85&lt;&gt;"SER OF"),IF(K86="SER OF",VLOOKUP($B86,Constants!$B$6:$E$16,3)*AVERAGE(L85,L87)*K85*K87,VLOOKUP($B86,Constants!$B$6:$E$16,3)*L86*K86)),0),"")</f>
        <v/>
      </c>
      <c r="N86" s="83"/>
      <c r="O86" s="69"/>
      <c r="P86" s="69"/>
      <c r="Q86" s="69"/>
      <c r="R86" s="69"/>
      <c r="S86" s="69"/>
      <c r="T86" s="69"/>
      <c r="U86" s="69"/>
      <c r="V86" s="45">
        <f t="shared" si="139"/>
        <v>0</v>
      </c>
      <c r="W86" s="45">
        <f t="shared" si="54"/>
        <v>0</v>
      </c>
      <c r="X86" s="45">
        <f t="shared" si="55"/>
        <v>0</v>
      </c>
      <c r="Y86" s="45">
        <f t="shared" si="56"/>
        <v>0</v>
      </c>
      <c r="Z86" s="45">
        <f t="shared" si="57"/>
        <v>0</v>
      </c>
      <c r="AA86" s="45">
        <f t="shared" si="58"/>
        <v>0</v>
      </c>
      <c r="AB86" s="45">
        <f t="shared" si="59"/>
        <v>0</v>
      </c>
      <c r="AC86" s="45">
        <f t="shared" si="60"/>
        <v>0</v>
      </c>
      <c r="AD86" s="45">
        <f t="shared" si="122"/>
        <v>0</v>
      </c>
      <c r="AE86" s="45">
        <f t="shared" si="61"/>
        <v>0</v>
      </c>
      <c r="AF86" s="45">
        <f t="shared" si="62"/>
        <v>0</v>
      </c>
      <c r="AG86" s="45">
        <f t="shared" si="63"/>
        <v>0</v>
      </c>
      <c r="AH86" s="45">
        <f t="shared" si="64"/>
        <v>0</v>
      </c>
      <c r="AI86" s="45">
        <f t="shared" si="65"/>
        <v>0</v>
      </c>
      <c r="AJ86" s="45">
        <f t="shared" si="66"/>
        <v>0</v>
      </c>
      <c r="AK86" s="45">
        <f t="shared" si="67"/>
        <v>0</v>
      </c>
      <c r="AL86" s="45">
        <f t="shared" si="68"/>
        <v>0</v>
      </c>
      <c r="AM86" s="45">
        <f t="shared" si="69"/>
        <v>0</v>
      </c>
      <c r="AN86" s="45">
        <f t="shared" si="70"/>
        <v>0</v>
      </c>
      <c r="AO86" s="45">
        <f t="shared" si="71"/>
        <v>0</v>
      </c>
      <c r="AP86" s="45">
        <f t="shared" si="72"/>
        <v>0</v>
      </c>
      <c r="AQ86" s="45">
        <f t="shared" si="123"/>
        <v>0</v>
      </c>
      <c r="AR86" s="45">
        <f t="shared" si="73"/>
        <v>0</v>
      </c>
      <c r="AS86" s="45">
        <f t="shared" si="74"/>
        <v>0</v>
      </c>
      <c r="AT86" s="45">
        <f t="shared" si="75"/>
        <v>0</v>
      </c>
      <c r="AU86" s="45">
        <f t="shared" si="124"/>
        <v>0</v>
      </c>
      <c r="AV86" s="45" t="e">
        <f>(1/(P86*12))*PI()*R86*SQRT(((P86*12)/2)^2+((Q86*12)-VLOOKUP(B86,Constants!$B$6:$E$16,4,FALSE))^2)+(2*1.5/12*1)*PI()*((Q86*12)-VLOOKUP(B86,Constants!$B$6:$E$16,4,FALSE))</f>
        <v>#DIV/0!</v>
      </c>
      <c r="AW86" s="45">
        <f t="shared" si="76"/>
        <v>0</v>
      </c>
      <c r="AX86" s="45">
        <f t="shared" si="125"/>
        <v>0</v>
      </c>
      <c r="AY86" s="45">
        <f t="shared" si="77"/>
        <v>0</v>
      </c>
      <c r="AZ86" s="45" t="e">
        <f t="shared" si="126"/>
        <v>#VALUE!</v>
      </c>
      <c r="BA86" s="45">
        <f t="shared" si="78"/>
        <v>0</v>
      </c>
      <c r="BB86" s="45">
        <f t="shared" si="127"/>
        <v>0</v>
      </c>
      <c r="BC86" s="45">
        <f t="shared" si="128"/>
        <v>0</v>
      </c>
      <c r="BD86" s="45">
        <f t="shared" si="129"/>
        <v>0</v>
      </c>
      <c r="BE86" s="45">
        <f t="shared" si="130"/>
        <v>0</v>
      </c>
      <c r="BF86" s="45" t="str">
        <f>IFERROR(IF($K87="SER OF",(-VLOOKUP($N87,Constants!$B$24:$I$60,2,FALSE)*VLOOKUP($B87,Constants!$B$6:$L$16,5)-VLOOKUP($N87,Constants!$B$24:$I$60,3,FALSE)*VLOOKUP($B87,Constants!$B$6:$L$16,6)-VLOOKUP($N87,Constants!$B$24:$I$60,4,FALSE)*VLOOKUP($B87,Constants!$B$6:$L$16,7,FALSE)-VLOOKUP($N87,Constants!$B$24:$I$60,5,FALSE)*VLOOKUP($B87,Constants!$B$6:$L$16,8,FALSE)+VLOOKUP($N87,Constants!$B$24:$I$60,6,FALSE)*VLOOKUP($B87,Constants!$B$6:$L$16,9,FALSE)+VLOOKUP($N87,Constants!$B$24:$I$60,7,FALSE)*VLOOKUP($B87,Constants!$B$6:$L$16,10,FALSE)+VLOOKUP($N87,Constants!$B$24:$I$60,8,FALSE)*VLOOKUP($B87,Constants!$B$6:$L$16,11,FALSE)),IF($K85="SER OF",(-VLOOKUP($N85,Constants!$B$24:$I$60,2,FALSE)*VLOOKUP($B85,Constants!$B$6:$L$16,5)-VLOOKUP($N85,Constants!$B$24:$I$60,3,FALSE)*VLOOKUP($B85,Constants!$B$6:$L$16,6)-VLOOKUP($N85,Constants!$B$24:$I$60,4,FALSE)*VLOOKUP($B85,Constants!$B$6:$L$16,7,FALSE)-VLOOKUP($N85,Constants!$B$24:$I$60,5,FALSE)*VLOOKUP($B85,Constants!$B$6:$L$16,8,FALSE)+VLOOKUP($N85,Constants!$B$24:$I$60,6,FALSE)*VLOOKUP($B85,Constants!$B$6:$L$16,9,FALSE)+VLOOKUP($N85,Constants!$B$24:$I$60,7,FALSE)*VLOOKUP($B85,Constants!$B$6:$L$16,10,FALSE)+VLOOKUP($N85,Constants!$B$24:$I$60,8,FALSE)*VLOOKUP($B85,Constants!$B$6:$L$16,11,FALSE)),IF(K86&lt;&gt;"SER OF",(-VLOOKUP($N86,Constants!$B$24:$I$60,2,FALSE)*VLOOKUP($B86,Constants!$B$6:$L$16,5)-VLOOKUP($N86,Constants!$B$24:$I$60,3,FALSE)*VLOOKUP($B86,Constants!$B$6:$L$16,6)-VLOOKUP($N86,Constants!$B$24:$I$60,4,FALSE)*VLOOKUP($B86,Constants!$B$6:$L$16,7,FALSE)-VLOOKUP($N86,Constants!$B$24:$I$60,5,FALSE)*VLOOKUP($B86,Constants!$B$6:$L$16,8,FALSE)+VLOOKUP($N86,Constants!$B$24:$I$60,6,FALSE)*VLOOKUP($B86,Constants!$B$6:$L$16,9,FALSE)+VLOOKUP($N86,Constants!$B$24:$I$60,7,FALSE)*VLOOKUP($B86,Constants!$B$6:$L$16,10,FALSE)+VLOOKUP($N86,Constants!$B$24:$I$60,8,FALSE)*VLOOKUP($B86,Constants!$B$6:$L$16,11,FALSE)),""))),"")</f>
        <v/>
      </c>
      <c r="BG86" s="45">
        <f t="shared" si="147"/>
        <v>0</v>
      </c>
      <c r="BH86" s="45">
        <f t="shared" si="140"/>
        <v>0</v>
      </c>
      <c r="BI86" s="45">
        <f t="shared" si="141"/>
        <v>0</v>
      </c>
      <c r="BJ86" s="45">
        <f t="shared" si="142"/>
        <v>0</v>
      </c>
      <c r="BK86" s="45">
        <f t="shared" si="143"/>
        <v>0</v>
      </c>
      <c r="BL86" s="45">
        <f t="shared" si="144"/>
        <v>0</v>
      </c>
      <c r="BM86" s="45" t="str">
        <f t="shared" si="131"/>
        <v>-</v>
      </c>
      <c r="BN86" s="45" t="str">
        <f t="shared" si="132"/>
        <v>-</v>
      </c>
      <c r="BO86" s="45" t="str">
        <f t="shared" si="133"/>
        <v>-</v>
      </c>
      <c r="BP86" s="45" t="str">
        <f t="shared" si="134"/>
        <v>-</v>
      </c>
      <c r="BQ86" s="45" t="str">
        <f t="shared" si="135"/>
        <v>-</v>
      </c>
      <c r="BR86" s="45" t="str">
        <f t="shared" si="136"/>
        <v>-</v>
      </c>
      <c r="BS86" s="45" t="str">
        <f t="shared" si="145"/>
        <v/>
      </c>
      <c r="BT86" s="105" t="str">
        <f t="shared" si="146"/>
        <v/>
      </c>
      <c r="BU86" s="63" t="s">
        <v>56</v>
      </c>
      <c r="BV86" s="67"/>
    </row>
    <row r="87" spans="1:74" hidden="1" x14ac:dyDescent="0.2">
      <c r="A87" s="86"/>
      <c r="B87" s="82"/>
      <c r="C87" s="83"/>
      <c r="D87" s="43" t="str">
        <f t="shared" si="121"/>
        <v/>
      </c>
      <c r="E87" s="68"/>
      <c r="F87" s="68"/>
      <c r="G87" s="68"/>
      <c r="H87" s="68"/>
      <c r="I87" s="68"/>
      <c r="J87" s="68"/>
      <c r="K87" s="57" t="str">
        <f t="shared" si="137"/>
        <v/>
      </c>
      <c r="L87" s="7" t="str">
        <f t="shared" ca="1" si="138"/>
        <v/>
      </c>
      <c r="M87" s="44" t="str">
        <f ca="1">IFERROR(ROUND(IF(OR(D87&lt;&gt;"",K88&lt;&gt;"SER OF",K86&lt;&gt;"SER OF"),IF(K87="SER OF",VLOOKUP($B87,Constants!$B$6:$E$16,3)*AVERAGE(L86,L88)*K86*K88,VLOOKUP($B87,Constants!$B$6:$E$16,3)*L87*K87)),0),"")</f>
        <v/>
      </c>
      <c r="N87" s="83"/>
      <c r="O87" s="69"/>
      <c r="P87" s="69"/>
      <c r="Q87" s="69"/>
      <c r="R87" s="69"/>
      <c r="S87" s="69"/>
      <c r="T87" s="69"/>
      <c r="U87" s="69"/>
      <c r="V87" s="45">
        <f t="shared" si="139"/>
        <v>0</v>
      </c>
      <c r="W87" s="45">
        <f t="shared" si="54"/>
        <v>0</v>
      </c>
      <c r="X87" s="45">
        <f t="shared" si="55"/>
        <v>0</v>
      </c>
      <c r="Y87" s="45">
        <f t="shared" si="56"/>
        <v>0</v>
      </c>
      <c r="Z87" s="45">
        <f t="shared" si="57"/>
        <v>0</v>
      </c>
      <c r="AA87" s="45">
        <f t="shared" si="58"/>
        <v>0</v>
      </c>
      <c r="AB87" s="45">
        <f t="shared" si="59"/>
        <v>0</v>
      </c>
      <c r="AC87" s="45">
        <f t="shared" si="60"/>
        <v>0</v>
      </c>
      <c r="AD87" s="45">
        <f t="shared" si="122"/>
        <v>0</v>
      </c>
      <c r="AE87" s="45">
        <f t="shared" si="61"/>
        <v>0</v>
      </c>
      <c r="AF87" s="45">
        <f t="shared" si="62"/>
        <v>0</v>
      </c>
      <c r="AG87" s="45">
        <f t="shared" si="63"/>
        <v>0</v>
      </c>
      <c r="AH87" s="45">
        <f t="shared" si="64"/>
        <v>0</v>
      </c>
      <c r="AI87" s="45">
        <f t="shared" si="65"/>
        <v>0</v>
      </c>
      <c r="AJ87" s="45">
        <f t="shared" si="66"/>
        <v>0</v>
      </c>
      <c r="AK87" s="45">
        <f t="shared" si="67"/>
        <v>0</v>
      </c>
      <c r="AL87" s="45">
        <f t="shared" si="68"/>
        <v>0</v>
      </c>
      <c r="AM87" s="45">
        <f t="shared" si="69"/>
        <v>0</v>
      </c>
      <c r="AN87" s="45">
        <f t="shared" si="70"/>
        <v>0</v>
      </c>
      <c r="AO87" s="45">
        <f t="shared" si="71"/>
        <v>0</v>
      </c>
      <c r="AP87" s="45">
        <f t="shared" si="72"/>
        <v>0</v>
      </c>
      <c r="AQ87" s="45">
        <f t="shared" si="123"/>
        <v>0</v>
      </c>
      <c r="AR87" s="45">
        <f t="shared" si="73"/>
        <v>0</v>
      </c>
      <c r="AS87" s="45">
        <f t="shared" si="74"/>
        <v>0</v>
      </c>
      <c r="AT87" s="45">
        <f t="shared" si="75"/>
        <v>0</v>
      </c>
      <c r="AU87" s="45">
        <f t="shared" si="124"/>
        <v>0</v>
      </c>
      <c r="AV87" s="45" t="e">
        <f>(1/(P87*12))*PI()*R87*SQRT(((P87*12)/2)^2+((Q87*12)-VLOOKUP(B87,Constants!$B$6:$E$16,4,FALSE))^2)+(2*1.5/12*1)*PI()*((Q87*12)-VLOOKUP(B87,Constants!$B$6:$E$16,4,FALSE))</f>
        <v>#DIV/0!</v>
      </c>
      <c r="AW87" s="45">
        <f t="shared" si="76"/>
        <v>0</v>
      </c>
      <c r="AX87" s="45">
        <f t="shared" si="125"/>
        <v>0</v>
      </c>
      <c r="AY87" s="45">
        <f t="shared" si="77"/>
        <v>0</v>
      </c>
      <c r="AZ87" s="45" t="e">
        <f t="shared" si="126"/>
        <v>#VALUE!</v>
      </c>
      <c r="BA87" s="45">
        <f t="shared" si="78"/>
        <v>0</v>
      </c>
      <c r="BB87" s="45">
        <f t="shared" si="127"/>
        <v>0</v>
      </c>
      <c r="BC87" s="45">
        <f t="shared" si="128"/>
        <v>0</v>
      </c>
      <c r="BD87" s="45">
        <f t="shared" si="129"/>
        <v>0</v>
      </c>
      <c r="BE87" s="45">
        <f t="shared" si="130"/>
        <v>0</v>
      </c>
      <c r="BF87" s="45" t="str">
        <f>IFERROR(IF($K88="SER OF",(-VLOOKUP($N88,Constants!$B$24:$I$60,2,FALSE)*VLOOKUP($B88,Constants!$B$6:$L$16,5)-VLOOKUP($N88,Constants!$B$24:$I$60,3,FALSE)*VLOOKUP($B88,Constants!$B$6:$L$16,6)-VLOOKUP($N88,Constants!$B$24:$I$60,4,FALSE)*VLOOKUP($B88,Constants!$B$6:$L$16,7,FALSE)-VLOOKUP($N88,Constants!$B$24:$I$60,5,FALSE)*VLOOKUP($B88,Constants!$B$6:$L$16,8,FALSE)+VLOOKUP($N88,Constants!$B$24:$I$60,6,FALSE)*VLOOKUP($B88,Constants!$B$6:$L$16,9,FALSE)+VLOOKUP($N88,Constants!$B$24:$I$60,7,FALSE)*VLOOKUP($B88,Constants!$B$6:$L$16,10,FALSE)+VLOOKUP($N88,Constants!$B$24:$I$60,8,FALSE)*VLOOKUP($B88,Constants!$B$6:$L$16,11,FALSE)),IF($K86="SER OF",(-VLOOKUP($N86,Constants!$B$24:$I$60,2,FALSE)*VLOOKUP($B86,Constants!$B$6:$L$16,5)-VLOOKUP($N86,Constants!$B$24:$I$60,3,FALSE)*VLOOKUP($B86,Constants!$B$6:$L$16,6)-VLOOKUP($N86,Constants!$B$24:$I$60,4,FALSE)*VLOOKUP($B86,Constants!$B$6:$L$16,7,FALSE)-VLOOKUP($N86,Constants!$B$24:$I$60,5,FALSE)*VLOOKUP($B86,Constants!$B$6:$L$16,8,FALSE)+VLOOKUP($N86,Constants!$B$24:$I$60,6,FALSE)*VLOOKUP($B86,Constants!$B$6:$L$16,9,FALSE)+VLOOKUP($N86,Constants!$B$24:$I$60,7,FALSE)*VLOOKUP($B86,Constants!$B$6:$L$16,10,FALSE)+VLOOKUP($N86,Constants!$B$24:$I$60,8,FALSE)*VLOOKUP($B86,Constants!$B$6:$L$16,11,FALSE)),IF(K87&lt;&gt;"SER OF",(-VLOOKUP($N87,Constants!$B$24:$I$60,2,FALSE)*VLOOKUP($B87,Constants!$B$6:$L$16,5)-VLOOKUP($N87,Constants!$B$24:$I$60,3,FALSE)*VLOOKUP($B87,Constants!$B$6:$L$16,6)-VLOOKUP($N87,Constants!$B$24:$I$60,4,FALSE)*VLOOKUP($B87,Constants!$B$6:$L$16,7,FALSE)-VLOOKUP($N87,Constants!$B$24:$I$60,5,FALSE)*VLOOKUP($B87,Constants!$B$6:$L$16,8,FALSE)+VLOOKUP($N87,Constants!$B$24:$I$60,6,FALSE)*VLOOKUP($B87,Constants!$B$6:$L$16,9,FALSE)+VLOOKUP($N87,Constants!$B$24:$I$60,7,FALSE)*VLOOKUP($B87,Constants!$B$6:$L$16,10,FALSE)+VLOOKUP($N87,Constants!$B$24:$I$60,8,FALSE)*VLOOKUP($B87,Constants!$B$6:$L$16,11,FALSE)),""))),"")</f>
        <v/>
      </c>
      <c r="BG87" s="45">
        <f t="shared" si="147"/>
        <v>0</v>
      </c>
      <c r="BH87" s="45">
        <f t="shared" si="140"/>
        <v>0</v>
      </c>
      <c r="BI87" s="45">
        <f t="shared" si="141"/>
        <v>0</v>
      </c>
      <c r="BJ87" s="45">
        <f t="shared" si="142"/>
        <v>0</v>
      </c>
      <c r="BK87" s="45">
        <f t="shared" si="143"/>
        <v>0</v>
      </c>
      <c r="BL87" s="45">
        <f t="shared" si="144"/>
        <v>0</v>
      </c>
      <c r="BM87" s="45" t="str">
        <f t="shared" si="131"/>
        <v>-</v>
      </c>
      <c r="BN87" s="45" t="str">
        <f t="shared" si="132"/>
        <v>-</v>
      </c>
      <c r="BO87" s="45" t="str">
        <f t="shared" si="133"/>
        <v>-</v>
      </c>
      <c r="BP87" s="45" t="str">
        <f t="shared" si="134"/>
        <v>-</v>
      </c>
      <c r="BQ87" s="45" t="str">
        <f t="shared" si="135"/>
        <v>-</v>
      </c>
      <c r="BR87" s="45" t="str">
        <f t="shared" si="136"/>
        <v>-</v>
      </c>
      <c r="BS87" s="45" t="str">
        <f t="shared" si="145"/>
        <v/>
      </c>
      <c r="BT87" s="105" t="str">
        <f t="shared" si="146"/>
        <v/>
      </c>
      <c r="BU87" s="63" t="s">
        <v>56</v>
      </c>
      <c r="BV87" s="67"/>
    </row>
    <row r="88" spans="1:74" hidden="1" x14ac:dyDescent="0.2">
      <c r="A88" s="86"/>
      <c r="B88" s="82"/>
      <c r="C88" s="83"/>
      <c r="D88" s="43" t="str">
        <f t="shared" si="121"/>
        <v/>
      </c>
      <c r="E88" s="68"/>
      <c r="F88" s="68"/>
      <c r="G88" s="68"/>
      <c r="H88" s="68"/>
      <c r="I88" s="68"/>
      <c r="J88" s="68"/>
      <c r="K88" s="57" t="str">
        <f t="shared" si="137"/>
        <v/>
      </c>
      <c r="L88" s="7" t="str">
        <f t="shared" ca="1" si="138"/>
        <v/>
      </c>
      <c r="M88" s="44" t="str">
        <f ca="1">IFERROR(ROUND(IF(OR(D88&lt;&gt;"",K89&lt;&gt;"SER OF",K87&lt;&gt;"SER OF"),IF(K88="SER OF",VLOOKUP($B88,Constants!$B$6:$E$16,3)*AVERAGE(L87,L89)*K87*K89,VLOOKUP($B88,Constants!$B$6:$E$16,3)*L88*K88)),0),"")</f>
        <v/>
      </c>
      <c r="N88" s="83"/>
      <c r="O88" s="69"/>
      <c r="P88" s="69"/>
      <c r="Q88" s="69"/>
      <c r="R88" s="69"/>
      <c r="S88" s="69"/>
      <c r="T88" s="69"/>
      <c r="U88" s="69"/>
      <c r="V88" s="45">
        <f t="shared" si="139"/>
        <v>0</v>
      </c>
      <c r="W88" s="45">
        <f t="shared" si="54"/>
        <v>0</v>
      </c>
      <c r="X88" s="45">
        <f t="shared" si="55"/>
        <v>0</v>
      </c>
      <c r="Y88" s="45">
        <f t="shared" si="56"/>
        <v>0</v>
      </c>
      <c r="Z88" s="45">
        <f t="shared" si="57"/>
        <v>0</v>
      </c>
      <c r="AA88" s="45">
        <f t="shared" si="58"/>
        <v>0</v>
      </c>
      <c r="AB88" s="45">
        <f t="shared" si="59"/>
        <v>0</v>
      </c>
      <c r="AC88" s="45">
        <f t="shared" si="60"/>
        <v>0</v>
      </c>
      <c r="AD88" s="45">
        <f t="shared" si="122"/>
        <v>0</v>
      </c>
      <c r="AE88" s="45">
        <f t="shared" si="61"/>
        <v>0</v>
      </c>
      <c r="AF88" s="45">
        <f t="shared" si="62"/>
        <v>0</v>
      </c>
      <c r="AG88" s="45">
        <f t="shared" si="63"/>
        <v>0</v>
      </c>
      <c r="AH88" s="45">
        <f t="shared" si="64"/>
        <v>0</v>
      </c>
      <c r="AI88" s="45">
        <f t="shared" si="65"/>
        <v>0</v>
      </c>
      <c r="AJ88" s="45">
        <f t="shared" si="66"/>
        <v>0</v>
      </c>
      <c r="AK88" s="45">
        <f t="shared" si="67"/>
        <v>0</v>
      </c>
      <c r="AL88" s="45">
        <f t="shared" si="68"/>
        <v>0</v>
      </c>
      <c r="AM88" s="45">
        <f t="shared" si="69"/>
        <v>0</v>
      </c>
      <c r="AN88" s="45">
        <f t="shared" si="70"/>
        <v>0</v>
      </c>
      <c r="AO88" s="45">
        <f t="shared" si="71"/>
        <v>0</v>
      </c>
      <c r="AP88" s="45">
        <f t="shared" si="72"/>
        <v>0</v>
      </c>
      <c r="AQ88" s="45">
        <f t="shared" si="123"/>
        <v>0</v>
      </c>
      <c r="AR88" s="45">
        <f t="shared" si="73"/>
        <v>0</v>
      </c>
      <c r="AS88" s="45">
        <f t="shared" si="74"/>
        <v>0</v>
      </c>
      <c r="AT88" s="45">
        <f t="shared" si="75"/>
        <v>0</v>
      </c>
      <c r="AU88" s="45">
        <f t="shared" si="124"/>
        <v>0</v>
      </c>
      <c r="AV88" s="45" t="e">
        <f>(1/(P88*12))*PI()*R88*SQRT(((P88*12)/2)^2+((Q88*12)-VLOOKUP(B88,Constants!$B$6:$E$16,4,FALSE))^2)+(2*1.5/12*1)*PI()*((Q88*12)-VLOOKUP(B88,Constants!$B$6:$E$16,4,FALSE))</f>
        <v>#DIV/0!</v>
      </c>
      <c r="AW88" s="45">
        <f t="shared" si="76"/>
        <v>0</v>
      </c>
      <c r="AX88" s="45">
        <f t="shared" si="125"/>
        <v>0</v>
      </c>
      <c r="AY88" s="45">
        <f t="shared" si="77"/>
        <v>0</v>
      </c>
      <c r="AZ88" s="45" t="e">
        <f t="shared" si="126"/>
        <v>#VALUE!</v>
      </c>
      <c r="BA88" s="45">
        <f t="shared" si="78"/>
        <v>0</v>
      </c>
      <c r="BB88" s="45">
        <f t="shared" si="127"/>
        <v>0</v>
      </c>
      <c r="BC88" s="45">
        <f t="shared" si="128"/>
        <v>0</v>
      </c>
      <c r="BD88" s="45">
        <f t="shared" si="129"/>
        <v>0</v>
      </c>
      <c r="BE88" s="45">
        <f t="shared" si="130"/>
        <v>0</v>
      </c>
      <c r="BF88" s="45" t="str">
        <f>IFERROR(IF($K89="SER OF",(-VLOOKUP($N89,Constants!$B$24:$I$60,2,FALSE)*VLOOKUP($B89,Constants!$B$6:$L$16,5)-VLOOKUP($N89,Constants!$B$24:$I$60,3,FALSE)*VLOOKUP($B89,Constants!$B$6:$L$16,6)-VLOOKUP($N89,Constants!$B$24:$I$60,4,FALSE)*VLOOKUP($B89,Constants!$B$6:$L$16,7,FALSE)-VLOOKUP($N89,Constants!$B$24:$I$60,5,FALSE)*VLOOKUP($B89,Constants!$B$6:$L$16,8,FALSE)+VLOOKUP($N89,Constants!$B$24:$I$60,6,FALSE)*VLOOKUP($B89,Constants!$B$6:$L$16,9,FALSE)+VLOOKUP($N89,Constants!$B$24:$I$60,7,FALSE)*VLOOKUP($B89,Constants!$B$6:$L$16,10,FALSE)+VLOOKUP($N89,Constants!$B$24:$I$60,8,FALSE)*VLOOKUP($B89,Constants!$B$6:$L$16,11,FALSE)),IF($K87="SER OF",(-VLOOKUP($N87,Constants!$B$24:$I$60,2,FALSE)*VLOOKUP($B87,Constants!$B$6:$L$16,5)-VLOOKUP($N87,Constants!$B$24:$I$60,3,FALSE)*VLOOKUP($B87,Constants!$B$6:$L$16,6)-VLOOKUP($N87,Constants!$B$24:$I$60,4,FALSE)*VLOOKUP($B87,Constants!$B$6:$L$16,7,FALSE)-VLOOKUP($N87,Constants!$B$24:$I$60,5,FALSE)*VLOOKUP($B87,Constants!$B$6:$L$16,8,FALSE)+VLOOKUP($N87,Constants!$B$24:$I$60,6,FALSE)*VLOOKUP($B87,Constants!$B$6:$L$16,9,FALSE)+VLOOKUP($N87,Constants!$B$24:$I$60,7,FALSE)*VLOOKUP($B87,Constants!$B$6:$L$16,10,FALSE)+VLOOKUP($N87,Constants!$B$24:$I$60,8,FALSE)*VLOOKUP($B87,Constants!$B$6:$L$16,11,FALSE)),IF(K88&lt;&gt;"SER OF",(-VLOOKUP($N88,Constants!$B$24:$I$60,2,FALSE)*VLOOKUP($B88,Constants!$B$6:$L$16,5)-VLOOKUP($N88,Constants!$B$24:$I$60,3,FALSE)*VLOOKUP($B88,Constants!$B$6:$L$16,6)-VLOOKUP($N88,Constants!$B$24:$I$60,4,FALSE)*VLOOKUP($B88,Constants!$B$6:$L$16,7,FALSE)-VLOOKUP($N88,Constants!$B$24:$I$60,5,FALSE)*VLOOKUP($B88,Constants!$B$6:$L$16,8,FALSE)+VLOOKUP($N88,Constants!$B$24:$I$60,6,FALSE)*VLOOKUP($B88,Constants!$B$6:$L$16,9,FALSE)+VLOOKUP($N88,Constants!$B$24:$I$60,7,FALSE)*VLOOKUP($B88,Constants!$B$6:$L$16,10,FALSE)+VLOOKUP($N88,Constants!$B$24:$I$60,8,FALSE)*VLOOKUP($B88,Constants!$B$6:$L$16,11,FALSE)),""))),"")</f>
        <v/>
      </c>
      <c r="BG88" s="45">
        <f t="shared" si="147"/>
        <v>0</v>
      </c>
      <c r="BH88" s="45">
        <f t="shared" si="140"/>
        <v>0</v>
      </c>
      <c r="BI88" s="45">
        <f t="shared" si="141"/>
        <v>0</v>
      </c>
      <c r="BJ88" s="45">
        <f t="shared" si="142"/>
        <v>0</v>
      </c>
      <c r="BK88" s="45">
        <f t="shared" si="143"/>
        <v>0</v>
      </c>
      <c r="BL88" s="45">
        <f t="shared" si="144"/>
        <v>0</v>
      </c>
      <c r="BM88" s="45" t="str">
        <f t="shared" si="131"/>
        <v>-</v>
      </c>
      <c r="BN88" s="45" t="str">
        <f t="shared" si="132"/>
        <v>-</v>
      </c>
      <c r="BO88" s="45" t="str">
        <f t="shared" si="133"/>
        <v>-</v>
      </c>
      <c r="BP88" s="45" t="str">
        <f t="shared" si="134"/>
        <v>-</v>
      </c>
      <c r="BQ88" s="45" t="str">
        <f t="shared" si="135"/>
        <v>-</v>
      </c>
      <c r="BR88" s="45" t="str">
        <f t="shared" si="136"/>
        <v>-</v>
      </c>
      <c r="BS88" s="45" t="str">
        <f t="shared" si="145"/>
        <v/>
      </c>
      <c r="BT88" s="105" t="str">
        <f t="shared" si="146"/>
        <v/>
      </c>
      <c r="BU88" s="63" t="s">
        <v>56</v>
      </c>
      <c r="BV88" s="67"/>
    </row>
    <row r="89" spans="1:74" hidden="1" x14ac:dyDescent="0.2">
      <c r="A89" s="86"/>
      <c r="B89" s="82"/>
      <c r="C89" s="83"/>
      <c r="D89" s="43" t="str">
        <f t="shared" si="121"/>
        <v/>
      </c>
      <c r="E89" s="68"/>
      <c r="F89" s="68"/>
      <c r="G89" s="68"/>
      <c r="H89" s="68"/>
      <c r="I89" s="68"/>
      <c r="J89" s="68"/>
      <c r="K89" s="57" t="str">
        <f t="shared" si="137"/>
        <v/>
      </c>
      <c r="L89" s="7" t="str">
        <f t="shared" ca="1" si="138"/>
        <v/>
      </c>
      <c r="M89" s="44" t="str">
        <f ca="1">IFERROR(ROUND(IF(OR(D89&lt;&gt;"",K90&lt;&gt;"SER OF",K88&lt;&gt;"SER OF"),IF(K89="SER OF",VLOOKUP($B89,Constants!$B$6:$E$16,3)*AVERAGE(L88,L90)*K88*K90,VLOOKUP($B89,Constants!$B$6:$E$16,3)*L89*K89)),0),"")</f>
        <v/>
      </c>
      <c r="N89" s="83"/>
      <c r="O89" s="69"/>
      <c r="P89" s="69"/>
      <c r="Q89" s="69"/>
      <c r="R89" s="69"/>
      <c r="S89" s="69"/>
      <c r="T89" s="69"/>
      <c r="U89" s="69"/>
      <c r="V89" s="45">
        <f t="shared" si="139"/>
        <v>0</v>
      </c>
      <c r="W89" s="45">
        <f t="shared" si="54"/>
        <v>0</v>
      </c>
      <c r="X89" s="45">
        <f t="shared" si="55"/>
        <v>0</v>
      </c>
      <c r="Y89" s="45">
        <f t="shared" si="56"/>
        <v>0</v>
      </c>
      <c r="Z89" s="45">
        <f t="shared" si="57"/>
        <v>0</v>
      </c>
      <c r="AA89" s="45">
        <f t="shared" si="58"/>
        <v>0</v>
      </c>
      <c r="AB89" s="45">
        <f t="shared" si="59"/>
        <v>0</v>
      </c>
      <c r="AC89" s="45">
        <f t="shared" si="60"/>
        <v>0</v>
      </c>
      <c r="AD89" s="45">
        <f t="shared" si="122"/>
        <v>0</v>
      </c>
      <c r="AE89" s="45">
        <f t="shared" si="61"/>
        <v>0</v>
      </c>
      <c r="AF89" s="45">
        <f t="shared" si="62"/>
        <v>0</v>
      </c>
      <c r="AG89" s="45">
        <f t="shared" si="63"/>
        <v>0</v>
      </c>
      <c r="AH89" s="45">
        <f t="shared" si="64"/>
        <v>0</v>
      </c>
      <c r="AI89" s="45">
        <f t="shared" si="65"/>
        <v>0</v>
      </c>
      <c r="AJ89" s="45">
        <f t="shared" si="66"/>
        <v>0</v>
      </c>
      <c r="AK89" s="45">
        <f t="shared" si="67"/>
        <v>0</v>
      </c>
      <c r="AL89" s="45">
        <f t="shared" si="68"/>
        <v>0</v>
      </c>
      <c r="AM89" s="45">
        <f t="shared" si="69"/>
        <v>0</v>
      </c>
      <c r="AN89" s="45">
        <f t="shared" si="70"/>
        <v>0</v>
      </c>
      <c r="AO89" s="45">
        <f t="shared" si="71"/>
        <v>0</v>
      </c>
      <c r="AP89" s="45">
        <f t="shared" si="72"/>
        <v>0</v>
      </c>
      <c r="AQ89" s="45">
        <f t="shared" si="123"/>
        <v>0</v>
      </c>
      <c r="AR89" s="45">
        <f t="shared" si="73"/>
        <v>0</v>
      </c>
      <c r="AS89" s="45">
        <f t="shared" si="74"/>
        <v>0</v>
      </c>
      <c r="AT89" s="45">
        <f t="shared" si="75"/>
        <v>0</v>
      </c>
      <c r="AU89" s="45">
        <f t="shared" si="124"/>
        <v>0</v>
      </c>
      <c r="AV89" s="45" t="e">
        <f>(1/(P89*12))*PI()*R89*SQRT(((P89*12)/2)^2+((Q89*12)-VLOOKUP(B89,Constants!$B$6:$E$16,4,FALSE))^2)+(2*1.5/12*1)*PI()*((Q89*12)-VLOOKUP(B89,Constants!$B$6:$E$16,4,FALSE))</f>
        <v>#DIV/0!</v>
      </c>
      <c r="AW89" s="45">
        <f t="shared" si="76"/>
        <v>0</v>
      </c>
      <c r="AX89" s="45">
        <f t="shared" si="125"/>
        <v>0</v>
      </c>
      <c r="AY89" s="45">
        <f t="shared" si="77"/>
        <v>0</v>
      </c>
      <c r="AZ89" s="45" t="e">
        <f t="shared" si="126"/>
        <v>#VALUE!</v>
      </c>
      <c r="BA89" s="45">
        <f t="shared" si="78"/>
        <v>0</v>
      </c>
      <c r="BB89" s="45">
        <f t="shared" si="127"/>
        <v>0</v>
      </c>
      <c r="BC89" s="45">
        <f t="shared" si="128"/>
        <v>0</v>
      </c>
      <c r="BD89" s="45">
        <f t="shared" si="129"/>
        <v>0</v>
      </c>
      <c r="BE89" s="45">
        <f t="shared" si="130"/>
        <v>0</v>
      </c>
      <c r="BF89" s="45" t="str">
        <f>IFERROR(IF($K90="SER OF",(-VLOOKUP($N90,Constants!$B$24:$I$60,2,FALSE)*VLOOKUP($B90,Constants!$B$6:$L$16,5)-VLOOKUP($N90,Constants!$B$24:$I$60,3,FALSE)*VLOOKUP($B90,Constants!$B$6:$L$16,6)-VLOOKUP($N90,Constants!$B$24:$I$60,4,FALSE)*VLOOKUP($B90,Constants!$B$6:$L$16,7,FALSE)-VLOOKUP($N90,Constants!$B$24:$I$60,5,FALSE)*VLOOKUP($B90,Constants!$B$6:$L$16,8,FALSE)+VLOOKUP($N90,Constants!$B$24:$I$60,6,FALSE)*VLOOKUP($B90,Constants!$B$6:$L$16,9,FALSE)+VLOOKUP($N90,Constants!$B$24:$I$60,7,FALSE)*VLOOKUP($B90,Constants!$B$6:$L$16,10,FALSE)+VLOOKUP($N90,Constants!$B$24:$I$60,8,FALSE)*VLOOKUP($B90,Constants!$B$6:$L$16,11,FALSE)),IF($K88="SER OF",(-VLOOKUP($N88,Constants!$B$24:$I$60,2,FALSE)*VLOOKUP($B88,Constants!$B$6:$L$16,5)-VLOOKUP($N88,Constants!$B$24:$I$60,3,FALSE)*VLOOKUP($B88,Constants!$B$6:$L$16,6)-VLOOKUP($N88,Constants!$B$24:$I$60,4,FALSE)*VLOOKUP($B88,Constants!$B$6:$L$16,7,FALSE)-VLOOKUP($N88,Constants!$B$24:$I$60,5,FALSE)*VLOOKUP($B88,Constants!$B$6:$L$16,8,FALSE)+VLOOKUP($N88,Constants!$B$24:$I$60,6,FALSE)*VLOOKUP($B88,Constants!$B$6:$L$16,9,FALSE)+VLOOKUP($N88,Constants!$B$24:$I$60,7,FALSE)*VLOOKUP($B88,Constants!$B$6:$L$16,10,FALSE)+VLOOKUP($N88,Constants!$B$24:$I$60,8,FALSE)*VLOOKUP($B88,Constants!$B$6:$L$16,11,FALSE)),IF(K89&lt;&gt;"SER OF",(-VLOOKUP($N89,Constants!$B$24:$I$60,2,FALSE)*VLOOKUP($B89,Constants!$B$6:$L$16,5)-VLOOKUP($N89,Constants!$B$24:$I$60,3,FALSE)*VLOOKUP($B89,Constants!$B$6:$L$16,6)-VLOOKUP($N89,Constants!$B$24:$I$60,4,FALSE)*VLOOKUP($B89,Constants!$B$6:$L$16,7,FALSE)-VLOOKUP($N89,Constants!$B$24:$I$60,5,FALSE)*VLOOKUP($B89,Constants!$B$6:$L$16,8,FALSE)+VLOOKUP($N89,Constants!$B$24:$I$60,6,FALSE)*VLOOKUP($B89,Constants!$B$6:$L$16,9,FALSE)+VLOOKUP($N89,Constants!$B$24:$I$60,7,FALSE)*VLOOKUP($B89,Constants!$B$6:$L$16,10,FALSE)+VLOOKUP($N89,Constants!$B$24:$I$60,8,FALSE)*VLOOKUP($B89,Constants!$B$6:$L$16,11,FALSE)),""))),"")</f>
        <v/>
      </c>
      <c r="BG89" s="45">
        <f t="shared" si="147"/>
        <v>0</v>
      </c>
      <c r="BH89" s="45">
        <f t="shared" si="140"/>
        <v>0</v>
      </c>
      <c r="BI89" s="45">
        <f t="shared" si="141"/>
        <v>0</v>
      </c>
      <c r="BJ89" s="45">
        <f t="shared" si="142"/>
        <v>0</v>
      </c>
      <c r="BK89" s="45">
        <f t="shared" si="143"/>
        <v>0</v>
      </c>
      <c r="BL89" s="45">
        <f t="shared" si="144"/>
        <v>0</v>
      </c>
      <c r="BM89" s="45" t="str">
        <f t="shared" si="131"/>
        <v>-</v>
      </c>
      <c r="BN89" s="45" t="str">
        <f t="shared" si="132"/>
        <v>-</v>
      </c>
      <c r="BO89" s="45" t="str">
        <f t="shared" si="133"/>
        <v>-</v>
      </c>
      <c r="BP89" s="45" t="str">
        <f t="shared" si="134"/>
        <v>-</v>
      </c>
      <c r="BQ89" s="45" t="str">
        <f t="shared" si="135"/>
        <v>-</v>
      </c>
      <c r="BR89" s="45" t="str">
        <f t="shared" si="136"/>
        <v>-</v>
      </c>
      <c r="BS89" s="45" t="str">
        <f t="shared" si="145"/>
        <v/>
      </c>
      <c r="BT89" s="105" t="str">
        <f t="shared" si="146"/>
        <v/>
      </c>
      <c r="BU89" s="63" t="s">
        <v>56</v>
      </c>
      <c r="BV89" s="67"/>
    </row>
    <row r="90" spans="1:74" hidden="1" x14ac:dyDescent="0.2">
      <c r="A90" s="86"/>
      <c r="B90" s="82"/>
      <c r="C90" s="83"/>
      <c r="D90" s="43" t="str">
        <f t="shared" si="121"/>
        <v/>
      </c>
      <c r="E90" s="68"/>
      <c r="F90" s="68"/>
      <c r="G90" s="68"/>
      <c r="H90" s="68"/>
      <c r="I90" s="68"/>
      <c r="J90" s="68"/>
      <c r="K90" s="57" t="str">
        <f t="shared" si="137"/>
        <v/>
      </c>
      <c r="L90" s="7" t="str">
        <f t="shared" ca="1" si="138"/>
        <v/>
      </c>
      <c r="M90" s="44" t="str">
        <f ca="1">IFERROR(ROUND(IF(OR(D90&lt;&gt;"",K91&lt;&gt;"SER OF",K89&lt;&gt;"SER OF"),IF(K90="SER OF",VLOOKUP($B90,Constants!$B$6:$E$16,3)*AVERAGE(L89,L91)*K89*K91,VLOOKUP($B90,Constants!$B$6:$E$16,3)*L90*K90)),0),"")</f>
        <v/>
      </c>
      <c r="N90" s="83"/>
      <c r="O90" s="69"/>
      <c r="P90" s="69"/>
      <c r="Q90" s="69"/>
      <c r="R90" s="69"/>
      <c r="S90" s="69"/>
      <c r="T90" s="69"/>
      <c r="U90" s="69"/>
      <c r="V90" s="45">
        <f t="shared" si="139"/>
        <v>0</v>
      </c>
      <c r="W90" s="45">
        <f t="shared" si="54"/>
        <v>0</v>
      </c>
      <c r="X90" s="45">
        <f t="shared" si="55"/>
        <v>0</v>
      </c>
      <c r="Y90" s="45">
        <f t="shared" si="56"/>
        <v>0</v>
      </c>
      <c r="Z90" s="45">
        <f t="shared" si="57"/>
        <v>0</v>
      </c>
      <c r="AA90" s="45">
        <f t="shared" si="58"/>
        <v>0</v>
      </c>
      <c r="AB90" s="45">
        <f t="shared" si="59"/>
        <v>0</v>
      </c>
      <c r="AC90" s="45">
        <f t="shared" si="60"/>
        <v>0</v>
      </c>
      <c r="AD90" s="45">
        <f t="shared" si="122"/>
        <v>0</v>
      </c>
      <c r="AE90" s="45">
        <f t="shared" si="61"/>
        <v>0</v>
      </c>
      <c r="AF90" s="45">
        <f t="shared" si="62"/>
        <v>0</v>
      </c>
      <c r="AG90" s="45">
        <f t="shared" si="63"/>
        <v>0</v>
      </c>
      <c r="AH90" s="45">
        <f t="shared" si="64"/>
        <v>0</v>
      </c>
      <c r="AI90" s="45">
        <f t="shared" si="65"/>
        <v>0</v>
      </c>
      <c r="AJ90" s="45">
        <f t="shared" si="66"/>
        <v>0</v>
      </c>
      <c r="AK90" s="45">
        <f t="shared" si="67"/>
        <v>0</v>
      </c>
      <c r="AL90" s="45">
        <f t="shared" si="68"/>
        <v>0</v>
      </c>
      <c r="AM90" s="45">
        <f t="shared" si="69"/>
        <v>0</v>
      </c>
      <c r="AN90" s="45">
        <f t="shared" si="70"/>
        <v>0</v>
      </c>
      <c r="AO90" s="45">
        <f t="shared" si="71"/>
        <v>0</v>
      </c>
      <c r="AP90" s="45">
        <f t="shared" si="72"/>
        <v>0</v>
      </c>
      <c r="AQ90" s="45">
        <f t="shared" si="123"/>
        <v>0</v>
      </c>
      <c r="AR90" s="45">
        <f t="shared" si="73"/>
        <v>0</v>
      </c>
      <c r="AS90" s="45">
        <f t="shared" si="74"/>
        <v>0</v>
      </c>
      <c r="AT90" s="45">
        <f t="shared" si="75"/>
        <v>0</v>
      </c>
      <c r="AU90" s="45">
        <f t="shared" si="124"/>
        <v>0</v>
      </c>
      <c r="AV90" s="45" t="e">
        <f>(1/(P90*12))*PI()*R90*SQRT(((P90*12)/2)^2+((Q90*12)-VLOOKUP(B90,Constants!$B$6:$E$16,4,FALSE))^2)+(2*1.5/12*1)*PI()*((Q90*12)-VLOOKUP(B90,Constants!$B$6:$E$16,4,FALSE))</f>
        <v>#DIV/0!</v>
      </c>
      <c r="AW90" s="45">
        <f t="shared" si="76"/>
        <v>0</v>
      </c>
      <c r="AX90" s="45">
        <f t="shared" si="125"/>
        <v>0</v>
      </c>
      <c r="AY90" s="45">
        <f t="shared" si="77"/>
        <v>0</v>
      </c>
      <c r="AZ90" s="45" t="e">
        <f t="shared" si="126"/>
        <v>#VALUE!</v>
      </c>
      <c r="BA90" s="45">
        <f t="shared" si="78"/>
        <v>0</v>
      </c>
      <c r="BB90" s="45">
        <f t="shared" si="127"/>
        <v>0</v>
      </c>
      <c r="BC90" s="45">
        <f t="shared" si="128"/>
        <v>0</v>
      </c>
      <c r="BD90" s="45">
        <f t="shared" si="129"/>
        <v>0</v>
      </c>
      <c r="BE90" s="45">
        <f t="shared" si="130"/>
        <v>0</v>
      </c>
      <c r="BF90" s="45" t="str">
        <f>IFERROR(IF($K91="SER OF",(-VLOOKUP($N91,Constants!$B$24:$I$60,2,FALSE)*VLOOKUP($B91,Constants!$B$6:$L$16,5)-VLOOKUP($N91,Constants!$B$24:$I$60,3,FALSE)*VLOOKUP($B91,Constants!$B$6:$L$16,6)-VLOOKUP($N91,Constants!$B$24:$I$60,4,FALSE)*VLOOKUP($B91,Constants!$B$6:$L$16,7,FALSE)-VLOOKUP($N91,Constants!$B$24:$I$60,5,FALSE)*VLOOKUP($B91,Constants!$B$6:$L$16,8,FALSE)+VLOOKUP($N91,Constants!$B$24:$I$60,6,FALSE)*VLOOKUP($B91,Constants!$B$6:$L$16,9,FALSE)+VLOOKUP($N91,Constants!$B$24:$I$60,7,FALSE)*VLOOKUP($B91,Constants!$B$6:$L$16,10,FALSE)+VLOOKUP($N91,Constants!$B$24:$I$60,8,FALSE)*VLOOKUP($B91,Constants!$B$6:$L$16,11,FALSE)),IF($K89="SER OF",(-VLOOKUP($N89,Constants!$B$24:$I$60,2,FALSE)*VLOOKUP($B89,Constants!$B$6:$L$16,5)-VLOOKUP($N89,Constants!$B$24:$I$60,3,FALSE)*VLOOKUP($B89,Constants!$B$6:$L$16,6)-VLOOKUP($N89,Constants!$B$24:$I$60,4,FALSE)*VLOOKUP($B89,Constants!$B$6:$L$16,7,FALSE)-VLOOKUP($N89,Constants!$B$24:$I$60,5,FALSE)*VLOOKUP($B89,Constants!$B$6:$L$16,8,FALSE)+VLOOKUP($N89,Constants!$B$24:$I$60,6,FALSE)*VLOOKUP($B89,Constants!$B$6:$L$16,9,FALSE)+VLOOKUP($N89,Constants!$B$24:$I$60,7,FALSE)*VLOOKUP($B89,Constants!$B$6:$L$16,10,FALSE)+VLOOKUP($N89,Constants!$B$24:$I$60,8,FALSE)*VLOOKUP($B89,Constants!$B$6:$L$16,11,FALSE)),IF(K90&lt;&gt;"SER OF",(-VLOOKUP($N90,Constants!$B$24:$I$60,2,FALSE)*VLOOKUP($B90,Constants!$B$6:$L$16,5)-VLOOKUP($N90,Constants!$B$24:$I$60,3,FALSE)*VLOOKUP($B90,Constants!$B$6:$L$16,6)-VLOOKUP($N90,Constants!$B$24:$I$60,4,FALSE)*VLOOKUP($B90,Constants!$B$6:$L$16,7,FALSE)-VLOOKUP($N90,Constants!$B$24:$I$60,5,FALSE)*VLOOKUP($B90,Constants!$B$6:$L$16,8,FALSE)+VLOOKUP($N90,Constants!$B$24:$I$60,6,FALSE)*VLOOKUP($B90,Constants!$B$6:$L$16,9,FALSE)+VLOOKUP($N90,Constants!$B$24:$I$60,7,FALSE)*VLOOKUP($B90,Constants!$B$6:$L$16,10,FALSE)+VLOOKUP($N90,Constants!$B$24:$I$60,8,FALSE)*VLOOKUP($B90,Constants!$B$6:$L$16,11,FALSE)),""))),"")</f>
        <v/>
      </c>
      <c r="BG90" s="45">
        <f t="shared" si="147"/>
        <v>0</v>
      </c>
      <c r="BH90" s="45">
        <f t="shared" si="140"/>
        <v>0</v>
      </c>
      <c r="BI90" s="45">
        <f t="shared" si="141"/>
        <v>0</v>
      </c>
      <c r="BJ90" s="45">
        <f t="shared" si="142"/>
        <v>0</v>
      </c>
      <c r="BK90" s="45">
        <f t="shared" si="143"/>
        <v>0</v>
      </c>
      <c r="BL90" s="45">
        <f t="shared" si="144"/>
        <v>0</v>
      </c>
      <c r="BM90" s="45" t="str">
        <f t="shared" si="131"/>
        <v>-</v>
      </c>
      <c r="BN90" s="45" t="str">
        <f t="shared" si="132"/>
        <v>-</v>
      </c>
      <c r="BO90" s="45" t="str">
        <f t="shared" si="133"/>
        <v>-</v>
      </c>
      <c r="BP90" s="45" t="str">
        <f t="shared" si="134"/>
        <v>-</v>
      </c>
      <c r="BQ90" s="45" t="str">
        <f t="shared" si="135"/>
        <v>-</v>
      </c>
      <c r="BR90" s="45" t="str">
        <f t="shared" si="136"/>
        <v>-</v>
      </c>
      <c r="BS90" s="45" t="str">
        <f t="shared" si="145"/>
        <v/>
      </c>
      <c r="BT90" s="105" t="str">
        <f t="shared" si="146"/>
        <v/>
      </c>
      <c r="BU90" s="63" t="s">
        <v>56</v>
      </c>
      <c r="BV90" s="67"/>
    </row>
    <row r="91" spans="1:74" hidden="1" x14ac:dyDescent="0.2">
      <c r="A91" s="86"/>
      <c r="B91" s="82"/>
      <c r="C91" s="83"/>
      <c r="D91" s="43" t="str">
        <f t="shared" si="121"/>
        <v/>
      </c>
      <c r="E91" s="68"/>
      <c r="F91" s="68"/>
      <c r="G91" s="68"/>
      <c r="H91" s="68"/>
      <c r="I91" s="68"/>
      <c r="J91" s="68"/>
      <c r="K91" s="57" t="str">
        <f t="shared" si="137"/>
        <v/>
      </c>
      <c r="L91" s="7" t="str">
        <f t="shared" ca="1" si="138"/>
        <v/>
      </c>
      <c r="M91" s="44" t="str">
        <f ca="1">IFERROR(ROUND(IF(OR(D91&lt;&gt;"",K92&lt;&gt;"SER OF",K90&lt;&gt;"SER OF"),IF(K91="SER OF",VLOOKUP($B91,Constants!$B$6:$E$16,3)*AVERAGE(L90,L92)*K90*K92,VLOOKUP($B91,Constants!$B$6:$E$16,3)*L91*K91)),0),"")</f>
        <v/>
      </c>
      <c r="N91" s="83"/>
      <c r="O91" s="69"/>
      <c r="P91" s="69"/>
      <c r="Q91" s="69"/>
      <c r="R91" s="69"/>
      <c r="S91" s="69"/>
      <c r="T91" s="69"/>
      <c r="U91" s="69"/>
      <c r="V91" s="45">
        <f t="shared" si="139"/>
        <v>0</v>
      </c>
      <c r="W91" s="45">
        <f t="shared" si="54"/>
        <v>0</v>
      </c>
      <c r="X91" s="45">
        <f t="shared" si="55"/>
        <v>0</v>
      </c>
      <c r="Y91" s="45">
        <f t="shared" si="56"/>
        <v>0</v>
      </c>
      <c r="Z91" s="45">
        <f t="shared" si="57"/>
        <v>0</v>
      </c>
      <c r="AA91" s="45">
        <f t="shared" si="58"/>
        <v>0</v>
      </c>
      <c r="AB91" s="45">
        <f t="shared" si="59"/>
        <v>0</v>
      </c>
      <c r="AC91" s="45">
        <f t="shared" si="60"/>
        <v>0</v>
      </c>
      <c r="AD91" s="45">
        <f t="shared" si="122"/>
        <v>0</v>
      </c>
      <c r="AE91" s="45">
        <f t="shared" si="61"/>
        <v>0</v>
      </c>
      <c r="AF91" s="45">
        <f t="shared" si="62"/>
        <v>0</v>
      </c>
      <c r="AG91" s="45">
        <f t="shared" si="63"/>
        <v>0</v>
      </c>
      <c r="AH91" s="45">
        <f t="shared" si="64"/>
        <v>0</v>
      </c>
      <c r="AI91" s="45">
        <f t="shared" si="65"/>
        <v>0</v>
      </c>
      <c r="AJ91" s="45">
        <f t="shared" si="66"/>
        <v>0</v>
      </c>
      <c r="AK91" s="45">
        <f t="shared" si="67"/>
        <v>0</v>
      </c>
      <c r="AL91" s="45">
        <f t="shared" si="68"/>
        <v>0</v>
      </c>
      <c r="AM91" s="45">
        <f t="shared" si="69"/>
        <v>0</v>
      </c>
      <c r="AN91" s="45">
        <f t="shared" si="70"/>
        <v>0</v>
      </c>
      <c r="AO91" s="45">
        <f t="shared" si="71"/>
        <v>0</v>
      </c>
      <c r="AP91" s="45">
        <f t="shared" si="72"/>
        <v>0</v>
      </c>
      <c r="AQ91" s="45">
        <f t="shared" si="123"/>
        <v>0</v>
      </c>
      <c r="AR91" s="45">
        <f t="shared" si="73"/>
        <v>0</v>
      </c>
      <c r="AS91" s="45">
        <f t="shared" si="74"/>
        <v>0</v>
      </c>
      <c r="AT91" s="45">
        <f t="shared" si="75"/>
        <v>0</v>
      </c>
      <c r="AU91" s="45">
        <f t="shared" si="124"/>
        <v>0</v>
      </c>
      <c r="AV91" s="45" t="e">
        <f>(1/(P91*12))*PI()*R91*SQRT(((P91*12)/2)^2+((Q91*12)-VLOOKUP(B91,Constants!$B$6:$E$16,4,FALSE))^2)+(2*1.5/12*1)*PI()*((Q91*12)-VLOOKUP(B91,Constants!$B$6:$E$16,4,FALSE))</f>
        <v>#DIV/0!</v>
      </c>
      <c r="AW91" s="45">
        <f t="shared" si="76"/>
        <v>0</v>
      </c>
      <c r="AX91" s="45">
        <f t="shared" si="125"/>
        <v>0</v>
      </c>
      <c r="AY91" s="45">
        <f t="shared" si="77"/>
        <v>0</v>
      </c>
      <c r="AZ91" s="45" t="e">
        <f t="shared" si="126"/>
        <v>#VALUE!</v>
      </c>
      <c r="BA91" s="45">
        <f t="shared" si="78"/>
        <v>0</v>
      </c>
      <c r="BB91" s="45">
        <f t="shared" si="127"/>
        <v>0</v>
      </c>
      <c r="BC91" s="45">
        <f t="shared" si="128"/>
        <v>0</v>
      </c>
      <c r="BD91" s="45">
        <f t="shared" si="129"/>
        <v>0</v>
      </c>
      <c r="BE91" s="45">
        <f t="shared" si="130"/>
        <v>0</v>
      </c>
      <c r="BF91" s="45" t="str">
        <f>IFERROR(IF($K92="SER OF",(-VLOOKUP($N92,Constants!$B$24:$I$60,2,FALSE)*VLOOKUP($B92,Constants!$B$6:$L$16,5)-VLOOKUP($N92,Constants!$B$24:$I$60,3,FALSE)*VLOOKUP($B92,Constants!$B$6:$L$16,6)-VLOOKUP($N92,Constants!$B$24:$I$60,4,FALSE)*VLOOKUP($B92,Constants!$B$6:$L$16,7,FALSE)-VLOOKUP($N92,Constants!$B$24:$I$60,5,FALSE)*VLOOKUP($B92,Constants!$B$6:$L$16,8,FALSE)+VLOOKUP($N92,Constants!$B$24:$I$60,6,FALSE)*VLOOKUP($B92,Constants!$B$6:$L$16,9,FALSE)+VLOOKUP($N92,Constants!$B$24:$I$60,7,FALSE)*VLOOKUP($B92,Constants!$B$6:$L$16,10,FALSE)+VLOOKUP($N92,Constants!$B$24:$I$60,8,FALSE)*VLOOKUP($B92,Constants!$B$6:$L$16,11,FALSE)),IF($K90="SER OF",(-VLOOKUP($N90,Constants!$B$24:$I$60,2,FALSE)*VLOOKUP($B90,Constants!$B$6:$L$16,5)-VLOOKUP($N90,Constants!$B$24:$I$60,3,FALSE)*VLOOKUP($B90,Constants!$B$6:$L$16,6)-VLOOKUP($N90,Constants!$B$24:$I$60,4,FALSE)*VLOOKUP($B90,Constants!$B$6:$L$16,7,FALSE)-VLOOKUP($N90,Constants!$B$24:$I$60,5,FALSE)*VLOOKUP($B90,Constants!$B$6:$L$16,8,FALSE)+VLOOKUP($N90,Constants!$B$24:$I$60,6,FALSE)*VLOOKUP($B90,Constants!$B$6:$L$16,9,FALSE)+VLOOKUP($N90,Constants!$B$24:$I$60,7,FALSE)*VLOOKUP($B90,Constants!$B$6:$L$16,10,FALSE)+VLOOKUP($N90,Constants!$B$24:$I$60,8,FALSE)*VLOOKUP($B90,Constants!$B$6:$L$16,11,FALSE)),IF(K91&lt;&gt;"SER OF",(-VLOOKUP($N91,Constants!$B$24:$I$60,2,FALSE)*VLOOKUP($B91,Constants!$B$6:$L$16,5)-VLOOKUP($N91,Constants!$B$24:$I$60,3,FALSE)*VLOOKUP($B91,Constants!$B$6:$L$16,6)-VLOOKUP($N91,Constants!$B$24:$I$60,4,FALSE)*VLOOKUP($B91,Constants!$B$6:$L$16,7,FALSE)-VLOOKUP($N91,Constants!$B$24:$I$60,5,FALSE)*VLOOKUP($B91,Constants!$B$6:$L$16,8,FALSE)+VLOOKUP($N91,Constants!$B$24:$I$60,6,FALSE)*VLOOKUP($B91,Constants!$B$6:$L$16,9,FALSE)+VLOOKUP($N91,Constants!$B$24:$I$60,7,FALSE)*VLOOKUP($B91,Constants!$B$6:$L$16,10,FALSE)+VLOOKUP($N91,Constants!$B$24:$I$60,8,FALSE)*VLOOKUP($B91,Constants!$B$6:$L$16,11,FALSE)),""))),"")</f>
        <v/>
      </c>
      <c r="BG91" s="45">
        <f t="shared" si="147"/>
        <v>0</v>
      </c>
      <c r="BH91" s="45">
        <f t="shared" si="140"/>
        <v>0</v>
      </c>
      <c r="BI91" s="45">
        <f t="shared" si="141"/>
        <v>0</v>
      </c>
      <c r="BJ91" s="45">
        <f t="shared" si="142"/>
        <v>0</v>
      </c>
      <c r="BK91" s="45">
        <f t="shared" si="143"/>
        <v>0</v>
      </c>
      <c r="BL91" s="45">
        <f t="shared" si="144"/>
        <v>0</v>
      </c>
      <c r="BM91" s="45" t="str">
        <f t="shared" si="131"/>
        <v>-</v>
      </c>
      <c r="BN91" s="45" t="str">
        <f t="shared" si="132"/>
        <v>-</v>
      </c>
      <c r="BO91" s="45" t="str">
        <f t="shared" si="133"/>
        <v>-</v>
      </c>
      <c r="BP91" s="45" t="str">
        <f t="shared" si="134"/>
        <v>-</v>
      </c>
      <c r="BQ91" s="45" t="str">
        <f t="shared" si="135"/>
        <v>-</v>
      </c>
      <c r="BR91" s="45" t="str">
        <f t="shared" si="136"/>
        <v>-</v>
      </c>
      <c r="BS91" s="45" t="str">
        <f t="shared" si="145"/>
        <v/>
      </c>
      <c r="BT91" s="105" t="str">
        <f t="shared" si="146"/>
        <v/>
      </c>
      <c r="BU91" s="63" t="s">
        <v>56</v>
      </c>
      <c r="BV91" s="67"/>
    </row>
    <row r="92" spans="1:74" hidden="1" x14ac:dyDescent="0.2">
      <c r="A92" s="86"/>
      <c r="B92" s="82"/>
      <c r="C92" s="83"/>
      <c r="D92" s="43" t="str">
        <f t="shared" si="121"/>
        <v/>
      </c>
      <c r="E92" s="68"/>
      <c r="F92" s="68"/>
      <c r="G92" s="68"/>
      <c r="H92" s="68"/>
      <c r="I92" s="68"/>
      <c r="J92" s="68"/>
      <c r="K92" s="57" t="str">
        <f t="shared" si="137"/>
        <v/>
      </c>
      <c r="L92" s="7" t="str">
        <f t="shared" ca="1" si="138"/>
        <v/>
      </c>
      <c r="M92" s="44" t="str">
        <f ca="1">IFERROR(ROUND(IF(OR(D92&lt;&gt;"",K93&lt;&gt;"SER OF",K91&lt;&gt;"SER OF"),IF(K92="SER OF",VLOOKUP($B92,Constants!$B$6:$E$16,3)*AVERAGE(L91,L93)*K91*K93,VLOOKUP($B92,Constants!$B$6:$E$16,3)*L92*K92)),0),"")</f>
        <v/>
      </c>
      <c r="N92" s="83"/>
      <c r="O92" s="69"/>
      <c r="P92" s="69"/>
      <c r="Q92" s="69"/>
      <c r="R92" s="69"/>
      <c r="S92" s="69"/>
      <c r="T92" s="69"/>
      <c r="U92" s="69"/>
      <c r="V92" s="45">
        <f t="shared" si="139"/>
        <v>0</v>
      </c>
      <c r="W92" s="45">
        <f t="shared" si="54"/>
        <v>0</v>
      </c>
      <c r="X92" s="45">
        <f t="shared" si="55"/>
        <v>0</v>
      </c>
      <c r="Y92" s="45">
        <f t="shared" si="56"/>
        <v>0</v>
      </c>
      <c r="Z92" s="45">
        <f t="shared" si="57"/>
        <v>0</v>
      </c>
      <c r="AA92" s="45">
        <f t="shared" si="58"/>
        <v>0</v>
      </c>
      <c r="AB92" s="45">
        <f t="shared" si="59"/>
        <v>0</v>
      </c>
      <c r="AC92" s="45">
        <f t="shared" si="60"/>
        <v>0</v>
      </c>
      <c r="AD92" s="45">
        <f t="shared" si="122"/>
        <v>0</v>
      </c>
      <c r="AE92" s="45">
        <f t="shared" si="61"/>
        <v>0</v>
      </c>
      <c r="AF92" s="45">
        <f t="shared" si="62"/>
        <v>0</v>
      </c>
      <c r="AG92" s="45">
        <f t="shared" si="63"/>
        <v>0</v>
      </c>
      <c r="AH92" s="45">
        <f t="shared" si="64"/>
        <v>0</v>
      </c>
      <c r="AI92" s="45">
        <f t="shared" si="65"/>
        <v>0</v>
      </c>
      <c r="AJ92" s="45">
        <f t="shared" si="66"/>
        <v>0</v>
      </c>
      <c r="AK92" s="45">
        <f t="shared" si="67"/>
        <v>0</v>
      </c>
      <c r="AL92" s="45">
        <f t="shared" si="68"/>
        <v>0</v>
      </c>
      <c r="AM92" s="45">
        <f t="shared" si="69"/>
        <v>0</v>
      </c>
      <c r="AN92" s="45">
        <f t="shared" si="70"/>
        <v>0</v>
      </c>
      <c r="AO92" s="45">
        <f t="shared" si="71"/>
        <v>0</v>
      </c>
      <c r="AP92" s="45">
        <f t="shared" si="72"/>
        <v>0</v>
      </c>
      <c r="AQ92" s="45">
        <f t="shared" si="123"/>
        <v>0</v>
      </c>
      <c r="AR92" s="45">
        <f t="shared" si="73"/>
        <v>0</v>
      </c>
      <c r="AS92" s="45">
        <f t="shared" si="74"/>
        <v>0</v>
      </c>
      <c r="AT92" s="45">
        <f t="shared" si="75"/>
        <v>0</v>
      </c>
      <c r="AU92" s="45">
        <f t="shared" si="124"/>
        <v>0</v>
      </c>
      <c r="AV92" s="45" t="e">
        <f>(1/(P92*12))*PI()*R92*SQRT(((P92*12)/2)^2+((Q92*12)-VLOOKUP(B92,Constants!$B$6:$E$16,4,FALSE))^2)+(2*1.5/12*1)*PI()*((Q92*12)-VLOOKUP(B92,Constants!$B$6:$E$16,4,FALSE))</f>
        <v>#DIV/0!</v>
      </c>
      <c r="AW92" s="45">
        <f t="shared" si="76"/>
        <v>0</v>
      </c>
      <c r="AX92" s="45">
        <f t="shared" si="125"/>
        <v>0</v>
      </c>
      <c r="AY92" s="45">
        <f t="shared" si="77"/>
        <v>0</v>
      </c>
      <c r="AZ92" s="45" t="e">
        <f t="shared" si="126"/>
        <v>#VALUE!</v>
      </c>
      <c r="BA92" s="45">
        <f t="shared" si="78"/>
        <v>0</v>
      </c>
      <c r="BB92" s="45">
        <f t="shared" si="127"/>
        <v>0</v>
      </c>
      <c r="BC92" s="45">
        <f t="shared" si="128"/>
        <v>0</v>
      </c>
      <c r="BD92" s="45">
        <f t="shared" si="129"/>
        <v>0</v>
      </c>
      <c r="BE92" s="45">
        <f t="shared" si="130"/>
        <v>0</v>
      </c>
      <c r="BF92" s="45" t="str">
        <f>IFERROR(IF($K93="SER OF",(-VLOOKUP($N93,Constants!$B$24:$I$60,2,FALSE)*VLOOKUP($B93,Constants!$B$6:$L$16,5)-VLOOKUP($N93,Constants!$B$24:$I$60,3,FALSE)*VLOOKUP($B93,Constants!$B$6:$L$16,6)-VLOOKUP($N93,Constants!$B$24:$I$60,4,FALSE)*VLOOKUP($B93,Constants!$B$6:$L$16,7,FALSE)-VLOOKUP($N93,Constants!$B$24:$I$60,5,FALSE)*VLOOKUP($B93,Constants!$B$6:$L$16,8,FALSE)+VLOOKUP($N93,Constants!$B$24:$I$60,6,FALSE)*VLOOKUP($B93,Constants!$B$6:$L$16,9,FALSE)+VLOOKUP($N93,Constants!$B$24:$I$60,7,FALSE)*VLOOKUP($B93,Constants!$B$6:$L$16,10,FALSE)+VLOOKUP($N93,Constants!$B$24:$I$60,8,FALSE)*VLOOKUP($B93,Constants!$B$6:$L$16,11,FALSE)),IF($K91="SER OF",(-VLOOKUP($N91,Constants!$B$24:$I$60,2,FALSE)*VLOOKUP($B91,Constants!$B$6:$L$16,5)-VLOOKUP($N91,Constants!$B$24:$I$60,3,FALSE)*VLOOKUP($B91,Constants!$B$6:$L$16,6)-VLOOKUP($N91,Constants!$B$24:$I$60,4,FALSE)*VLOOKUP($B91,Constants!$B$6:$L$16,7,FALSE)-VLOOKUP($N91,Constants!$B$24:$I$60,5,FALSE)*VLOOKUP($B91,Constants!$B$6:$L$16,8,FALSE)+VLOOKUP($N91,Constants!$B$24:$I$60,6,FALSE)*VLOOKUP($B91,Constants!$B$6:$L$16,9,FALSE)+VLOOKUP($N91,Constants!$B$24:$I$60,7,FALSE)*VLOOKUP($B91,Constants!$B$6:$L$16,10,FALSE)+VLOOKUP($N91,Constants!$B$24:$I$60,8,FALSE)*VLOOKUP($B91,Constants!$B$6:$L$16,11,FALSE)),IF(K92&lt;&gt;"SER OF",(-VLOOKUP($N92,Constants!$B$24:$I$60,2,FALSE)*VLOOKUP($B92,Constants!$B$6:$L$16,5)-VLOOKUP($N92,Constants!$B$24:$I$60,3,FALSE)*VLOOKUP($B92,Constants!$B$6:$L$16,6)-VLOOKUP($N92,Constants!$B$24:$I$60,4,FALSE)*VLOOKUP($B92,Constants!$B$6:$L$16,7,FALSE)-VLOOKUP($N92,Constants!$B$24:$I$60,5,FALSE)*VLOOKUP($B92,Constants!$B$6:$L$16,8,FALSE)+VLOOKUP($N92,Constants!$B$24:$I$60,6,FALSE)*VLOOKUP($B92,Constants!$B$6:$L$16,9,FALSE)+VLOOKUP($N92,Constants!$B$24:$I$60,7,FALSE)*VLOOKUP($B92,Constants!$B$6:$L$16,10,FALSE)+VLOOKUP($N92,Constants!$B$24:$I$60,8,FALSE)*VLOOKUP($B92,Constants!$B$6:$L$16,11,FALSE)),""))),"")</f>
        <v/>
      </c>
      <c r="BG92" s="45">
        <f t="shared" si="147"/>
        <v>0</v>
      </c>
      <c r="BH92" s="45">
        <f t="shared" si="140"/>
        <v>0</v>
      </c>
      <c r="BI92" s="45">
        <f t="shared" si="141"/>
        <v>0</v>
      </c>
      <c r="BJ92" s="45">
        <f t="shared" si="142"/>
        <v>0</v>
      </c>
      <c r="BK92" s="45">
        <f t="shared" si="143"/>
        <v>0</v>
      </c>
      <c r="BL92" s="45">
        <f t="shared" si="144"/>
        <v>0</v>
      </c>
      <c r="BM92" s="45" t="str">
        <f t="shared" si="131"/>
        <v>-</v>
      </c>
      <c r="BN92" s="45" t="str">
        <f t="shared" si="132"/>
        <v>-</v>
      </c>
      <c r="BO92" s="45" t="str">
        <f t="shared" si="133"/>
        <v>-</v>
      </c>
      <c r="BP92" s="45" t="str">
        <f t="shared" si="134"/>
        <v>-</v>
      </c>
      <c r="BQ92" s="45" t="str">
        <f t="shared" si="135"/>
        <v>-</v>
      </c>
      <c r="BR92" s="45" t="str">
        <f t="shared" si="136"/>
        <v>-</v>
      </c>
      <c r="BS92" s="45" t="str">
        <f t="shared" si="145"/>
        <v/>
      </c>
      <c r="BT92" s="105" t="str">
        <f t="shared" si="146"/>
        <v/>
      </c>
      <c r="BU92" s="63" t="s">
        <v>56</v>
      </c>
      <c r="BV92" s="67"/>
    </row>
    <row r="93" spans="1:74" hidden="1" x14ac:dyDescent="0.2">
      <c r="A93" s="86"/>
      <c r="B93" s="82"/>
      <c r="C93" s="83"/>
      <c r="D93" s="43" t="str">
        <f t="shared" si="121"/>
        <v/>
      </c>
      <c r="E93" s="68"/>
      <c r="F93" s="68"/>
      <c r="G93" s="68"/>
      <c r="H93" s="68"/>
      <c r="I93" s="68"/>
      <c r="J93" s="68"/>
      <c r="K93" s="57" t="str">
        <f t="shared" si="137"/>
        <v/>
      </c>
      <c r="L93" s="7" t="str">
        <f t="shared" ca="1" si="138"/>
        <v/>
      </c>
      <c r="M93" s="44" t="str">
        <f ca="1">IFERROR(ROUND(IF(OR(D93&lt;&gt;"",K94&lt;&gt;"SER OF",K92&lt;&gt;"SER OF"),IF(K93="SER OF",VLOOKUP($B93,Constants!$B$6:$E$16,3)*AVERAGE(L92,L94)*K92*K94,VLOOKUP($B93,Constants!$B$6:$E$16,3)*L93*K93)),0),"")</f>
        <v/>
      </c>
      <c r="N93" s="83"/>
      <c r="O93" s="69"/>
      <c r="P93" s="69"/>
      <c r="Q93" s="69"/>
      <c r="R93" s="69"/>
      <c r="S93" s="69"/>
      <c r="T93" s="69"/>
      <c r="U93" s="69"/>
      <c r="V93" s="45">
        <f t="shared" si="139"/>
        <v>0</v>
      </c>
      <c r="W93" s="45">
        <f t="shared" si="54"/>
        <v>0</v>
      </c>
      <c r="X93" s="45">
        <f t="shared" si="55"/>
        <v>0</v>
      </c>
      <c r="Y93" s="45">
        <f t="shared" si="56"/>
        <v>0</v>
      </c>
      <c r="Z93" s="45">
        <f t="shared" si="57"/>
        <v>0</v>
      </c>
      <c r="AA93" s="45">
        <f t="shared" si="58"/>
        <v>0</v>
      </c>
      <c r="AB93" s="45">
        <f t="shared" si="59"/>
        <v>0</v>
      </c>
      <c r="AC93" s="45">
        <f t="shared" si="60"/>
        <v>0</v>
      </c>
      <c r="AD93" s="45">
        <f t="shared" si="122"/>
        <v>0</v>
      </c>
      <c r="AE93" s="45">
        <f t="shared" si="61"/>
        <v>0</v>
      </c>
      <c r="AF93" s="45">
        <f t="shared" si="62"/>
        <v>0</v>
      </c>
      <c r="AG93" s="45">
        <f t="shared" si="63"/>
        <v>0</v>
      </c>
      <c r="AH93" s="45">
        <f t="shared" si="64"/>
        <v>0</v>
      </c>
      <c r="AI93" s="45">
        <f t="shared" si="65"/>
        <v>0</v>
      </c>
      <c r="AJ93" s="45">
        <f t="shared" si="66"/>
        <v>0</v>
      </c>
      <c r="AK93" s="45">
        <f t="shared" si="67"/>
        <v>0</v>
      </c>
      <c r="AL93" s="45">
        <f t="shared" si="68"/>
        <v>0</v>
      </c>
      <c r="AM93" s="45">
        <f t="shared" si="69"/>
        <v>0</v>
      </c>
      <c r="AN93" s="45">
        <f t="shared" si="70"/>
        <v>0</v>
      </c>
      <c r="AO93" s="45">
        <f t="shared" si="71"/>
        <v>0</v>
      </c>
      <c r="AP93" s="45">
        <f t="shared" si="72"/>
        <v>0</v>
      </c>
      <c r="AQ93" s="45">
        <f t="shared" si="123"/>
        <v>0</v>
      </c>
      <c r="AR93" s="45">
        <f t="shared" si="73"/>
        <v>0</v>
      </c>
      <c r="AS93" s="45">
        <f t="shared" si="74"/>
        <v>0</v>
      </c>
      <c r="AT93" s="45">
        <f t="shared" si="75"/>
        <v>0</v>
      </c>
      <c r="AU93" s="45">
        <f t="shared" si="124"/>
        <v>0</v>
      </c>
      <c r="AV93" s="45" t="e">
        <f>(1/(P93*12))*PI()*R93*SQRT(((P93*12)/2)^2+((Q93*12)-VLOOKUP(B93,Constants!$B$6:$E$16,4,FALSE))^2)+(2*1.5/12*1)*PI()*((Q93*12)-VLOOKUP(B93,Constants!$B$6:$E$16,4,FALSE))</f>
        <v>#DIV/0!</v>
      </c>
      <c r="AW93" s="45">
        <f t="shared" si="76"/>
        <v>0</v>
      </c>
      <c r="AX93" s="45">
        <f t="shared" si="125"/>
        <v>0</v>
      </c>
      <c r="AY93" s="45">
        <f t="shared" si="77"/>
        <v>0</v>
      </c>
      <c r="AZ93" s="45" t="e">
        <f t="shared" si="126"/>
        <v>#VALUE!</v>
      </c>
      <c r="BA93" s="45">
        <f t="shared" si="78"/>
        <v>0</v>
      </c>
      <c r="BB93" s="45">
        <f t="shared" si="127"/>
        <v>0</v>
      </c>
      <c r="BC93" s="45">
        <f t="shared" si="128"/>
        <v>0</v>
      </c>
      <c r="BD93" s="45">
        <f t="shared" si="129"/>
        <v>0</v>
      </c>
      <c r="BE93" s="45">
        <f t="shared" si="130"/>
        <v>0</v>
      </c>
      <c r="BF93" s="45" t="str">
        <f>IFERROR(IF($K94="SER OF",(-VLOOKUP($N94,Constants!$B$24:$I$60,2,FALSE)*VLOOKUP($B94,Constants!$B$6:$L$16,5)-VLOOKUP($N94,Constants!$B$24:$I$60,3,FALSE)*VLOOKUP($B94,Constants!$B$6:$L$16,6)-VLOOKUP($N94,Constants!$B$24:$I$60,4,FALSE)*VLOOKUP($B94,Constants!$B$6:$L$16,7,FALSE)-VLOOKUP($N94,Constants!$B$24:$I$60,5,FALSE)*VLOOKUP($B94,Constants!$B$6:$L$16,8,FALSE)+VLOOKUP($N94,Constants!$B$24:$I$60,6,FALSE)*VLOOKUP($B94,Constants!$B$6:$L$16,9,FALSE)+VLOOKUP($N94,Constants!$B$24:$I$60,7,FALSE)*VLOOKUP($B94,Constants!$B$6:$L$16,10,FALSE)+VLOOKUP($N94,Constants!$B$24:$I$60,8,FALSE)*VLOOKUP($B94,Constants!$B$6:$L$16,11,FALSE)),IF($K92="SER OF",(-VLOOKUP($N92,Constants!$B$24:$I$60,2,FALSE)*VLOOKUP($B92,Constants!$B$6:$L$16,5)-VLOOKUP($N92,Constants!$B$24:$I$60,3,FALSE)*VLOOKUP($B92,Constants!$B$6:$L$16,6)-VLOOKUP($N92,Constants!$B$24:$I$60,4,FALSE)*VLOOKUP($B92,Constants!$B$6:$L$16,7,FALSE)-VLOOKUP($N92,Constants!$B$24:$I$60,5,FALSE)*VLOOKUP($B92,Constants!$B$6:$L$16,8,FALSE)+VLOOKUP($N92,Constants!$B$24:$I$60,6,FALSE)*VLOOKUP($B92,Constants!$B$6:$L$16,9,FALSE)+VLOOKUP($N92,Constants!$B$24:$I$60,7,FALSE)*VLOOKUP($B92,Constants!$B$6:$L$16,10,FALSE)+VLOOKUP($N92,Constants!$B$24:$I$60,8,FALSE)*VLOOKUP($B92,Constants!$B$6:$L$16,11,FALSE)),IF(K93&lt;&gt;"SER OF",(-VLOOKUP($N93,Constants!$B$24:$I$60,2,FALSE)*VLOOKUP($B93,Constants!$B$6:$L$16,5)-VLOOKUP($N93,Constants!$B$24:$I$60,3,FALSE)*VLOOKUP($B93,Constants!$B$6:$L$16,6)-VLOOKUP($N93,Constants!$B$24:$I$60,4,FALSE)*VLOOKUP($B93,Constants!$B$6:$L$16,7,FALSE)-VLOOKUP($N93,Constants!$B$24:$I$60,5,FALSE)*VLOOKUP($B93,Constants!$B$6:$L$16,8,FALSE)+VLOOKUP($N93,Constants!$B$24:$I$60,6,FALSE)*VLOOKUP($B93,Constants!$B$6:$L$16,9,FALSE)+VLOOKUP($N93,Constants!$B$24:$I$60,7,FALSE)*VLOOKUP($B93,Constants!$B$6:$L$16,10,FALSE)+VLOOKUP($N93,Constants!$B$24:$I$60,8,FALSE)*VLOOKUP($B93,Constants!$B$6:$L$16,11,FALSE)),""))),"")</f>
        <v/>
      </c>
      <c r="BG93" s="45">
        <f t="shared" si="147"/>
        <v>0</v>
      </c>
      <c r="BH93" s="45">
        <f t="shared" si="140"/>
        <v>0</v>
      </c>
      <c r="BI93" s="45">
        <f t="shared" si="141"/>
        <v>0</v>
      </c>
      <c r="BJ93" s="45">
        <f t="shared" si="142"/>
        <v>0</v>
      </c>
      <c r="BK93" s="45">
        <f t="shared" si="143"/>
        <v>0</v>
      </c>
      <c r="BL93" s="45">
        <f t="shared" si="144"/>
        <v>0</v>
      </c>
      <c r="BM93" s="45" t="str">
        <f t="shared" si="131"/>
        <v>-</v>
      </c>
      <c r="BN93" s="45" t="str">
        <f t="shared" si="132"/>
        <v>-</v>
      </c>
      <c r="BO93" s="45" t="str">
        <f t="shared" si="133"/>
        <v>-</v>
      </c>
      <c r="BP93" s="45" t="str">
        <f t="shared" si="134"/>
        <v>-</v>
      </c>
      <c r="BQ93" s="45" t="str">
        <f t="shared" si="135"/>
        <v>-</v>
      </c>
      <c r="BR93" s="45" t="str">
        <f t="shared" si="136"/>
        <v>-</v>
      </c>
      <c r="BS93" s="45" t="str">
        <f t="shared" si="145"/>
        <v/>
      </c>
      <c r="BT93" s="105" t="str">
        <f t="shared" si="146"/>
        <v/>
      </c>
      <c r="BU93" s="63" t="s">
        <v>56</v>
      </c>
      <c r="BV93" s="67"/>
    </row>
    <row r="94" spans="1:74" hidden="1" x14ac:dyDescent="0.2">
      <c r="A94" s="86"/>
      <c r="B94" s="82"/>
      <c r="C94" s="83"/>
      <c r="D94" s="43" t="str">
        <f t="shared" si="121"/>
        <v/>
      </c>
      <c r="E94" s="68"/>
      <c r="F94" s="68"/>
      <c r="G94" s="68"/>
      <c r="H94" s="68"/>
      <c r="I94" s="68"/>
      <c r="J94" s="68"/>
      <c r="K94" s="57" t="str">
        <f t="shared" si="137"/>
        <v/>
      </c>
      <c r="L94" s="7" t="str">
        <f t="shared" ca="1" si="138"/>
        <v/>
      </c>
      <c r="M94" s="44" t="str">
        <f ca="1">IFERROR(ROUND(IF(OR(D94&lt;&gt;"",K95&lt;&gt;"SER OF",K93&lt;&gt;"SER OF"),IF(K94="SER OF",VLOOKUP($B94,Constants!$B$6:$E$16,3)*AVERAGE(L93,L95)*K93*K95,VLOOKUP($B94,Constants!$B$6:$E$16,3)*L94*K94)),0),"")</f>
        <v/>
      </c>
      <c r="N94" s="83"/>
      <c r="O94" s="69"/>
      <c r="P94" s="69"/>
      <c r="Q94" s="69"/>
      <c r="R94" s="69"/>
      <c r="S94" s="69"/>
      <c r="T94" s="69"/>
      <c r="U94" s="69"/>
      <c r="V94" s="45">
        <f t="shared" si="139"/>
        <v>0</v>
      </c>
      <c r="W94" s="45">
        <f t="shared" si="54"/>
        <v>0</v>
      </c>
      <c r="X94" s="45">
        <f t="shared" si="55"/>
        <v>0</v>
      </c>
      <c r="Y94" s="45">
        <f t="shared" si="56"/>
        <v>0</v>
      </c>
      <c r="Z94" s="45">
        <f t="shared" si="57"/>
        <v>0</v>
      </c>
      <c r="AA94" s="45">
        <f t="shared" si="58"/>
        <v>0</v>
      </c>
      <c r="AB94" s="45">
        <f t="shared" si="59"/>
        <v>0</v>
      </c>
      <c r="AC94" s="45">
        <f t="shared" si="60"/>
        <v>0</v>
      </c>
      <c r="AD94" s="45">
        <f t="shared" si="122"/>
        <v>0</v>
      </c>
      <c r="AE94" s="45">
        <f t="shared" si="61"/>
        <v>0</v>
      </c>
      <c r="AF94" s="45">
        <f t="shared" si="62"/>
        <v>0</v>
      </c>
      <c r="AG94" s="45">
        <f t="shared" si="63"/>
        <v>0</v>
      </c>
      <c r="AH94" s="45">
        <f t="shared" si="64"/>
        <v>0</v>
      </c>
      <c r="AI94" s="45">
        <f t="shared" si="65"/>
        <v>0</v>
      </c>
      <c r="AJ94" s="45">
        <f t="shared" si="66"/>
        <v>0</v>
      </c>
      <c r="AK94" s="45">
        <f t="shared" si="67"/>
        <v>0</v>
      </c>
      <c r="AL94" s="45">
        <f t="shared" si="68"/>
        <v>0</v>
      </c>
      <c r="AM94" s="45">
        <f t="shared" si="69"/>
        <v>0</v>
      </c>
      <c r="AN94" s="45">
        <f t="shared" si="70"/>
        <v>0</v>
      </c>
      <c r="AO94" s="45">
        <f t="shared" si="71"/>
        <v>0</v>
      </c>
      <c r="AP94" s="45">
        <f t="shared" si="72"/>
        <v>0</v>
      </c>
      <c r="AQ94" s="45">
        <f t="shared" si="123"/>
        <v>0</v>
      </c>
      <c r="AR94" s="45">
        <f t="shared" si="73"/>
        <v>0</v>
      </c>
      <c r="AS94" s="45">
        <f t="shared" si="74"/>
        <v>0</v>
      </c>
      <c r="AT94" s="45">
        <f t="shared" si="75"/>
        <v>0</v>
      </c>
      <c r="AU94" s="45">
        <f t="shared" si="124"/>
        <v>0</v>
      </c>
      <c r="AV94" s="45" t="e">
        <f>(1/(P94*12))*PI()*R94*SQRT(((P94*12)/2)^2+((Q94*12)-VLOOKUP(B94,Constants!$B$6:$E$16,4,FALSE))^2)+(2*1.5/12*1)*PI()*((Q94*12)-VLOOKUP(B94,Constants!$B$6:$E$16,4,FALSE))</f>
        <v>#DIV/0!</v>
      </c>
      <c r="AW94" s="45">
        <f t="shared" si="76"/>
        <v>0</v>
      </c>
      <c r="AX94" s="45">
        <f t="shared" si="125"/>
        <v>0</v>
      </c>
      <c r="AY94" s="45">
        <f t="shared" si="77"/>
        <v>0</v>
      </c>
      <c r="AZ94" s="45" t="e">
        <f t="shared" si="126"/>
        <v>#VALUE!</v>
      </c>
      <c r="BA94" s="45">
        <f t="shared" si="78"/>
        <v>0</v>
      </c>
      <c r="BB94" s="45">
        <f t="shared" si="127"/>
        <v>0</v>
      </c>
      <c r="BC94" s="45">
        <f t="shared" si="128"/>
        <v>0</v>
      </c>
      <c r="BD94" s="45">
        <f t="shared" si="129"/>
        <v>0</v>
      </c>
      <c r="BE94" s="45">
        <f t="shared" si="130"/>
        <v>0</v>
      </c>
      <c r="BF94" s="45" t="str">
        <f>IFERROR(IF($K95="SER OF",(-VLOOKUP($N95,Constants!$B$24:$I$60,2,FALSE)*VLOOKUP($B95,Constants!$B$6:$L$16,5)-VLOOKUP($N95,Constants!$B$24:$I$60,3,FALSE)*VLOOKUP($B95,Constants!$B$6:$L$16,6)-VLOOKUP($N95,Constants!$B$24:$I$60,4,FALSE)*VLOOKUP($B95,Constants!$B$6:$L$16,7,FALSE)-VLOOKUP($N95,Constants!$B$24:$I$60,5,FALSE)*VLOOKUP($B95,Constants!$B$6:$L$16,8,FALSE)+VLOOKUP($N95,Constants!$B$24:$I$60,6,FALSE)*VLOOKUP($B95,Constants!$B$6:$L$16,9,FALSE)+VLOOKUP($N95,Constants!$B$24:$I$60,7,FALSE)*VLOOKUP($B95,Constants!$B$6:$L$16,10,FALSE)+VLOOKUP($N95,Constants!$B$24:$I$60,8,FALSE)*VLOOKUP($B95,Constants!$B$6:$L$16,11,FALSE)),IF($K93="SER OF",(-VLOOKUP($N93,Constants!$B$24:$I$60,2,FALSE)*VLOOKUP($B93,Constants!$B$6:$L$16,5)-VLOOKUP($N93,Constants!$B$24:$I$60,3,FALSE)*VLOOKUP($B93,Constants!$B$6:$L$16,6)-VLOOKUP($N93,Constants!$B$24:$I$60,4,FALSE)*VLOOKUP($B93,Constants!$B$6:$L$16,7,FALSE)-VLOOKUP($N93,Constants!$B$24:$I$60,5,FALSE)*VLOOKUP($B93,Constants!$B$6:$L$16,8,FALSE)+VLOOKUP($N93,Constants!$B$24:$I$60,6,FALSE)*VLOOKUP($B93,Constants!$B$6:$L$16,9,FALSE)+VLOOKUP($N93,Constants!$B$24:$I$60,7,FALSE)*VLOOKUP($B93,Constants!$B$6:$L$16,10,FALSE)+VLOOKUP($N93,Constants!$B$24:$I$60,8,FALSE)*VLOOKUP($B93,Constants!$B$6:$L$16,11,FALSE)),IF(K94&lt;&gt;"SER OF",(-VLOOKUP($N94,Constants!$B$24:$I$60,2,FALSE)*VLOOKUP($B94,Constants!$B$6:$L$16,5)-VLOOKUP($N94,Constants!$B$24:$I$60,3,FALSE)*VLOOKUP($B94,Constants!$B$6:$L$16,6)-VLOOKUP($N94,Constants!$B$24:$I$60,4,FALSE)*VLOOKUP($B94,Constants!$B$6:$L$16,7,FALSE)-VLOOKUP($N94,Constants!$B$24:$I$60,5,FALSE)*VLOOKUP($B94,Constants!$B$6:$L$16,8,FALSE)+VLOOKUP($N94,Constants!$B$24:$I$60,6,FALSE)*VLOOKUP($B94,Constants!$B$6:$L$16,9,FALSE)+VLOOKUP($N94,Constants!$B$24:$I$60,7,FALSE)*VLOOKUP($B94,Constants!$B$6:$L$16,10,FALSE)+VLOOKUP($N94,Constants!$B$24:$I$60,8,FALSE)*VLOOKUP($B94,Constants!$B$6:$L$16,11,FALSE)),""))),"")</f>
        <v/>
      </c>
      <c r="BG94" s="45">
        <f t="shared" si="147"/>
        <v>0</v>
      </c>
      <c r="BH94" s="45">
        <f t="shared" si="140"/>
        <v>0</v>
      </c>
      <c r="BI94" s="45">
        <f t="shared" si="141"/>
        <v>0</v>
      </c>
      <c r="BJ94" s="45">
        <f t="shared" si="142"/>
        <v>0</v>
      </c>
      <c r="BK94" s="45">
        <f t="shared" si="143"/>
        <v>0</v>
      </c>
      <c r="BL94" s="45">
        <f t="shared" si="144"/>
        <v>0</v>
      </c>
      <c r="BM94" s="45" t="str">
        <f t="shared" si="131"/>
        <v>-</v>
      </c>
      <c r="BN94" s="45" t="str">
        <f t="shared" si="132"/>
        <v>-</v>
      </c>
      <c r="BO94" s="45" t="str">
        <f t="shared" si="133"/>
        <v>-</v>
      </c>
      <c r="BP94" s="45" t="str">
        <f t="shared" si="134"/>
        <v>-</v>
      </c>
      <c r="BQ94" s="45" t="str">
        <f t="shared" si="135"/>
        <v>-</v>
      </c>
      <c r="BR94" s="45" t="str">
        <f t="shared" si="136"/>
        <v>-</v>
      </c>
      <c r="BS94" s="45" t="str">
        <f t="shared" si="145"/>
        <v/>
      </c>
      <c r="BT94" s="105" t="str">
        <f t="shared" si="146"/>
        <v/>
      </c>
      <c r="BU94" s="63" t="s">
        <v>56</v>
      </c>
      <c r="BV94" s="67"/>
    </row>
    <row r="95" spans="1:74" hidden="1" x14ac:dyDescent="0.2">
      <c r="A95" s="86"/>
      <c r="B95" s="82"/>
      <c r="C95" s="83"/>
      <c r="D95" s="43" t="str">
        <f t="shared" si="121"/>
        <v/>
      </c>
      <c r="E95" s="68"/>
      <c r="F95" s="68"/>
      <c r="G95" s="68"/>
      <c r="H95" s="68"/>
      <c r="I95" s="68"/>
      <c r="J95" s="68"/>
      <c r="K95" s="57" t="str">
        <f t="shared" si="137"/>
        <v/>
      </c>
      <c r="L95" s="7" t="str">
        <f t="shared" ca="1" si="138"/>
        <v/>
      </c>
      <c r="M95" s="44" t="str">
        <f ca="1">IFERROR(ROUND(IF(OR(D95&lt;&gt;"",K96&lt;&gt;"SER OF",K94&lt;&gt;"SER OF"),IF(K95="SER OF",VLOOKUP($B95,Constants!$B$6:$E$16,3)*AVERAGE(L94,L96)*K94*K96,VLOOKUP($B95,Constants!$B$6:$E$16,3)*L95*K95)),0),"")</f>
        <v/>
      </c>
      <c r="N95" s="83"/>
      <c r="O95" s="69"/>
      <c r="P95" s="69"/>
      <c r="Q95" s="69"/>
      <c r="R95" s="69"/>
      <c r="S95" s="69"/>
      <c r="T95" s="69"/>
      <c r="U95" s="69"/>
      <c r="V95" s="45">
        <f t="shared" si="139"/>
        <v>0</v>
      </c>
      <c r="W95" s="45">
        <f t="shared" si="54"/>
        <v>0</v>
      </c>
      <c r="X95" s="45">
        <f t="shared" si="55"/>
        <v>0</v>
      </c>
      <c r="Y95" s="45">
        <f t="shared" si="56"/>
        <v>0</v>
      </c>
      <c r="Z95" s="45">
        <f t="shared" si="57"/>
        <v>0</v>
      </c>
      <c r="AA95" s="45">
        <f t="shared" si="58"/>
        <v>0</v>
      </c>
      <c r="AB95" s="45">
        <f t="shared" si="59"/>
        <v>0</v>
      </c>
      <c r="AC95" s="45">
        <f t="shared" si="60"/>
        <v>0</v>
      </c>
      <c r="AD95" s="45">
        <f t="shared" si="122"/>
        <v>0</v>
      </c>
      <c r="AE95" s="45">
        <f t="shared" si="61"/>
        <v>0</v>
      </c>
      <c r="AF95" s="45">
        <f t="shared" si="62"/>
        <v>0</v>
      </c>
      <c r="AG95" s="45">
        <f t="shared" si="63"/>
        <v>0</v>
      </c>
      <c r="AH95" s="45">
        <f t="shared" si="64"/>
        <v>0</v>
      </c>
      <c r="AI95" s="45">
        <f t="shared" si="65"/>
        <v>0</v>
      </c>
      <c r="AJ95" s="45">
        <f t="shared" si="66"/>
        <v>0</v>
      </c>
      <c r="AK95" s="45">
        <f t="shared" si="67"/>
        <v>0</v>
      </c>
      <c r="AL95" s="45">
        <f t="shared" si="68"/>
        <v>0</v>
      </c>
      <c r="AM95" s="45">
        <f t="shared" si="69"/>
        <v>0</v>
      </c>
      <c r="AN95" s="45">
        <f t="shared" si="70"/>
        <v>0</v>
      </c>
      <c r="AO95" s="45">
        <f t="shared" si="71"/>
        <v>0</v>
      </c>
      <c r="AP95" s="45">
        <f t="shared" si="72"/>
        <v>0</v>
      </c>
      <c r="AQ95" s="45">
        <f t="shared" si="123"/>
        <v>0</v>
      </c>
      <c r="AR95" s="45">
        <f t="shared" si="73"/>
        <v>0</v>
      </c>
      <c r="AS95" s="45">
        <f t="shared" si="74"/>
        <v>0</v>
      </c>
      <c r="AT95" s="45">
        <f t="shared" si="75"/>
        <v>0</v>
      </c>
      <c r="AU95" s="45">
        <f t="shared" si="124"/>
        <v>0</v>
      </c>
      <c r="AV95" s="45" t="e">
        <f>(1/(P95*12))*PI()*R95*SQRT(((P95*12)/2)^2+((Q95*12)-VLOOKUP(B95,Constants!$B$6:$E$16,4,FALSE))^2)+(2*1.5/12*1)*PI()*((Q95*12)-VLOOKUP(B95,Constants!$B$6:$E$16,4,FALSE))</f>
        <v>#DIV/0!</v>
      </c>
      <c r="AW95" s="45">
        <f t="shared" si="76"/>
        <v>0</v>
      </c>
      <c r="AX95" s="45">
        <f t="shared" si="125"/>
        <v>0</v>
      </c>
      <c r="AY95" s="45">
        <f t="shared" si="77"/>
        <v>0</v>
      </c>
      <c r="AZ95" s="45" t="e">
        <f t="shared" si="126"/>
        <v>#VALUE!</v>
      </c>
      <c r="BA95" s="45">
        <f t="shared" si="78"/>
        <v>0</v>
      </c>
      <c r="BB95" s="45">
        <f t="shared" si="127"/>
        <v>0</v>
      </c>
      <c r="BC95" s="45">
        <f t="shared" si="128"/>
        <v>0</v>
      </c>
      <c r="BD95" s="45">
        <f t="shared" si="129"/>
        <v>0</v>
      </c>
      <c r="BE95" s="45">
        <f t="shared" si="130"/>
        <v>0</v>
      </c>
      <c r="BF95" s="45" t="str">
        <f>IFERROR(IF($K96="SER OF",(-VLOOKUP($N96,Constants!$B$24:$I$60,2,FALSE)*VLOOKUP($B96,Constants!$B$6:$L$16,5)-VLOOKUP($N96,Constants!$B$24:$I$60,3,FALSE)*VLOOKUP($B96,Constants!$B$6:$L$16,6)-VLOOKUP($N96,Constants!$B$24:$I$60,4,FALSE)*VLOOKUP($B96,Constants!$B$6:$L$16,7,FALSE)-VLOOKUP($N96,Constants!$B$24:$I$60,5,FALSE)*VLOOKUP($B96,Constants!$B$6:$L$16,8,FALSE)+VLOOKUP($N96,Constants!$B$24:$I$60,6,FALSE)*VLOOKUP($B96,Constants!$B$6:$L$16,9,FALSE)+VLOOKUP($N96,Constants!$B$24:$I$60,7,FALSE)*VLOOKUP($B96,Constants!$B$6:$L$16,10,FALSE)+VLOOKUP($N96,Constants!$B$24:$I$60,8,FALSE)*VLOOKUP($B96,Constants!$B$6:$L$16,11,FALSE)),IF($K94="SER OF",(-VLOOKUP($N94,Constants!$B$24:$I$60,2,FALSE)*VLOOKUP($B94,Constants!$B$6:$L$16,5)-VLOOKUP($N94,Constants!$B$24:$I$60,3,FALSE)*VLOOKUP($B94,Constants!$B$6:$L$16,6)-VLOOKUP($N94,Constants!$B$24:$I$60,4,FALSE)*VLOOKUP($B94,Constants!$B$6:$L$16,7,FALSE)-VLOOKUP($N94,Constants!$B$24:$I$60,5,FALSE)*VLOOKUP($B94,Constants!$B$6:$L$16,8,FALSE)+VLOOKUP($N94,Constants!$B$24:$I$60,6,FALSE)*VLOOKUP($B94,Constants!$B$6:$L$16,9,FALSE)+VLOOKUP($N94,Constants!$B$24:$I$60,7,FALSE)*VLOOKUP($B94,Constants!$B$6:$L$16,10,FALSE)+VLOOKUP($N94,Constants!$B$24:$I$60,8,FALSE)*VLOOKUP($B94,Constants!$B$6:$L$16,11,FALSE)),IF(K95&lt;&gt;"SER OF",(-VLOOKUP($N95,Constants!$B$24:$I$60,2,FALSE)*VLOOKUP($B95,Constants!$B$6:$L$16,5)-VLOOKUP($N95,Constants!$B$24:$I$60,3,FALSE)*VLOOKUP($B95,Constants!$B$6:$L$16,6)-VLOOKUP($N95,Constants!$B$24:$I$60,4,FALSE)*VLOOKUP($B95,Constants!$B$6:$L$16,7,FALSE)-VLOOKUP($N95,Constants!$B$24:$I$60,5,FALSE)*VLOOKUP($B95,Constants!$B$6:$L$16,8,FALSE)+VLOOKUP($N95,Constants!$B$24:$I$60,6,FALSE)*VLOOKUP($B95,Constants!$B$6:$L$16,9,FALSE)+VLOOKUP($N95,Constants!$B$24:$I$60,7,FALSE)*VLOOKUP($B95,Constants!$B$6:$L$16,10,FALSE)+VLOOKUP($N95,Constants!$B$24:$I$60,8,FALSE)*VLOOKUP($B95,Constants!$B$6:$L$16,11,FALSE)),""))),"")</f>
        <v/>
      </c>
      <c r="BG95" s="45">
        <f t="shared" si="147"/>
        <v>0</v>
      </c>
      <c r="BH95" s="45">
        <f t="shared" si="140"/>
        <v>0</v>
      </c>
      <c r="BI95" s="45">
        <f t="shared" si="141"/>
        <v>0</v>
      </c>
      <c r="BJ95" s="45">
        <f t="shared" si="142"/>
        <v>0</v>
      </c>
      <c r="BK95" s="45">
        <f t="shared" si="143"/>
        <v>0</v>
      </c>
      <c r="BL95" s="45">
        <f t="shared" si="144"/>
        <v>0</v>
      </c>
      <c r="BM95" s="45" t="str">
        <f t="shared" si="131"/>
        <v>-</v>
      </c>
      <c r="BN95" s="45" t="str">
        <f t="shared" si="132"/>
        <v>-</v>
      </c>
      <c r="BO95" s="45" t="str">
        <f t="shared" si="133"/>
        <v>-</v>
      </c>
      <c r="BP95" s="45" t="str">
        <f t="shared" si="134"/>
        <v>-</v>
      </c>
      <c r="BQ95" s="45" t="str">
        <f t="shared" si="135"/>
        <v>-</v>
      </c>
      <c r="BR95" s="45" t="str">
        <f t="shared" si="136"/>
        <v>-</v>
      </c>
      <c r="BS95" s="45" t="str">
        <f t="shared" si="145"/>
        <v/>
      </c>
      <c r="BT95" s="105" t="str">
        <f t="shared" si="146"/>
        <v/>
      </c>
      <c r="BU95" s="63" t="s">
        <v>56</v>
      </c>
      <c r="BV95" s="67"/>
    </row>
    <row r="96" spans="1:74" hidden="1" x14ac:dyDescent="0.2">
      <c r="A96" s="86"/>
      <c r="B96" s="82"/>
      <c r="C96" s="83"/>
      <c r="D96" s="43" t="str">
        <f t="shared" si="121"/>
        <v/>
      </c>
      <c r="E96" s="68"/>
      <c r="F96" s="68"/>
      <c r="G96" s="68"/>
      <c r="H96" s="68"/>
      <c r="I96" s="68"/>
      <c r="J96" s="68"/>
      <c r="K96" s="57" t="str">
        <f t="shared" si="137"/>
        <v/>
      </c>
      <c r="L96" s="7" t="str">
        <f t="shared" ca="1" si="138"/>
        <v/>
      </c>
      <c r="M96" s="44" t="str">
        <f ca="1">IFERROR(ROUND(IF(OR(D96&lt;&gt;"",K97&lt;&gt;"SER OF",K95&lt;&gt;"SER OF"),IF(K96="SER OF",VLOOKUP($B96,Constants!$B$6:$E$16,3)*AVERAGE(L95,L97)*K95*K97,VLOOKUP($B96,Constants!$B$6:$E$16,3)*L96*K96)),0),"")</f>
        <v/>
      </c>
      <c r="N96" s="83"/>
      <c r="O96" s="69"/>
      <c r="P96" s="69"/>
      <c r="Q96" s="69"/>
      <c r="R96" s="69"/>
      <c r="S96" s="69"/>
      <c r="T96" s="69"/>
      <c r="U96" s="69"/>
      <c r="V96" s="45">
        <f t="shared" si="139"/>
        <v>0</v>
      </c>
      <c r="W96" s="45">
        <f t="shared" si="54"/>
        <v>0</v>
      </c>
      <c r="X96" s="45">
        <f t="shared" si="55"/>
        <v>0</v>
      </c>
      <c r="Y96" s="45">
        <f t="shared" si="56"/>
        <v>0</v>
      </c>
      <c r="Z96" s="45">
        <f t="shared" si="57"/>
        <v>0</v>
      </c>
      <c r="AA96" s="45">
        <f t="shared" si="58"/>
        <v>0</v>
      </c>
      <c r="AB96" s="45">
        <f t="shared" si="59"/>
        <v>0</v>
      </c>
      <c r="AC96" s="45">
        <f t="shared" si="60"/>
        <v>0</v>
      </c>
      <c r="AD96" s="45">
        <f t="shared" si="122"/>
        <v>0</v>
      </c>
      <c r="AE96" s="45">
        <f t="shared" si="61"/>
        <v>0</v>
      </c>
      <c r="AF96" s="45">
        <f t="shared" si="62"/>
        <v>0</v>
      </c>
      <c r="AG96" s="45">
        <f t="shared" si="63"/>
        <v>0</v>
      </c>
      <c r="AH96" s="45">
        <f t="shared" si="64"/>
        <v>0</v>
      </c>
      <c r="AI96" s="45">
        <f t="shared" si="65"/>
        <v>0</v>
      </c>
      <c r="AJ96" s="45">
        <f t="shared" si="66"/>
        <v>0</v>
      </c>
      <c r="AK96" s="45">
        <f t="shared" si="67"/>
        <v>0</v>
      </c>
      <c r="AL96" s="45">
        <f t="shared" si="68"/>
        <v>0</v>
      </c>
      <c r="AM96" s="45">
        <f t="shared" si="69"/>
        <v>0</v>
      </c>
      <c r="AN96" s="45">
        <f t="shared" si="70"/>
        <v>0</v>
      </c>
      <c r="AO96" s="45">
        <f t="shared" si="71"/>
        <v>0</v>
      </c>
      <c r="AP96" s="45">
        <f t="shared" si="72"/>
        <v>0</v>
      </c>
      <c r="AQ96" s="45">
        <f t="shared" si="123"/>
        <v>0</v>
      </c>
      <c r="AR96" s="45">
        <f t="shared" si="73"/>
        <v>0</v>
      </c>
      <c r="AS96" s="45">
        <f t="shared" si="74"/>
        <v>0</v>
      </c>
      <c r="AT96" s="45">
        <f t="shared" si="75"/>
        <v>0</v>
      </c>
      <c r="AU96" s="45">
        <f t="shared" si="124"/>
        <v>0</v>
      </c>
      <c r="AV96" s="45" t="e">
        <f>(1/(P96*12))*PI()*R96*SQRT(((P96*12)/2)^2+((Q96*12)-VLOOKUP(B96,Constants!$B$6:$E$16,4,FALSE))^2)+(2*1.5/12*1)*PI()*((Q96*12)-VLOOKUP(B96,Constants!$B$6:$E$16,4,FALSE))</f>
        <v>#DIV/0!</v>
      </c>
      <c r="AW96" s="45">
        <f t="shared" si="76"/>
        <v>0</v>
      </c>
      <c r="AX96" s="45">
        <f t="shared" si="125"/>
        <v>0</v>
      </c>
      <c r="AY96" s="45">
        <f t="shared" si="77"/>
        <v>0</v>
      </c>
      <c r="AZ96" s="45" t="e">
        <f t="shared" si="126"/>
        <v>#VALUE!</v>
      </c>
      <c r="BA96" s="45">
        <f t="shared" si="78"/>
        <v>0</v>
      </c>
      <c r="BB96" s="45">
        <f t="shared" si="127"/>
        <v>0</v>
      </c>
      <c r="BC96" s="45">
        <f t="shared" si="128"/>
        <v>0</v>
      </c>
      <c r="BD96" s="45">
        <f t="shared" si="129"/>
        <v>0</v>
      </c>
      <c r="BE96" s="45">
        <f t="shared" si="130"/>
        <v>0</v>
      </c>
      <c r="BF96" s="45" t="str">
        <f>IFERROR(IF($K97="SER OF",(-VLOOKUP($N97,Constants!$B$24:$I$60,2,FALSE)*VLOOKUP($B97,Constants!$B$6:$L$16,5)-VLOOKUP($N97,Constants!$B$24:$I$60,3,FALSE)*VLOOKUP($B97,Constants!$B$6:$L$16,6)-VLOOKUP($N97,Constants!$B$24:$I$60,4,FALSE)*VLOOKUP($B97,Constants!$B$6:$L$16,7,FALSE)-VLOOKUP($N97,Constants!$B$24:$I$60,5,FALSE)*VLOOKUP($B97,Constants!$B$6:$L$16,8,FALSE)+VLOOKUP($N97,Constants!$B$24:$I$60,6,FALSE)*VLOOKUP($B97,Constants!$B$6:$L$16,9,FALSE)+VLOOKUP($N97,Constants!$B$24:$I$60,7,FALSE)*VLOOKUP($B97,Constants!$B$6:$L$16,10,FALSE)+VLOOKUP($N97,Constants!$B$24:$I$60,8,FALSE)*VLOOKUP($B97,Constants!$B$6:$L$16,11,FALSE)),IF($K95="SER OF",(-VLOOKUP($N95,Constants!$B$24:$I$60,2,FALSE)*VLOOKUP($B95,Constants!$B$6:$L$16,5)-VLOOKUP($N95,Constants!$B$24:$I$60,3,FALSE)*VLOOKUP($B95,Constants!$B$6:$L$16,6)-VLOOKUP($N95,Constants!$B$24:$I$60,4,FALSE)*VLOOKUP($B95,Constants!$B$6:$L$16,7,FALSE)-VLOOKUP($N95,Constants!$B$24:$I$60,5,FALSE)*VLOOKUP($B95,Constants!$B$6:$L$16,8,FALSE)+VLOOKUP($N95,Constants!$B$24:$I$60,6,FALSE)*VLOOKUP($B95,Constants!$B$6:$L$16,9,FALSE)+VLOOKUP($N95,Constants!$B$24:$I$60,7,FALSE)*VLOOKUP($B95,Constants!$B$6:$L$16,10,FALSE)+VLOOKUP($N95,Constants!$B$24:$I$60,8,FALSE)*VLOOKUP($B95,Constants!$B$6:$L$16,11,FALSE)),IF(K96&lt;&gt;"SER OF",(-VLOOKUP($N96,Constants!$B$24:$I$60,2,FALSE)*VLOOKUP($B96,Constants!$B$6:$L$16,5)-VLOOKUP($N96,Constants!$B$24:$I$60,3,FALSE)*VLOOKUP($B96,Constants!$B$6:$L$16,6)-VLOOKUP($N96,Constants!$B$24:$I$60,4,FALSE)*VLOOKUP($B96,Constants!$B$6:$L$16,7,FALSE)-VLOOKUP($N96,Constants!$B$24:$I$60,5,FALSE)*VLOOKUP($B96,Constants!$B$6:$L$16,8,FALSE)+VLOOKUP($N96,Constants!$B$24:$I$60,6,FALSE)*VLOOKUP($B96,Constants!$B$6:$L$16,9,FALSE)+VLOOKUP($N96,Constants!$B$24:$I$60,7,FALSE)*VLOOKUP($B96,Constants!$B$6:$L$16,10,FALSE)+VLOOKUP($N96,Constants!$B$24:$I$60,8,FALSE)*VLOOKUP($B96,Constants!$B$6:$L$16,11,FALSE)),""))),"")</f>
        <v/>
      </c>
      <c r="BG96" s="45">
        <f t="shared" si="147"/>
        <v>0</v>
      </c>
      <c r="BH96" s="45">
        <f t="shared" si="140"/>
        <v>0</v>
      </c>
      <c r="BI96" s="45">
        <f t="shared" si="141"/>
        <v>0</v>
      </c>
      <c r="BJ96" s="45">
        <f t="shared" si="142"/>
        <v>0</v>
      </c>
      <c r="BK96" s="45">
        <f t="shared" si="143"/>
        <v>0</v>
      </c>
      <c r="BL96" s="45">
        <f t="shared" si="144"/>
        <v>0</v>
      </c>
      <c r="BM96" s="45" t="str">
        <f t="shared" si="131"/>
        <v>-</v>
      </c>
      <c r="BN96" s="45" t="str">
        <f t="shared" si="132"/>
        <v>-</v>
      </c>
      <c r="BO96" s="45" t="str">
        <f t="shared" si="133"/>
        <v>-</v>
      </c>
      <c r="BP96" s="45" t="str">
        <f t="shared" si="134"/>
        <v>-</v>
      </c>
      <c r="BQ96" s="45" t="str">
        <f t="shared" si="135"/>
        <v>-</v>
      </c>
      <c r="BR96" s="45" t="str">
        <f t="shared" si="136"/>
        <v>-</v>
      </c>
      <c r="BS96" s="45" t="str">
        <f t="shared" si="145"/>
        <v/>
      </c>
      <c r="BT96" s="105" t="str">
        <f t="shared" si="146"/>
        <v/>
      </c>
      <c r="BU96" s="63" t="s">
        <v>56</v>
      </c>
      <c r="BV96" s="67"/>
    </row>
    <row r="97" spans="1:74" hidden="1" x14ac:dyDescent="0.2">
      <c r="A97" s="86"/>
      <c r="B97" s="82"/>
      <c r="C97" s="83"/>
      <c r="D97" s="43" t="str">
        <f t="shared" si="121"/>
        <v/>
      </c>
      <c r="E97" s="68"/>
      <c r="F97" s="68"/>
      <c r="G97" s="68"/>
      <c r="H97" s="68"/>
      <c r="I97" s="68"/>
      <c r="J97" s="68"/>
      <c r="K97" s="57" t="str">
        <f t="shared" si="137"/>
        <v/>
      </c>
      <c r="L97" s="7" t="str">
        <f t="shared" ca="1" si="138"/>
        <v/>
      </c>
      <c r="M97" s="44" t="str">
        <f ca="1">IFERROR(ROUND(IF(OR(D97&lt;&gt;"",K98&lt;&gt;"SER OF",K96&lt;&gt;"SER OF"),IF(K97="SER OF",VLOOKUP($B97,Constants!$B$6:$E$16,3)*AVERAGE(L96,L98)*K96*K98,VLOOKUP($B97,Constants!$B$6:$E$16,3)*L97*K97)),0),"")</f>
        <v/>
      </c>
      <c r="N97" s="83"/>
      <c r="O97" s="69"/>
      <c r="P97" s="69"/>
      <c r="Q97" s="69"/>
      <c r="R97" s="69"/>
      <c r="S97" s="69"/>
      <c r="T97" s="69"/>
      <c r="U97" s="69"/>
      <c r="V97" s="45">
        <f t="shared" si="139"/>
        <v>0</v>
      </c>
      <c r="W97" s="45">
        <f t="shared" si="54"/>
        <v>0</v>
      </c>
      <c r="X97" s="45">
        <f t="shared" si="55"/>
        <v>0</v>
      </c>
      <c r="Y97" s="45">
        <f t="shared" si="56"/>
        <v>0</v>
      </c>
      <c r="Z97" s="45">
        <f t="shared" si="57"/>
        <v>0</v>
      </c>
      <c r="AA97" s="45">
        <f t="shared" si="58"/>
        <v>0</v>
      </c>
      <c r="AB97" s="45">
        <f t="shared" si="59"/>
        <v>0</v>
      </c>
      <c r="AC97" s="45">
        <f t="shared" si="60"/>
        <v>0</v>
      </c>
      <c r="AD97" s="45">
        <f t="shared" si="122"/>
        <v>0</v>
      </c>
      <c r="AE97" s="45">
        <f t="shared" si="61"/>
        <v>0</v>
      </c>
      <c r="AF97" s="45">
        <f t="shared" si="62"/>
        <v>0</v>
      </c>
      <c r="AG97" s="45">
        <f t="shared" si="63"/>
        <v>0</v>
      </c>
      <c r="AH97" s="45">
        <f t="shared" si="64"/>
        <v>0</v>
      </c>
      <c r="AI97" s="45">
        <f t="shared" si="65"/>
        <v>0</v>
      </c>
      <c r="AJ97" s="45">
        <f t="shared" si="66"/>
        <v>0</v>
      </c>
      <c r="AK97" s="45">
        <f t="shared" si="67"/>
        <v>0</v>
      </c>
      <c r="AL97" s="45">
        <f t="shared" si="68"/>
        <v>0</v>
      </c>
      <c r="AM97" s="45">
        <f t="shared" si="69"/>
        <v>0</v>
      </c>
      <c r="AN97" s="45">
        <f t="shared" si="70"/>
        <v>0</v>
      </c>
      <c r="AO97" s="45">
        <f t="shared" si="71"/>
        <v>0</v>
      </c>
      <c r="AP97" s="45">
        <f t="shared" si="72"/>
        <v>0</v>
      </c>
      <c r="AQ97" s="45">
        <f t="shared" si="123"/>
        <v>0</v>
      </c>
      <c r="AR97" s="45">
        <f t="shared" si="73"/>
        <v>0</v>
      </c>
      <c r="AS97" s="45">
        <f t="shared" si="74"/>
        <v>0</v>
      </c>
      <c r="AT97" s="45">
        <f t="shared" si="75"/>
        <v>0</v>
      </c>
      <c r="AU97" s="45">
        <f t="shared" si="124"/>
        <v>0</v>
      </c>
      <c r="AV97" s="45" t="e">
        <f>(1/(P97*12))*PI()*R97*SQRT(((P97*12)/2)^2+((Q97*12)-VLOOKUP(B97,Constants!$B$6:$E$16,4,FALSE))^2)+(2*1.5/12*1)*PI()*((Q97*12)-VLOOKUP(B97,Constants!$B$6:$E$16,4,FALSE))</f>
        <v>#DIV/0!</v>
      </c>
      <c r="AW97" s="45">
        <f t="shared" si="76"/>
        <v>0</v>
      </c>
      <c r="AX97" s="45">
        <f t="shared" si="125"/>
        <v>0</v>
      </c>
      <c r="AY97" s="45">
        <f t="shared" si="77"/>
        <v>0</v>
      </c>
      <c r="AZ97" s="45" t="e">
        <f t="shared" si="126"/>
        <v>#VALUE!</v>
      </c>
      <c r="BA97" s="45">
        <f t="shared" si="78"/>
        <v>0</v>
      </c>
      <c r="BB97" s="45">
        <f t="shared" si="127"/>
        <v>0</v>
      </c>
      <c r="BC97" s="45">
        <f t="shared" si="128"/>
        <v>0</v>
      </c>
      <c r="BD97" s="45">
        <f t="shared" si="129"/>
        <v>0</v>
      </c>
      <c r="BE97" s="45">
        <f t="shared" si="130"/>
        <v>0</v>
      </c>
      <c r="BF97" s="45" t="str">
        <f>IFERROR(IF($K98="SER OF",(-VLOOKUP($N98,Constants!$B$24:$I$60,2,FALSE)*VLOOKUP($B98,Constants!$B$6:$L$16,5)-VLOOKUP($N98,Constants!$B$24:$I$60,3,FALSE)*VLOOKUP($B98,Constants!$B$6:$L$16,6)-VLOOKUP($N98,Constants!$B$24:$I$60,4,FALSE)*VLOOKUP($B98,Constants!$B$6:$L$16,7,FALSE)-VLOOKUP($N98,Constants!$B$24:$I$60,5,FALSE)*VLOOKUP($B98,Constants!$B$6:$L$16,8,FALSE)+VLOOKUP($N98,Constants!$B$24:$I$60,6,FALSE)*VLOOKUP($B98,Constants!$B$6:$L$16,9,FALSE)+VLOOKUP($N98,Constants!$B$24:$I$60,7,FALSE)*VLOOKUP($B98,Constants!$B$6:$L$16,10,FALSE)+VLOOKUP($N98,Constants!$B$24:$I$60,8,FALSE)*VLOOKUP($B98,Constants!$B$6:$L$16,11,FALSE)),IF($K96="SER OF",(-VLOOKUP($N96,Constants!$B$24:$I$60,2,FALSE)*VLOOKUP($B96,Constants!$B$6:$L$16,5)-VLOOKUP($N96,Constants!$B$24:$I$60,3,FALSE)*VLOOKUP($B96,Constants!$B$6:$L$16,6)-VLOOKUP($N96,Constants!$B$24:$I$60,4,FALSE)*VLOOKUP($B96,Constants!$B$6:$L$16,7,FALSE)-VLOOKUP($N96,Constants!$B$24:$I$60,5,FALSE)*VLOOKUP($B96,Constants!$B$6:$L$16,8,FALSE)+VLOOKUP($N96,Constants!$B$24:$I$60,6,FALSE)*VLOOKUP($B96,Constants!$B$6:$L$16,9,FALSE)+VLOOKUP($N96,Constants!$B$24:$I$60,7,FALSE)*VLOOKUP($B96,Constants!$B$6:$L$16,10,FALSE)+VLOOKUP($N96,Constants!$B$24:$I$60,8,FALSE)*VLOOKUP($B96,Constants!$B$6:$L$16,11,FALSE)),IF(K97&lt;&gt;"SER OF",(-VLOOKUP($N97,Constants!$B$24:$I$60,2,FALSE)*VLOOKUP($B97,Constants!$B$6:$L$16,5)-VLOOKUP($N97,Constants!$B$24:$I$60,3,FALSE)*VLOOKUP($B97,Constants!$B$6:$L$16,6)-VLOOKUP($N97,Constants!$B$24:$I$60,4,FALSE)*VLOOKUP($B97,Constants!$B$6:$L$16,7,FALSE)-VLOOKUP($N97,Constants!$B$24:$I$60,5,FALSE)*VLOOKUP($B97,Constants!$B$6:$L$16,8,FALSE)+VLOOKUP($N97,Constants!$B$24:$I$60,6,FALSE)*VLOOKUP($B97,Constants!$B$6:$L$16,9,FALSE)+VLOOKUP($N97,Constants!$B$24:$I$60,7,FALSE)*VLOOKUP($B97,Constants!$B$6:$L$16,10,FALSE)+VLOOKUP($N97,Constants!$B$24:$I$60,8,FALSE)*VLOOKUP($B97,Constants!$B$6:$L$16,11,FALSE)),""))),"")</f>
        <v/>
      </c>
      <c r="BG97" s="45">
        <f t="shared" si="147"/>
        <v>0</v>
      </c>
      <c r="BH97" s="45">
        <f t="shared" si="140"/>
        <v>0</v>
      </c>
      <c r="BI97" s="45">
        <f t="shared" si="141"/>
        <v>0</v>
      </c>
      <c r="BJ97" s="45">
        <f t="shared" si="142"/>
        <v>0</v>
      </c>
      <c r="BK97" s="45">
        <f t="shared" si="143"/>
        <v>0</v>
      </c>
      <c r="BL97" s="45">
        <f t="shared" si="144"/>
        <v>0</v>
      </c>
      <c r="BM97" s="45" t="str">
        <f t="shared" si="131"/>
        <v>-</v>
      </c>
      <c r="BN97" s="45" t="str">
        <f t="shared" si="132"/>
        <v>-</v>
      </c>
      <c r="BO97" s="45" t="str">
        <f t="shared" si="133"/>
        <v>-</v>
      </c>
      <c r="BP97" s="45" t="str">
        <f t="shared" si="134"/>
        <v>-</v>
      </c>
      <c r="BQ97" s="45" t="str">
        <f t="shared" si="135"/>
        <v>-</v>
      </c>
      <c r="BR97" s="45" t="str">
        <f t="shared" si="136"/>
        <v>-</v>
      </c>
      <c r="BS97" s="45" t="str">
        <f t="shared" si="145"/>
        <v/>
      </c>
      <c r="BT97" s="105" t="str">
        <f t="shared" si="146"/>
        <v/>
      </c>
      <c r="BU97" s="63" t="s">
        <v>56</v>
      </c>
      <c r="BV97" s="67"/>
    </row>
    <row r="98" spans="1:74" hidden="1" x14ac:dyDescent="0.2">
      <c r="A98" s="86"/>
      <c r="B98" s="82"/>
      <c r="C98" s="83"/>
      <c r="D98" s="43" t="str">
        <f t="shared" si="121"/>
        <v/>
      </c>
      <c r="E98" s="68"/>
      <c r="F98" s="68"/>
      <c r="G98" s="68"/>
      <c r="H98" s="68"/>
      <c r="I98" s="68"/>
      <c r="J98" s="68"/>
      <c r="K98" s="57" t="str">
        <f t="shared" si="137"/>
        <v/>
      </c>
      <c r="L98" s="7" t="str">
        <f t="shared" ca="1" si="138"/>
        <v/>
      </c>
      <c r="M98" s="44" t="str">
        <f ca="1">IFERROR(ROUND(IF(OR(D98&lt;&gt;"",K99&lt;&gt;"SER OF",K97&lt;&gt;"SER OF"),IF(K98="SER OF",VLOOKUP($B98,Constants!$B$6:$E$16,3)*AVERAGE(L97,L99)*K97*K99,VLOOKUP($B98,Constants!$B$6:$E$16,3)*L98*K98)),0),"")</f>
        <v/>
      </c>
      <c r="N98" s="83"/>
      <c r="O98" s="69"/>
      <c r="P98" s="69"/>
      <c r="Q98" s="69"/>
      <c r="R98" s="69"/>
      <c r="S98" s="69"/>
      <c r="T98" s="69"/>
      <c r="U98" s="69"/>
      <c r="V98" s="45">
        <f t="shared" si="139"/>
        <v>0</v>
      </c>
      <c r="W98" s="45">
        <f t="shared" si="54"/>
        <v>0</v>
      </c>
      <c r="X98" s="45">
        <f t="shared" si="55"/>
        <v>0</v>
      </c>
      <c r="Y98" s="45">
        <f t="shared" si="56"/>
        <v>0</v>
      </c>
      <c r="Z98" s="45">
        <f t="shared" si="57"/>
        <v>0</v>
      </c>
      <c r="AA98" s="45">
        <f t="shared" si="58"/>
        <v>0</v>
      </c>
      <c r="AB98" s="45">
        <f t="shared" si="59"/>
        <v>0</v>
      </c>
      <c r="AC98" s="45">
        <f t="shared" si="60"/>
        <v>0</v>
      </c>
      <c r="AD98" s="45">
        <f t="shared" si="122"/>
        <v>0</v>
      </c>
      <c r="AE98" s="45">
        <f t="shared" si="61"/>
        <v>0</v>
      </c>
      <c r="AF98" s="45">
        <f t="shared" si="62"/>
        <v>0</v>
      </c>
      <c r="AG98" s="45">
        <f t="shared" si="63"/>
        <v>0</v>
      </c>
      <c r="AH98" s="45">
        <f t="shared" si="64"/>
        <v>0</v>
      </c>
      <c r="AI98" s="45">
        <f t="shared" si="65"/>
        <v>0</v>
      </c>
      <c r="AJ98" s="45">
        <f t="shared" si="66"/>
        <v>0</v>
      </c>
      <c r="AK98" s="45">
        <f t="shared" si="67"/>
        <v>0</v>
      </c>
      <c r="AL98" s="45">
        <f t="shared" si="68"/>
        <v>0</v>
      </c>
      <c r="AM98" s="45">
        <f t="shared" si="69"/>
        <v>0</v>
      </c>
      <c r="AN98" s="45">
        <f t="shared" si="70"/>
        <v>0</v>
      </c>
      <c r="AO98" s="45">
        <f t="shared" si="71"/>
        <v>0</v>
      </c>
      <c r="AP98" s="45">
        <f t="shared" si="72"/>
        <v>0</v>
      </c>
      <c r="AQ98" s="45">
        <f t="shared" si="123"/>
        <v>0</v>
      </c>
      <c r="AR98" s="45">
        <f t="shared" si="73"/>
        <v>0</v>
      </c>
      <c r="AS98" s="45">
        <f t="shared" si="74"/>
        <v>0</v>
      </c>
      <c r="AT98" s="45">
        <f t="shared" si="75"/>
        <v>0</v>
      </c>
      <c r="AU98" s="45">
        <f t="shared" si="124"/>
        <v>0</v>
      </c>
      <c r="AV98" s="45" t="e">
        <f>(1/(P98*12))*PI()*R98*SQRT(((P98*12)/2)^2+((Q98*12)-VLOOKUP(B98,Constants!$B$6:$E$16,4,FALSE))^2)+(2*1.5/12*1)*PI()*((Q98*12)-VLOOKUP(B98,Constants!$B$6:$E$16,4,FALSE))</f>
        <v>#DIV/0!</v>
      </c>
      <c r="AW98" s="45">
        <f t="shared" si="76"/>
        <v>0</v>
      </c>
      <c r="AX98" s="45">
        <f t="shared" si="125"/>
        <v>0</v>
      </c>
      <c r="AY98" s="45">
        <f t="shared" si="77"/>
        <v>0</v>
      </c>
      <c r="AZ98" s="45" t="e">
        <f t="shared" si="126"/>
        <v>#VALUE!</v>
      </c>
      <c r="BA98" s="45">
        <f t="shared" si="78"/>
        <v>0</v>
      </c>
      <c r="BB98" s="45">
        <f t="shared" si="127"/>
        <v>0</v>
      </c>
      <c r="BC98" s="45">
        <f t="shared" si="128"/>
        <v>0</v>
      </c>
      <c r="BD98" s="45">
        <f t="shared" si="129"/>
        <v>0</v>
      </c>
      <c r="BE98" s="45">
        <f t="shared" si="130"/>
        <v>0</v>
      </c>
      <c r="BF98" s="45" t="str">
        <f>IFERROR(IF($K99="SER OF",(-VLOOKUP($N99,Constants!$B$24:$I$60,2,FALSE)*VLOOKUP($B99,Constants!$B$6:$L$16,5)-VLOOKUP($N99,Constants!$B$24:$I$60,3,FALSE)*VLOOKUP($B99,Constants!$B$6:$L$16,6)-VLOOKUP($N99,Constants!$B$24:$I$60,4,FALSE)*VLOOKUP($B99,Constants!$B$6:$L$16,7,FALSE)-VLOOKUP($N99,Constants!$B$24:$I$60,5,FALSE)*VLOOKUP($B99,Constants!$B$6:$L$16,8,FALSE)+VLOOKUP($N99,Constants!$B$24:$I$60,6,FALSE)*VLOOKUP($B99,Constants!$B$6:$L$16,9,FALSE)+VLOOKUP($N99,Constants!$B$24:$I$60,7,FALSE)*VLOOKUP($B99,Constants!$B$6:$L$16,10,FALSE)+VLOOKUP($N99,Constants!$B$24:$I$60,8,FALSE)*VLOOKUP($B99,Constants!$B$6:$L$16,11,FALSE)),IF($K97="SER OF",(-VLOOKUP($N97,Constants!$B$24:$I$60,2,FALSE)*VLOOKUP($B97,Constants!$B$6:$L$16,5)-VLOOKUP($N97,Constants!$B$24:$I$60,3,FALSE)*VLOOKUP($B97,Constants!$B$6:$L$16,6)-VLOOKUP($N97,Constants!$B$24:$I$60,4,FALSE)*VLOOKUP($B97,Constants!$B$6:$L$16,7,FALSE)-VLOOKUP($N97,Constants!$B$24:$I$60,5,FALSE)*VLOOKUP($B97,Constants!$B$6:$L$16,8,FALSE)+VLOOKUP($N97,Constants!$B$24:$I$60,6,FALSE)*VLOOKUP($B97,Constants!$B$6:$L$16,9,FALSE)+VLOOKUP($N97,Constants!$B$24:$I$60,7,FALSE)*VLOOKUP($B97,Constants!$B$6:$L$16,10,FALSE)+VLOOKUP($N97,Constants!$B$24:$I$60,8,FALSE)*VLOOKUP($B97,Constants!$B$6:$L$16,11,FALSE)),IF(K98&lt;&gt;"SER OF",(-VLOOKUP($N98,Constants!$B$24:$I$60,2,FALSE)*VLOOKUP($B98,Constants!$B$6:$L$16,5)-VLOOKUP($N98,Constants!$B$24:$I$60,3,FALSE)*VLOOKUP($B98,Constants!$B$6:$L$16,6)-VLOOKUP($N98,Constants!$B$24:$I$60,4,FALSE)*VLOOKUP($B98,Constants!$B$6:$L$16,7,FALSE)-VLOOKUP($N98,Constants!$B$24:$I$60,5,FALSE)*VLOOKUP($B98,Constants!$B$6:$L$16,8,FALSE)+VLOOKUP($N98,Constants!$B$24:$I$60,6,FALSE)*VLOOKUP($B98,Constants!$B$6:$L$16,9,FALSE)+VLOOKUP($N98,Constants!$B$24:$I$60,7,FALSE)*VLOOKUP($B98,Constants!$B$6:$L$16,10,FALSE)+VLOOKUP($N98,Constants!$B$24:$I$60,8,FALSE)*VLOOKUP($B98,Constants!$B$6:$L$16,11,FALSE)),""))),"")</f>
        <v/>
      </c>
      <c r="BG98" s="45">
        <f t="shared" si="147"/>
        <v>0</v>
      </c>
      <c r="BH98" s="45">
        <f t="shared" si="140"/>
        <v>0</v>
      </c>
      <c r="BI98" s="45">
        <f t="shared" si="141"/>
        <v>0</v>
      </c>
      <c r="BJ98" s="45">
        <f t="shared" si="142"/>
        <v>0</v>
      </c>
      <c r="BK98" s="45">
        <f t="shared" si="143"/>
        <v>0</v>
      </c>
      <c r="BL98" s="45">
        <f t="shared" si="144"/>
        <v>0</v>
      </c>
      <c r="BM98" s="45" t="str">
        <f t="shared" si="131"/>
        <v>-</v>
      </c>
      <c r="BN98" s="45" t="str">
        <f t="shared" si="132"/>
        <v>-</v>
      </c>
      <c r="BO98" s="45" t="str">
        <f t="shared" si="133"/>
        <v>-</v>
      </c>
      <c r="BP98" s="45" t="str">
        <f t="shared" si="134"/>
        <v>-</v>
      </c>
      <c r="BQ98" s="45" t="str">
        <f t="shared" si="135"/>
        <v>-</v>
      </c>
      <c r="BR98" s="45" t="str">
        <f t="shared" si="136"/>
        <v>-</v>
      </c>
      <c r="BS98" s="45" t="str">
        <f t="shared" si="145"/>
        <v/>
      </c>
      <c r="BT98" s="105" t="str">
        <f t="shared" si="146"/>
        <v/>
      </c>
      <c r="BU98" s="63" t="s">
        <v>56</v>
      </c>
      <c r="BV98" s="67"/>
    </row>
    <row r="99" spans="1:74" hidden="1" x14ac:dyDescent="0.2">
      <c r="A99" s="86"/>
      <c r="B99" s="82"/>
      <c r="C99" s="83"/>
      <c r="D99" s="43" t="str">
        <f t="shared" si="121"/>
        <v/>
      </c>
      <c r="E99" s="68"/>
      <c r="F99" s="68"/>
      <c r="G99" s="68"/>
      <c r="H99" s="68"/>
      <c r="I99" s="68"/>
      <c r="J99" s="68"/>
      <c r="K99" s="57" t="str">
        <f t="shared" si="137"/>
        <v/>
      </c>
      <c r="L99" s="7" t="str">
        <f t="shared" ca="1" si="138"/>
        <v/>
      </c>
      <c r="M99" s="44" t="str">
        <f ca="1">IFERROR(ROUND(IF(OR(D99&lt;&gt;"",K100&lt;&gt;"SER OF",K98&lt;&gt;"SER OF"),IF(K99="SER OF",VLOOKUP($B99,Constants!$B$6:$E$16,3)*AVERAGE(L98,L100)*K98*K100,VLOOKUP($B99,Constants!$B$6:$E$16,3)*L99*K99)),0),"")</f>
        <v/>
      </c>
      <c r="N99" s="83"/>
      <c r="O99" s="69"/>
      <c r="P99" s="69"/>
      <c r="Q99" s="69"/>
      <c r="R99" s="69"/>
      <c r="S99" s="69"/>
      <c r="T99" s="69"/>
      <c r="U99" s="69"/>
      <c r="V99" s="45">
        <f t="shared" si="139"/>
        <v>0</v>
      </c>
      <c r="W99" s="45">
        <f t="shared" si="54"/>
        <v>0</v>
      </c>
      <c r="X99" s="45">
        <f t="shared" si="55"/>
        <v>0</v>
      </c>
      <c r="Y99" s="45">
        <f t="shared" si="56"/>
        <v>0</v>
      </c>
      <c r="Z99" s="45">
        <f t="shared" si="57"/>
        <v>0</v>
      </c>
      <c r="AA99" s="45">
        <f t="shared" si="58"/>
        <v>0</v>
      </c>
      <c r="AB99" s="45">
        <f t="shared" si="59"/>
        <v>0</v>
      </c>
      <c r="AC99" s="45">
        <f t="shared" si="60"/>
        <v>0</v>
      </c>
      <c r="AD99" s="45">
        <f t="shared" si="122"/>
        <v>0</v>
      </c>
      <c r="AE99" s="45">
        <f t="shared" si="61"/>
        <v>0</v>
      </c>
      <c r="AF99" s="45">
        <f t="shared" si="62"/>
        <v>0</v>
      </c>
      <c r="AG99" s="45">
        <f t="shared" si="63"/>
        <v>0</v>
      </c>
      <c r="AH99" s="45">
        <f t="shared" si="64"/>
        <v>0</v>
      </c>
      <c r="AI99" s="45">
        <f t="shared" si="65"/>
        <v>0</v>
      </c>
      <c r="AJ99" s="45">
        <f t="shared" si="66"/>
        <v>0</v>
      </c>
      <c r="AK99" s="45">
        <f t="shared" si="67"/>
        <v>0</v>
      </c>
      <c r="AL99" s="45">
        <f t="shared" si="68"/>
        <v>0</v>
      </c>
      <c r="AM99" s="45">
        <f t="shared" si="69"/>
        <v>0</v>
      </c>
      <c r="AN99" s="45">
        <f t="shared" si="70"/>
        <v>0</v>
      </c>
      <c r="AO99" s="45">
        <f t="shared" si="71"/>
        <v>0</v>
      </c>
      <c r="AP99" s="45">
        <f t="shared" si="72"/>
        <v>0</v>
      </c>
      <c r="AQ99" s="45">
        <f t="shared" si="123"/>
        <v>0</v>
      </c>
      <c r="AR99" s="45">
        <f t="shared" si="73"/>
        <v>0</v>
      </c>
      <c r="AS99" s="45">
        <f t="shared" si="74"/>
        <v>0</v>
      </c>
      <c r="AT99" s="45">
        <f t="shared" si="75"/>
        <v>0</v>
      </c>
      <c r="AU99" s="45">
        <f t="shared" si="124"/>
        <v>0</v>
      </c>
      <c r="AV99" s="45" t="e">
        <f>(1/(P99*12))*PI()*R99*SQRT(((P99*12)/2)^2+((Q99*12)-VLOOKUP(B99,Constants!$B$6:$E$16,4,FALSE))^2)+(2*1.5/12*1)*PI()*((Q99*12)-VLOOKUP(B99,Constants!$B$6:$E$16,4,FALSE))</f>
        <v>#DIV/0!</v>
      </c>
      <c r="AW99" s="45">
        <f t="shared" si="76"/>
        <v>0</v>
      </c>
      <c r="AX99" s="45">
        <f t="shared" si="125"/>
        <v>0</v>
      </c>
      <c r="AY99" s="45">
        <f t="shared" si="77"/>
        <v>0</v>
      </c>
      <c r="AZ99" s="45" t="e">
        <f t="shared" si="126"/>
        <v>#VALUE!</v>
      </c>
      <c r="BA99" s="45">
        <f t="shared" si="78"/>
        <v>0</v>
      </c>
      <c r="BB99" s="45">
        <f t="shared" si="127"/>
        <v>0</v>
      </c>
      <c r="BC99" s="45">
        <f t="shared" si="128"/>
        <v>0</v>
      </c>
      <c r="BD99" s="45">
        <f t="shared" si="129"/>
        <v>0</v>
      </c>
      <c r="BE99" s="45">
        <f t="shared" si="130"/>
        <v>0</v>
      </c>
      <c r="BF99" s="45" t="str">
        <f>IFERROR(IF($K100="SER OF",(-VLOOKUP($N100,Constants!$B$24:$I$60,2,FALSE)*VLOOKUP($B100,Constants!$B$6:$L$16,5)-VLOOKUP($N100,Constants!$B$24:$I$60,3,FALSE)*VLOOKUP($B100,Constants!$B$6:$L$16,6)-VLOOKUP($N100,Constants!$B$24:$I$60,4,FALSE)*VLOOKUP($B100,Constants!$B$6:$L$16,7,FALSE)-VLOOKUP($N100,Constants!$B$24:$I$60,5,FALSE)*VLOOKUP($B100,Constants!$B$6:$L$16,8,FALSE)+VLOOKUP($N100,Constants!$B$24:$I$60,6,FALSE)*VLOOKUP($B100,Constants!$B$6:$L$16,9,FALSE)+VLOOKUP($N100,Constants!$B$24:$I$60,7,FALSE)*VLOOKUP($B100,Constants!$B$6:$L$16,10,FALSE)+VLOOKUP($N100,Constants!$B$24:$I$60,8,FALSE)*VLOOKUP($B100,Constants!$B$6:$L$16,11,FALSE)),IF($K98="SER OF",(-VLOOKUP($N98,Constants!$B$24:$I$60,2,FALSE)*VLOOKUP($B98,Constants!$B$6:$L$16,5)-VLOOKUP($N98,Constants!$B$24:$I$60,3,FALSE)*VLOOKUP($B98,Constants!$B$6:$L$16,6)-VLOOKUP($N98,Constants!$B$24:$I$60,4,FALSE)*VLOOKUP($B98,Constants!$B$6:$L$16,7,FALSE)-VLOOKUP($N98,Constants!$B$24:$I$60,5,FALSE)*VLOOKUP($B98,Constants!$B$6:$L$16,8,FALSE)+VLOOKUP($N98,Constants!$B$24:$I$60,6,FALSE)*VLOOKUP($B98,Constants!$B$6:$L$16,9,FALSE)+VLOOKUP($N98,Constants!$B$24:$I$60,7,FALSE)*VLOOKUP($B98,Constants!$B$6:$L$16,10,FALSE)+VLOOKUP($N98,Constants!$B$24:$I$60,8,FALSE)*VLOOKUP($B98,Constants!$B$6:$L$16,11,FALSE)),IF(K99&lt;&gt;"SER OF",(-VLOOKUP($N99,Constants!$B$24:$I$60,2,FALSE)*VLOOKUP($B99,Constants!$B$6:$L$16,5)-VLOOKUP($N99,Constants!$B$24:$I$60,3,FALSE)*VLOOKUP($B99,Constants!$B$6:$L$16,6)-VLOOKUP($N99,Constants!$B$24:$I$60,4,FALSE)*VLOOKUP($B99,Constants!$B$6:$L$16,7,FALSE)-VLOOKUP($N99,Constants!$B$24:$I$60,5,FALSE)*VLOOKUP($B99,Constants!$B$6:$L$16,8,FALSE)+VLOOKUP($N99,Constants!$B$24:$I$60,6,FALSE)*VLOOKUP($B99,Constants!$B$6:$L$16,9,FALSE)+VLOOKUP($N99,Constants!$B$24:$I$60,7,FALSE)*VLOOKUP($B99,Constants!$B$6:$L$16,10,FALSE)+VLOOKUP($N99,Constants!$B$24:$I$60,8,FALSE)*VLOOKUP($B99,Constants!$B$6:$L$16,11,FALSE)),""))),"")</f>
        <v/>
      </c>
      <c r="BG99" s="45">
        <f t="shared" si="147"/>
        <v>0</v>
      </c>
      <c r="BH99" s="45">
        <f t="shared" si="140"/>
        <v>0</v>
      </c>
      <c r="BI99" s="45">
        <f t="shared" si="141"/>
        <v>0</v>
      </c>
      <c r="BJ99" s="45">
        <f t="shared" si="142"/>
        <v>0</v>
      </c>
      <c r="BK99" s="45">
        <f t="shared" si="143"/>
        <v>0</v>
      </c>
      <c r="BL99" s="45">
        <f t="shared" si="144"/>
        <v>0</v>
      </c>
      <c r="BM99" s="45" t="str">
        <f t="shared" si="131"/>
        <v>-</v>
      </c>
      <c r="BN99" s="45" t="str">
        <f t="shared" si="132"/>
        <v>-</v>
      </c>
      <c r="BO99" s="45" t="str">
        <f t="shared" si="133"/>
        <v>-</v>
      </c>
      <c r="BP99" s="45" t="str">
        <f t="shared" si="134"/>
        <v>-</v>
      </c>
      <c r="BQ99" s="45" t="str">
        <f t="shared" si="135"/>
        <v>-</v>
      </c>
      <c r="BR99" s="45" t="str">
        <f t="shared" si="136"/>
        <v>-</v>
      </c>
      <c r="BS99" s="45" t="str">
        <f t="shared" si="145"/>
        <v/>
      </c>
      <c r="BT99" s="105" t="str">
        <f t="shared" si="146"/>
        <v/>
      </c>
      <c r="BU99" s="63" t="s">
        <v>56</v>
      </c>
      <c r="BV99" s="67"/>
    </row>
    <row r="100" spans="1:74" hidden="1" x14ac:dyDescent="0.2">
      <c r="A100" s="86"/>
      <c r="B100" s="82"/>
      <c r="C100" s="83"/>
      <c r="D100" s="43" t="str">
        <f t="shared" si="121"/>
        <v/>
      </c>
      <c r="E100" s="68"/>
      <c r="F100" s="68"/>
      <c r="G100" s="68"/>
      <c r="H100" s="68"/>
      <c r="I100" s="68"/>
      <c r="J100" s="68"/>
      <c r="K100" s="57" t="str">
        <f t="shared" si="137"/>
        <v/>
      </c>
      <c r="L100" s="7" t="str">
        <f t="shared" ca="1" si="138"/>
        <v/>
      </c>
      <c r="M100" s="44" t="str">
        <f ca="1">IFERROR(ROUND(IF(OR(D100&lt;&gt;"",K101&lt;&gt;"SER OF",K99&lt;&gt;"SER OF"),IF(K100="SER OF",VLOOKUP($B100,Constants!$B$6:$E$16,3)*AVERAGE(L99,L101)*K99*K101,VLOOKUP($B100,Constants!$B$6:$E$16,3)*L100*K100)),0),"")</f>
        <v/>
      </c>
      <c r="N100" s="83"/>
      <c r="O100" s="69"/>
      <c r="P100" s="69"/>
      <c r="Q100" s="69"/>
      <c r="R100" s="69"/>
      <c r="S100" s="69"/>
      <c r="T100" s="69"/>
      <c r="U100" s="69"/>
      <c r="V100" s="45">
        <f t="shared" si="139"/>
        <v>0</v>
      </c>
      <c r="W100" s="45">
        <f t="shared" si="54"/>
        <v>0</v>
      </c>
      <c r="X100" s="45">
        <f t="shared" si="55"/>
        <v>0</v>
      </c>
      <c r="Y100" s="45">
        <f t="shared" si="56"/>
        <v>0</v>
      </c>
      <c r="Z100" s="45">
        <f t="shared" si="57"/>
        <v>0</v>
      </c>
      <c r="AA100" s="45">
        <f t="shared" si="58"/>
        <v>0</v>
      </c>
      <c r="AB100" s="45">
        <f t="shared" si="59"/>
        <v>0</v>
      </c>
      <c r="AC100" s="45">
        <f t="shared" si="60"/>
        <v>0</v>
      </c>
      <c r="AD100" s="45">
        <f t="shared" si="122"/>
        <v>0</v>
      </c>
      <c r="AE100" s="45">
        <f t="shared" si="61"/>
        <v>0</v>
      </c>
      <c r="AF100" s="45">
        <f t="shared" si="62"/>
        <v>0</v>
      </c>
      <c r="AG100" s="45">
        <f t="shared" si="63"/>
        <v>0</v>
      </c>
      <c r="AH100" s="45">
        <f t="shared" si="64"/>
        <v>0</v>
      </c>
      <c r="AI100" s="45">
        <f t="shared" si="65"/>
        <v>0</v>
      </c>
      <c r="AJ100" s="45">
        <f t="shared" si="66"/>
        <v>0</v>
      </c>
      <c r="AK100" s="45">
        <f t="shared" si="67"/>
        <v>0</v>
      </c>
      <c r="AL100" s="45">
        <f t="shared" si="68"/>
        <v>0</v>
      </c>
      <c r="AM100" s="45">
        <f t="shared" si="69"/>
        <v>0</v>
      </c>
      <c r="AN100" s="45">
        <f t="shared" si="70"/>
        <v>0</v>
      </c>
      <c r="AO100" s="45">
        <f t="shared" si="71"/>
        <v>0</v>
      </c>
      <c r="AP100" s="45">
        <f t="shared" si="72"/>
        <v>0</v>
      </c>
      <c r="AQ100" s="45">
        <f t="shared" si="123"/>
        <v>0</v>
      </c>
      <c r="AR100" s="45">
        <f t="shared" si="73"/>
        <v>0</v>
      </c>
      <c r="AS100" s="45">
        <f t="shared" si="74"/>
        <v>0</v>
      </c>
      <c r="AT100" s="45">
        <f t="shared" si="75"/>
        <v>0</v>
      </c>
      <c r="AU100" s="45">
        <f t="shared" si="124"/>
        <v>0</v>
      </c>
      <c r="AV100" s="45" t="e">
        <f>(1/(P100*12))*PI()*R100*SQRT(((P100*12)/2)^2+((Q100*12)-VLOOKUP(B100,Constants!$B$6:$E$16,4,FALSE))^2)+(2*1.5/12*1)*PI()*((Q100*12)-VLOOKUP(B100,Constants!$B$6:$E$16,4,FALSE))</f>
        <v>#DIV/0!</v>
      </c>
      <c r="AW100" s="45">
        <f t="shared" si="76"/>
        <v>0</v>
      </c>
      <c r="AX100" s="45">
        <f t="shared" si="125"/>
        <v>0</v>
      </c>
      <c r="AY100" s="45">
        <f t="shared" si="77"/>
        <v>0</v>
      </c>
      <c r="AZ100" s="45" t="e">
        <f t="shared" si="126"/>
        <v>#VALUE!</v>
      </c>
      <c r="BA100" s="45">
        <f t="shared" si="78"/>
        <v>0</v>
      </c>
      <c r="BB100" s="45">
        <f t="shared" si="127"/>
        <v>0</v>
      </c>
      <c r="BC100" s="45">
        <f t="shared" si="128"/>
        <v>0</v>
      </c>
      <c r="BD100" s="45">
        <f t="shared" si="129"/>
        <v>0</v>
      </c>
      <c r="BE100" s="45">
        <f t="shared" si="130"/>
        <v>0</v>
      </c>
      <c r="BF100" s="45" t="str">
        <f>IFERROR(IF($K101="SER OF",(-VLOOKUP($N101,Constants!$B$24:$I$60,2,FALSE)*VLOOKUP($B101,Constants!$B$6:$L$16,5)-VLOOKUP($N101,Constants!$B$24:$I$60,3,FALSE)*VLOOKUP($B101,Constants!$B$6:$L$16,6)-VLOOKUP($N101,Constants!$B$24:$I$60,4,FALSE)*VLOOKUP($B101,Constants!$B$6:$L$16,7,FALSE)-VLOOKUP($N101,Constants!$B$24:$I$60,5,FALSE)*VLOOKUP($B101,Constants!$B$6:$L$16,8,FALSE)+VLOOKUP($N101,Constants!$B$24:$I$60,6,FALSE)*VLOOKUP($B101,Constants!$B$6:$L$16,9,FALSE)+VLOOKUP($N101,Constants!$B$24:$I$60,7,FALSE)*VLOOKUP($B101,Constants!$B$6:$L$16,10,FALSE)+VLOOKUP($N101,Constants!$B$24:$I$60,8,FALSE)*VLOOKUP($B101,Constants!$B$6:$L$16,11,FALSE)),IF($K99="SER OF",(-VLOOKUP($N99,Constants!$B$24:$I$60,2,FALSE)*VLOOKUP($B99,Constants!$B$6:$L$16,5)-VLOOKUP($N99,Constants!$B$24:$I$60,3,FALSE)*VLOOKUP($B99,Constants!$B$6:$L$16,6)-VLOOKUP($N99,Constants!$B$24:$I$60,4,FALSE)*VLOOKUP($B99,Constants!$B$6:$L$16,7,FALSE)-VLOOKUP($N99,Constants!$B$24:$I$60,5,FALSE)*VLOOKUP($B99,Constants!$B$6:$L$16,8,FALSE)+VLOOKUP($N99,Constants!$B$24:$I$60,6,FALSE)*VLOOKUP($B99,Constants!$B$6:$L$16,9,FALSE)+VLOOKUP($N99,Constants!$B$24:$I$60,7,FALSE)*VLOOKUP($B99,Constants!$B$6:$L$16,10,FALSE)+VLOOKUP($N99,Constants!$B$24:$I$60,8,FALSE)*VLOOKUP($B99,Constants!$B$6:$L$16,11,FALSE)),IF(K100&lt;&gt;"SER OF",(-VLOOKUP($N100,Constants!$B$24:$I$60,2,FALSE)*VLOOKUP($B100,Constants!$B$6:$L$16,5)-VLOOKUP($N100,Constants!$B$24:$I$60,3,FALSE)*VLOOKUP($B100,Constants!$B$6:$L$16,6)-VLOOKUP($N100,Constants!$B$24:$I$60,4,FALSE)*VLOOKUP($B100,Constants!$B$6:$L$16,7,FALSE)-VLOOKUP($N100,Constants!$B$24:$I$60,5,FALSE)*VLOOKUP($B100,Constants!$B$6:$L$16,8,FALSE)+VLOOKUP($N100,Constants!$B$24:$I$60,6,FALSE)*VLOOKUP($B100,Constants!$B$6:$L$16,9,FALSE)+VLOOKUP($N100,Constants!$B$24:$I$60,7,FALSE)*VLOOKUP($B100,Constants!$B$6:$L$16,10,FALSE)+VLOOKUP($N100,Constants!$B$24:$I$60,8,FALSE)*VLOOKUP($B100,Constants!$B$6:$L$16,11,FALSE)),""))),"")</f>
        <v/>
      </c>
      <c r="BG100" s="45">
        <f t="shared" si="147"/>
        <v>0</v>
      </c>
      <c r="BH100" s="45">
        <f t="shared" si="140"/>
        <v>0</v>
      </c>
      <c r="BI100" s="45">
        <f t="shared" si="141"/>
        <v>0</v>
      </c>
      <c r="BJ100" s="45">
        <f t="shared" si="142"/>
        <v>0</v>
      </c>
      <c r="BK100" s="45">
        <f t="shared" si="143"/>
        <v>0</v>
      </c>
      <c r="BL100" s="45">
        <f t="shared" si="144"/>
        <v>0</v>
      </c>
      <c r="BM100" s="45" t="str">
        <f t="shared" si="131"/>
        <v>-</v>
      </c>
      <c r="BN100" s="45" t="str">
        <f t="shared" si="132"/>
        <v>-</v>
      </c>
      <c r="BO100" s="45" t="str">
        <f t="shared" si="133"/>
        <v>-</v>
      </c>
      <c r="BP100" s="45" t="str">
        <f t="shared" si="134"/>
        <v>-</v>
      </c>
      <c r="BQ100" s="45" t="str">
        <f t="shared" si="135"/>
        <v>-</v>
      </c>
      <c r="BR100" s="45" t="str">
        <f t="shared" si="136"/>
        <v>-</v>
      </c>
      <c r="BS100" s="45" t="str">
        <f t="shared" si="145"/>
        <v/>
      </c>
      <c r="BT100" s="105" t="str">
        <f t="shared" si="146"/>
        <v/>
      </c>
      <c r="BU100" s="63" t="s">
        <v>56</v>
      </c>
      <c r="BV100" s="67"/>
    </row>
    <row r="101" spans="1:74" hidden="1" x14ac:dyDescent="0.2">
      <c r="A101" s="86"/>
      <c r="B101" s="82"/>
      <c r="C101" s="83"/>
      <c r="D101" s="43" t="str">
        <f t="shared" si="121"/>
        <v/>
      </c>
      <c r="E101" s="68"/>
      <c r="F101" s="68"/>
      <c r="G101" s="68"/>
      <c r="H101" s="68"/>
      <c r="I101" s="68"/>
      <c r="J101" s="68"/>
      <c r="K101" s="57" t="str">
        <f t="shared" si="137"/>
        <v/>
      </c>
      <c r="L101" s="7" t="str">
        <f t="shared" ca="1" si="138"/>
        <v/>
      </c>
      <c r="M101" s="44" t="str">
        <f ca="1">IFERROR(ROUND(IF(OR(D101&lt;&gt;"",K102&lt;&gt;"SER OF",K100&lt;&gt;"SER OF"),IF(K101="SER OF",VLOOKUP($B101,Constants!$B$6:$E$16,3)*AVERAGE(L100,L102)*K100*K102,VLOOKUP($B101,Constants!$B$6:$E$16,3)*L101*K101)),0),"")</f>
        <v/>
      </c>
      <c r="N101" s="83"/>
      <c r="O101" s="69"/>
      <c r="P101" s="69"/>
      <c r="Q101" s="69"/>
      <c r="R101" s="69"/>
      <c r="S101" s="69"/>
      <c r="T101" s="69"/>
      <c r="U101" s="69"/>
      <c r="V101" s="45">
        <f t="shared" si="139"/>
        <v>0</v>
      </c>
      <c r="W101" s="45">
        <f t="shared" si="54"/>
        <v>0</v>
      </c>
      <c r="X101" s="45">
        <f t="shared" si="55"/>
        <v>0</v>
      </c>
      <c r="Y101" s="45">
        <f t="shared" si="56"/>
        <v>0</v>
      </c>
      <c r="Z101" s="45">
        <f t="shared" si="57"/>
        <v>0</v>
      </c>
      <c r="AA101" s="45">
        <f t="shared" si="58"/>
        <v>0</v>
      </c>
      <c r="AB101" s="45">
        <f t="shared" si="59"/>
        <v>0</v>
      </c>
      <c r="AC101" s="45">
        <f t="shared" si="60"/>
        <v>0</v>
      </c>
      <c r="AD101" s="45">
        <f t="shared" si="122"/>
        <v>0</v>
      </c>
      <c r="AE101" s="45">
        <f t="shared" si="61"/>
        <v>0</v>
      </c>
      <c r="AF101" s="45">
        <f t="shared" si="62"/>
        <v>0</v>
      </c>
      <c r="AG101" s="45">
        <f t="shared" si="63"/>
        <v>0</v>
      </c>
      <c r="AH101" s="45">
        <f t="shared" si="64"/>
        <v>0</v>
      </c>
      <c r="AI101" s="45">
        <f t="shared" si="65"/>
        <v>0</v>
      </c>
      <c r="AJ101" s="45">
        <f t="shared" si="66"/>
        <v>0</v>
      </c>
      <c r="AK101" s="45">
        <f t="shared" si="67"/>
        <v>0</v>
      </c>
      <c r="AL101" s="45">
        <f t="shared" si="68"/>
        <v>0</v>
      </c>
      <c r="AM101" s="45">
        <f t="shared" si="69"/>
        <v>0</v>
      </c>
      <c r="AN101" s="45">
        <f t="shared" si="70"/>
        <v>0</v>
      </c>
      <c r="AO101" s="45">
        <f t="shared" si="71"/>
        <v>0</v>
      </c>
      <c r="AP101" s="45">
        <f t="shared" si="72"/>
        <v>0</v>
      </c>
      <c r="AQ101" s="45">
        <f t="shared" si="123"/>
        <v>0</v>
      </c>
      <c r="AR101" s="45">
        <f t="shared" si="73"/>
        <v>0</v>
      </c>
      <c r="AS101" s="45">
        <f t="shared" si="74"/>
        <v>0</v>
      </c>
      <c r="AT101" s="45">
        <f t="shared" si="75"/>
        <v>0</v>
      </c>
      <c r="AU101" s="45">
        <f t="shared" si="124"/>
        <v>0</v>
      </c>
      <c r="AV101" s="45" t="e">
        <f>(1/(P101*12))*PI()*R101*SQRT(((P101*12)/2)^2+((Q101*12)-VLOOKUP(B101,Constants!$B$6:$E$16,4,FALSE))^2)+(2*1.5/12*1)*PI()*((Q101*12)-VLOOKUP(B101,Constants!$B$6:$E$16,4,FALSE))</f>
        <v>#DIV/0!</v>
      </c>
      <c r="AW101" s="45">
        <f t="shared" si="76"/>
        <v>0</v>
      </c>
      <c r="AX101" s="45">
        <f t="shared" si="125"/>
        <v>0</v>
      </c>
      <c r="AY101" s="45">
        <f t="shared" si="77"/>
        <v>0</v>
      </c>
      <c r="AZ101" s="45" t="e">
        <f t="shared" si="126"/>
        <v>#VALUE!</v>
      </c>
      <c r="BA101" s="45">
        <f t="shared" si="78"/>
        <v>0</v>
      </c>
      <c r="BB101" s="45">
        <f t="shared" si="127"/>
        <v>0</v>
      </c>
      <c r="BC101" s="45">
        <f t="shared" si="128"/>
        <v>0</v>
      </c>
      <c r="BD101" s="45">
        <f t="shared" si="129"/>
        <v>0</v>
      </c>
      <c r="BE101" s="45">
        <f t="shared" si="130"/>
        <v>0</v>
      </c>
      <c r="BF101" s="45" t="str">
        <f>IFERROR(IF($K102="SER OF",(-VLOOKUP($N102,Constants!$B$24:$I$60,2,FALSE)*VLOOKUP($B102,Constants!$B$6:$L$16,5)-VLOOKUP($N102,Constants!$B$24:$I$60,3,FALSE)*VLOOKUP($B102,Constants!$B$6:$L$16,6)-VLOOKUP($N102,Constants!$B$24:$I$60,4,FALSE)*VLOOKUP($B102,Constants!$B$6:$L$16,7,FALSE)-VLOOKUP($N102,Constants!$B$24:$I$60,5,FALSE)*VLOOKUP($B102,Constants!$B$6:$L$16,8,FALSE)+VLOOKUP($N102,Constants!$B$24:$I$60,6,FALSE)*VLOOKUP($B102,Constants!$B$6:$L$16,9,FALSE)+VLOOKUP($N102,Constants!$B$24:$I$60,7,FALSE)*VLOOKUP($B102,Constants!$B$6:$L$16,10,FALSE)+VLOOKUP($N102,Constants!$B$24:$I$60,8,FALSE)*VLOOKUP($B102,Constants!$B$6:$L$16,11,FALSE)),IF($K100="SER OF",(-VLOOKUP($N100,Constants!$B$24:$I$60,2,FALSE)*VLOOKUP($B100,Constants!$B$6:$L$16,5)-VLOOKUP($N100,Constants!$B$24:$I$60,3,FALSE)*VLOOKUP($B100,Constants!$B$6:$L$16,6)-VLOOKUP($N100,Constants!$B$24:$I$60,4,FALSE)*VLOOKUP($B100,Constants!$B$6:$L$16,7,FALSE)-VLOOKUP($N100,Constants!$B$24:$I$60,5,FALSE)*VLOOKUP($B100,Constants!$B$6:$L$16,8,FALSE)+VLOOKUP($N100,Constants!$B$24:$I$60,6,FALSE)*VLOOKUP($B100,Constants!$B$6:$L$16,9,FALSE)+VLOOKUP($N100,Constants!$B$24:$I$60,7,FALSE)*VLOOKUP($B100,Constants!$B$6:$L$16,10,FALSE)+VLOOKUP($N100,Constants!$B$24:$I$60,8,FALSE)*VLOOKUP($B100,Constants!$B$6:$L$16,11,FALSE)),IF(K101&lt;&gt;"SER OF",(-VLOOKUP($N101,Constants!$B$24:$I$60,2,FALSE)*VLOOKUP($B101,Constants!$B$6:$L$16,5)-VLOOKUP($N101,Constants!$B$24:$I$60,3,FALSE)*VLOOKUP($B101,Constants!$B$6:$L$16,6)-VLOOKUP($N101,Constants!$B$24:$I$60,4,FALSE)*VLOOKUP($B101,Constants!$B$6:$L$16,7,FALSE)-VLOOKUP($N101,Constants!$B$24:$I$60,5,FALSE)*VLOOKUP($B101,Constants!$B$6:$L$16,8,FALSE)+VLOOKUP($N101,Constants!$B$24:$I$60,6,FALSE)*VLOOKUP($B101,Constants!$B$6:$L$16,9,FALSE)+VLOOKUP($N101,Constants!$B$24:$I$60,7,FALSE)*VLOOKUP($B101,Constants!$B$6:$L$16,10,FALSE)+VLOOKUP($N101,Constants!$B$24:$I$60,8,FALSE)*VLOOKUP($B101,Constants!$B$6:$L$16,11,FALSE)),""))),"")</f>
        <v/>
      </c>
      <c r="BG101" s="45">
        <f t="shared" si="147"/>
        <v>0</v>
      </c>
      <c r="BH101" s="45">
        <f t="shared" si="140"/>
        <v>0</v>
      </c>
      <c r="BI101" s="45">
        <f t="shared" si="141"/>
        <v>0</v>
      </c>
      <c r="BJ101" s="45">
        <f t="shared" si="142"/>
        <v>0</v>
      </c>
      <c r="BK101" s="45">
        <f t="shared" si="143"/>
        <v>0</v>
      </c>
      <c r="BL101" s="45">
        <f t="shared" si="144"/>
        <v>0</v>
      </c>
      <c r="BM101" s="45" t="str">
        <f t="shared" si="131"/>
        <v>-</v>
      </c>
      <c r="BN101" s="45" t="str">
        <f t="shared" si="132"/>
        <v>-</v>
      </c>
      <c r="BO101" s="45" t="str">
        <f t="shared" si="133"/>
        <v>-</v>
      </c>
      <c r="BP101" s="45" t="str">
        <f t="shared" si="134"/>
        <v>-</v>
      </c>
      <c r="BQ101" s="45" t="str">
        <f t="shared" si="135"/>
        <v>-</v>
      </c>
      <c r="BR101" s="45" t="str">
        <f t="shared" si="136"/>
        <v>-</v>
      </c>
      <c r="BS101" s="45" t="str">
        <f t="shared" si="145"/>
        <v/>
      </c>
      <c r="BT101" s="105" t="str">
        <f t="shared" si="146"/>
        <v/>
      </c>
      <c r="BU101" s="63" t="s">
        <v>56</v>
      </c>
      <c r="BV101" s="67"/>
    </row>
    <row r="102" spans="1:74" hidden="1" x14ac:dyDescent="0.2">
      <c r="A102" s="86"/>
      <c r="B102" s="82"/>
      <c r="C102" s="83"/>
      <c r="D102" s="43" t="str">
        <f t="shared" si="121"/>
        <v/>
      </c>
      <c r="E102" s="68"/>
      <c r="F102" s="68"/>
      <c r="G102" s="68"/>
      <c r="H102" s="68"/>
      <c r="I102" s="68"/>
      <c r="J102" s="68"/>
      <c r="K102" s="57" t="str">
        <f t="shared" si="137"/>
        <v/>
      </c>
      <c r="L102" s="7" t="str">
        <f t="shared" ca="1" si="138"/>
        <v/>
      </c>
      <c r="M102" s="44" t="str">
        <f ca="1">IFERROR(ROUND(IF(OR(D102&lt;&gt;"",K103&lt;&gt;"SER OF",K101&lt;&gt;"SER OF"),IF(K102="SER OF",VLOOKUP($B102,Constants!$B$6:$E$16,3)*AVERAGE(L101,L103)*K101*K103,VLOOKUP($B102,Constants!$B$6:$E$16,3)*L102*K102)),0),"")</f>
        <v/>
      </c>
      <c r="N102" s="83"/>
      <c r="O102" s="69"/>
      <c r="P102" s="69"/>
      <c r="Q102" s="69"/>
      <c r="R102" s="69"/>
      <c r="S102" s="69"/>
      <c r="T102" s="69"/>
      <c r="U102" s="69"/>
      <c r="V102" s="45">
        <f t="shared" si="139"/>
        <v>0</v>
      </c>
      <c r="W102" s="45">
        <f t="shared" si="54"/>
        <v>0</v>
      </c>
      <c r="X102" s="45">
        <f t="shared" si="55"/>
        <v>0</v>
      </c>
      <c r="Y102" s="45">
        <f t="shared" si="56"/>
        <v>0</v>
      </c>
      <c r="Z102" s="45">
        <f t="shared" si="57"/>
        <v>0</v>
      </c>
      <c r="AA102" s="45">
        <f t="shared" si="58"/>
        <v>0</v>
      </c>
      <c r="AB102" s="45">
        <f t="shared" si="59"/>
        <v>0</v>
      </c>
      <c r="AC102" s="45">
        <f t="shared" si="60"/>
        <v>0</v>
      </c>
      <c r="AD102" s="45">
        <f t="shared" si="122"/>
        <v>0</v>
      </c>
      <c r="AE102" s="45">
        <f t="shared" si="61"/>
        <v>0</v>
      </c>
      <c r="AF102" s="45">
        <f t="shared" si="62"/>
        <v>0</v>
      </c>
      <c r="AG102" s="45">
        <f t="shared" si="63"/>
        <v>0</v>
      </c>
      <c r="AH102" s="45">
        <f t="shared" si="64"/>
        <v>0</v>
      </c>
      <c r="AI102" s="45">
        <f t="shared" si="65"/>
        <v>0</v>
      </c>
      <c r="AJ102" s="45">
        <f t="shared" si="66"/>
        <v>0</v>
      </c>
      <c r="AK102" s="45">
        <f t="shared" si="67"/>
        <v>0</v>
      </c>
      <c r="AL102" s="45">
        <f t="shared" si="68"/>
        <v>0</v>
      </c>
      <c r="AM102" s="45">
        <f t="shared" si="69"/>
        <v>0</v>
      </c>
      <c r="AN102" s="45">
        <f t="shared" si="70"/>
        <v>0</v>
      </c>
      <c r="AO102" s="45">
        <f t="shared" si="71"/>
        <v>0</v>
      </c>
      <c r="AP102" s="45">
        <f t="shared" si="72"/>
        <v>0</v>
      </c>
      <c r="AQ102" s="45">
        <f t="shared" si="123"/>
        <v>0</v>
      </c>
      <c r="AR102" s="45">
        <f t="shared" si="73"/>
        <v>0</v>
      </c>
      <c r="AS102" s="45">
        <f t="shared" si="74"/>
        <v>0</v>
      </c>
      <c r="AT102" s="45">
        <f t="shared" si="75"/>
        <v>0</v>
      </c>
      <c r="AU102" s="45">
        <f t="shared" si="124"/>
        <v>0</v>
      </c>
      <c r="AV102" s="45" t="e">
        <f>(1/(P102*12))*PI()*R102*SQRT(((P102*12)/2)^2+((Q102*12)-VLOOKUP(B102,Constants!$B$6:$E$16,4,FALSE))^2)+(2*1.5/12*1)*PI()*((Q102*12)-VLOOKUP(B102,Constants!$B$6:$E$16,4,FALSE))</f>
        <v>#DIV/0!</v>
      </c>
      <c r="AW102" s="45">
        <f t="shared" si="76"/>
        <v>0</v>
      </c>
      <c r="AX102" s="45">
        <f t="shared" si="125"/>
        <v>0</v>
      </c>
      <c r="AY102" s="45">
        <f t="shared" si="77"/>
        <v>0</v>
      </c>
      <c r="AZ102" s="45" t="e">
        <f t="shared" si="126"/>
        <v>#VALUE!</v>
      </c>
      <c r="BA102" s="45">
        <f t="shared" si="78"/>
        <v>0</v>
      </c>
      <c r="BB102" s="45">
        <f t="shared" si="127"/>
        <v>0</v>
      </c>
      <c r="BC102" s="45">
        <f t="shared" si="128"/>
        <v>0</v>
      </c>
      <c r="BD102" s="45">
        <f t="shared" si="129"/>
        <v>0</v>
      </c>
      <c r="BE102" s="45">
        <f t="shared" si="130"/>
        <v>0</v>
      </c>
      <c r="BF102" s="45" t="str">
        <f>IFERROR(IF($K103="SER OF",(-VLOOKUP($N103,Constants!$B$24:$I$60,2,FALSE)*VLOOKUP($B103,Constants!$B$6:$L$16,5)-VLOOKUP($N103,Constants!$B$24:$I$60,3,FALSE)*VLOOKUP($B103,Constants!$B$6:$L$16,6)-VLOOKUP($N103,Constants!$B$24:$I$60,4,FALSE)*VLOOKUP($B103,Constants!$B$6:$L$16,7,FALSE)-VLOOKUP($N103,Constants!$B$24:$I$60,5,FALSE)*VLOOKUP($B103,Constants!$B$6:$L$16,8,FALSE)+VLOOKUP($N103,Constants!$B$24:$I$60,6,FALSE)*VLOOKUP($B103,Constants!$B$6:$L$16,9,FALSE)+VLOOKUP($N103,Constants!$B$24:$I$60,7,FALSE)*VLOOKUP($B103,Constants!$B$6:$L$16,10,FALSE)+VLOOKUP($N103,Constants!$B$24:$I$60,8,FALSE)*VLOOKUP($B103,Constants!$B$6:$L$16,11,FALSE)),IF($K101="SER OF",(-VLOOKUP($N101,Constants!$B$24:$I$60,2,FALSE)*VLOOKUP($B101,Constants!$B$6:$L$16,5)-VLOOKUP($N101,Constants!$B$24:$I$60,3,FALSE)*VLOOKUP($B101,Constants!$B$6:$L$16,6)-VLOOKUP($N101,Constants!$B$24:$I$60,4,FALSE)*VLOOKUP($B101,Constants!$B$6:$L$16,7,FALSE)-VLOOKUP($N101,Constants!$B$24:$I$60,5,FALSE)*VLOOKUP($B101,Constants!$B$6:$L$16,8,FALSE)+VLOOKUP($N101,Constants!$B$24:$I$60,6,FALSE)*VLOOKUP($B101,Constants!$B$6:$L$16,9,FALSE)+VLOOKUP($N101,Constants!$B$24:$I$60,7,FALSE)*VLOOKUP($B101,Constants!$B$6:$L$16,10,FALSE)+VLOOKUP($N101,Constants!$B$24:$I$60,8,FALSE)*VLOOKUP($B101,Constants!$B$6:$L$16,11,FALSE)),IF(K102&lt;&gt;"SER OF",(-VLOOKUP($N102,Constants!$B$24:$I$60,2,FALSE)*VLOOKUP($B102,Constants!$B$6:$L$16,5)-VLOOKUP($N102,Constants!$B$24:$I$60,3,FALSE)*VLOOKUP($B102,Constants!$B$6:$L$16,6)-VLOOKUP($N102,Constants!$B$24:$I$60,4,FALSE)*VLOOKUP($B102,Constants!$B$6:$L$16,7,FALSE)-VLOOKUP($N102,Constants!$B$24:$I$60,5,FALSE)*VLOOKUP($B102,Constants!$B$6:$L$16,8,FALSE)+VLOOKUP($N102,Constants!$B$24:$I$60,6,FALSE)*VLOOKUP($B102,Constants!$B$6:$L$16,9,FALSE)+VLOOKUP($N102,Constants!$B$24:$I$60,7,FALSE)*VLOOKUP($B102,Constants!$B$6:$L$16,10,FALSE)+VLOOKUP($N102,Constants!$B$24:$I$60,8,FALSE)*VLOOKUP($B102,Constants!$B$6:$L$16,11,FALSE)),""))),"")</f>
        <v/>
      </c>
      <c r="BG102" s="45">
        <f t="shared" si="147"/>
        <v>0</v>
      </c>
      <c r="BH102" s="45">
        <f t="shared" si="140"/>
        <v>0</v>
      </c>
      <c r="BI102" s="45">
        <f t="shared" si="141"/>
        <v>0</v>
      </c>
      <c r="BJ102" s="45">
        <f t="shared" si="142"/>
        <v>0</v>
      </c>
      <c r="BK102" s="45">
        <f t="shared" si="143"/>
        <v>0</v>
      </c>
      <c r="BL102" s="45">
        <f t="shared" si="144"/>
        <v>0</v>
      </c>
      <c r="BM102" s="45" t="str">
        <f t="shared" si="131"/>
        <v>-</v>
      </c>
      <c r="BN102" s="45" t="str">
        <f t="shared" si="132"/>
        <v>-</v>
      </c>
      <c r="BO102" s="45" t="str">
        <f t="shared" si="133"/>
        <v>-</v>
      </c>
      <c r="BP102" s="45" t="str">
        <f t="shared" si="134"/>
        <v>-</v>
      </c>
      <c r="BQ102" s="45" t="str">
        <f t="shared" si="135"/>
        <v>-</v>
      </c>
      <c r="BR102" s="45" t="str">
        <f t="shared" si="136"/>
        <v>-</v>
      </c>
      <c r="BS102" s="45" t="str">
        <f t="shared" si="145"/>
        <v/>
      </c>
      <c r="BT102" s="105" t="str">
        <f t="shared" si="146"/>
        <v/>
      </c>
      <c r="BU102" s="63" t="s">
        <v>56</v>
      </c>
      <c r="BV102" s="67"/>
    </row>
    <row r="103" spans="1:74" hidden="1" x14ac:dyDescent="0.2">
      <c r="A103" s="86"/>
      <c r="B103" s="82"/>
      <c r="C103" s="83"/>
      <c r="D103" s="43" t="str">
        <f t="shared" si="121"/>
        <v/>
      </c>
      <c r="E103" s="68"/>
      <c r="F103" s="68"/>
      <c r="G103" s="68"/>
      <c r="H103" s="68"/>
      <c r="I103" s="68"/>
      <c r="J103" s="68"/>
      <c r="K103" s="57" t="str">
        <f t="shared" si="137"/>
        <v/>
      </c>
      <c r="L103" s="7" t="str">
        <f t="shared" ca="1" si="138"/>
        <v/>
      </c>
      <c r="M103" s="44" t="str">
        <f ca="1">IFERROR(ROUND(IF(OR(D103&lt;&gt;"",K104&lt;&gt;"SER OF",K102&lt;&gt;"SER OF"),IF(K103="SER OF",VLOOKUP($B103,Constants!$B$6:$E$16,3)*AVERAGE(L102,L104)*K102*K104,VLOOKUP($B103,Constants!$B$6:$E$16,3)*L103*K103)),0),"")</f>
        <v/>
      </c>
      <c r="N103" s="83"/>
      <c r="O103" s="69"/>
      <c r="P103" s="69"/>
      <c r="Q103" s="69"/>
      <c r="R103" s="69"/>
      <c r="S103" s="69"/>
      <c r="T103" s="69"/>
      <c r="U103" s="69"/>
      <c r="V103" s="45">
        <f t="shared" si="139"/>
        <v>0</v>
      </c>
      <c r="W103" s="45">
        <f t="shared" si="54"/>
        <v>0</v>
      </c>
      <c r="X103" s="45">
        <f t="shared" si="55"/>
        <v>0</v>
      </c>
      <c r="Y103" s="45">
        <f t="shared" si="56"/>
        <v>0</v>
      </c>
      <c r="Z103" s="45">
        <f t="shared" si="57"/>
        <v>0</v>
      </c>
      <c r="AA103" s="45">
        <f t="shared" si="58"/>
        <v>0</v>
      </c>
      <c r="AB103" s="45">
        <f t="shared" si="59"/>
        <v>0</v>
      </c>
      <c r="AC103" s="45">
        <f t="shared" si="60"/>
        <v>0</v>
      </c>
      <c r="AD103" s="45">
        <f t="shared" si="122"/>
        <v>0</v>
      </c>
      <c r="AE103" s="45">
        <f t="shared" si="61"/>
        <v>0</v>
      </c>
      <c r="AF103" s="45">
        <f t="shared" si="62"/>
        <v>0</v>
      </c>
      <c r="AG103" s="45">
        <f t="shared" si="63"/>
        <v>0</v>
      </c>
      <c r="AH103" s="45">
        <f t="shared" si="64"/>
        <v>0</v>
      </c>
      <c r="AI103" s="45">
        <f t="shared" si="65"/>
        <v>0</v>
      </c>
      <c r="AJ103" s="45">
        <f t="shared" si="66"/>
        <v>0</v>
      </c>
      <c r="AK103" s="45">
        <f t="shared" si="67"/>
        <v>0</v>
      </c>
      <c r="AL103" s="45">
        <f t="shared" si="68"/>
        <v>0</v>
      </c>
      <c r="AM103" s="45">
        <f t="shared" si="69"/>
        <v>0</v>
      </c>
      <c r="AN103" s="45">
        <f t="shared" si="70"/>
        <v>0</v>
      </c>
      <c r="AO103" s="45">
        <f t="shared" si="71"/>
        <v>0</v>
      </c>
      <c r="AP103" s="45">
        <f t="shared" si="72"/>
        <v>0</v>
      </c>
      <c r="AQ103" s="45">
        <f t="shared" si="123"/>
        <v>0</v>
      </c>
      <c r="AR103" s="45">
        <f t="shared" si="73"/>
        <v>0</v>
      </c>
      <c r="AS103" s="45">
        <f t="shared" si="74"/>
        <v>0</v>
      </c>
      <c r="AT103" s="45">
        <f t="shared" si="75"/>
        <v>0</v>
      </c>
      <c r="AU103" s="45">
        <f t="shared" si="124"/>
        <v>0</v>
      </c>
      <c r="AV103" s="45" t="e">
        <f>(1/(P103*12))*PI()*R103*SQRT(((P103*12)/2)^2+((Q103*12)-VLOOKUP(B103,Constants!$B$6:$E$16,4,FALSE))^2)+(2*1.5/12*1)*PI()*((Q103*12)-VLOOKUP(B103,Constants!$B$6:$E$16,4,FALSE))</f>
        <v>#DIV/0!</v>
      </c>
      <c r="AW103" s="45">
        <f t="shared" si="76"/>
        <v>0</v>
      </c>
      <c r="AX103" s="45">
        <f t="shared" si="125"/>
        <v>0</v>
      </c>
      <c r="AY103" s="45">
        <f t="shared" si="77"/>
        <v>0</v>
      </c>
      <c r="AZ103" s="45" t="e">
        <f t="shared" si="126"/>
        <v>#VALUE!</v>
      </c>
      <c r="BA103" s="45">
        <f t="shared" si="78"/>
        <v>0</v>
      </c>
      <c r="BB103" s="45">
        <f t="shared" si="127"/>
        <v>0</v>
      </c>
      <c r="BC103" s="45">
        <f t="shared" si="128"/>
        <v>0</v>
      </c>
      <c r="BD103" s="45">
        <f t="shared" si="129"/>
        <v>0</v>
      </c>
      <c r="BE103" s="45">
        <f t="shared" si="130"/>
        <v>0</v>
      </c>
      <c r="BF103" s="45" t="str">
        <f>IFERROR(IF($K104="SER OF",(-VLOOKUP($N104,Constants!$B$24:$I$60,2,FALSE)*VLOOKUP($B104,Constants!$B$6:$L$16,5)-VLOOKUP($N104,Constants!$B$24:$I$60,3,FALSE)*VLOOKUP($B104,Constants!$B$6:$L$16,6)-VLOOKUP($N104,Constants!$B$24:$I$60,4,FALSE)*VLOOKUP($B104,Constants!$B$6:$L$16,7,FALSE)-VLOOKUP($N104,Constants!$B$24:$I$60,5,FALSE)*VLOOKUP($B104,Constants!$B$6:$L$16,8,FALSE)+VLOOKUP($N104,Constants!$B$24:$I$60,6,FALSE)*VLOOKUP($B104,Constants!$B$6:$L$16,9,FALSE)+VLOOKUP($N104,Constants!$B$24:$I$60,7,FALSE)*VLOOKUP($B104,Constants!$B$6:$L$16,10,FALSE)+VLOOKUP($N104,Constants!$B$24:$I$60,8,FALSE)*VLOOKUP($B104,Constants!$B$6:$L$16,11,FALSE)),IF($K102="SER OF",(-VLOOKUP($N102,Constants!$B$24:$I$60,2,FALSE)*VLOOKUP($B102,Constants!$B$6:$L$16,5)-VLOOKUP($N102,Constants!$B$24:$I$60,3,FALSE)*VLOOKUP($B102,Constants!$B$6:$L$16,6)-VLOOKUP($N102,Constants!$B$24:$I$60,4,FALSE)*VLOOKUP($B102,Constants!$B$6:$L$16,7,FALSE)-VLOOKUP($N102,Constants!$B$24:$I$60,5,FALSE)*VLOOKUP($B102,Constants!$B$6:$L$16,8,FALSE)+VLOOKUP($N102,Constants!$B$24:$I$60,6,FALSE)*VLOOKUP($B102,Constants!$B$6:$L$16,9,FALSE)+VLOOKUP($N102,Constants!$B$24:$I$60,7,FALSE)*VLOOKUP($B102,Constants!$B$6:$L$16,10,FALSE)+VLOOKUP($N102,Constants!$B$24:$I$60,8,FALSE)*VLOOKUP($B102,Constants!$B$6:$L$16,11,FALSE)),IF(K103&lt;&gt;"SER OF",(-VLOOKUP($N103,Constants!$B$24:$I$60,2,FALSE)*VLOOKUP($B103,Constants!$B$6:$L$16,5)-VLOOKUP($N103,Constants!$B$24:$I$60,3,FALSE)*VLOOKUP($B103,Constants!$B$6:$L$16,6)-VLOOKUP($N103,Constants!$B$24:$I$60,4,FALSE)*VLOOKUP($B103,Constants!$B$6:$L$16,7,FALSE)-VLOOKUP($N103,Constants!$B$24:$I$60,5,FALSE)*VLOOKUP($B103,Constants!$B$6:$L$16,8,FALSE)+VLOOKUP($N103,Constants!$B$24:$I$60,6,FALSE)*VLOOKUP($B103,Constants!$B$6:$L$16,9,FALSE)+VLOOKUP($N103,Constants!$B$24:$I$60,7,FALSE)*VLOOKUP($B103,Constants!$B$6:$L$16,10,FALSE)+VLOOKUP($N103,Constants!$B$24:$I$60,8,FALSE)*VLOOKUP($B103,Constants!$B$6:$L$16,11,FALSE)),""))),"")</f>
        <v/>
      </c>
      <c r="BG103" s="45">
        <f t="shared" si="147"/>
        <v>0</v>
      </c>
      <c r="BH103" s="45">
        <f t="shared" si="140"/>
        <v>0</v>
      </c>
      <c r="BI103" s="45">
        <f t="shared" si="141"/>
        <v>0</v>
      </c>
      <c r="BJ103" s="45">
        <f t="shared" si="142"/>
        <v>0</v>
      </c>
      <c r="BK103" s="45">
        <f t="shared" si="143"/>
        <v>0</v>
      </c>
      <c r="BL103" s="45">
        <f t="shared" si="144"/>
        <v>0</v>
      </c>
      <c r="BM103" s="45" t="str">
        <f t="shared" si="131"/>
        <v>-</v>
      </c>
      <c r="BN103" s="45" t="str">
        <f t="shared" si="132"/>
        <v>-</v>
      </c>
      <c r="BO103" s="45" t="str">
        <f t="shared" si="133"/>
        <v>-</v>
      </c>
      <c r="BP103" s="45" t="str">
        <f t="shared" si="134"/>
        <v>-</v>
      </c>
      <c r="BQ103" s="45" t="str">
        <f t="shared" si="135"/>
        <v>-</v>
      </c>
      <c r="BR103" s="45" t="str">
        <f t="shared" si="136"/>
        <v>-</v>
      </c>
      <c r="BS103" s="45" t="str">
        <f t="shared" si="145"/>
        <v/>
      </c>
      <c r="BT103" s="105" t="str">
        <f t="shared" si="146"/>
        <v/>
      </c>
      <c r="BU103" s="63" t="s">
        <v>56</v>
      </c>
      <c r="BV103" s="67"/>
    </row>
    <row r="104" spans="1:74" hidden="1" x14ac:dyDescent="0.2">
      <c r="A104" s="86"/>
      <c r="B104" s="82"/>
      <c r="C104" s="83"/>
      <c r="D104" s="43" t="str">
        <f t="shared" si="121"/>
        <v/>
      </c>
      <c r="E104" s="68"/>
      <c r="F104" s="68"/>
      <c r="G104" s="68"/>
      <c r="H104" s="68"/>
      <c r="I104" s="68"/>
      <c r="J104" s="68"/>
      <c r="K104" s="57" t="str">
        <f t="shared" si="137"/>
        <v/>
      </c>
      <c r="L104" s="7" t="str">
        <f t="shared" ca="1" si="138"/>
        <v/>
      </c>
      <c r="M104" s="44" t="str">
        <f ca="1">IFERROR(ROUND(IF(OR(D104&lt;&gt;"",K105&lt;&gt;"SER OF",K103&lt;&gt;"SER OF"),IF(K104="SER OF",VLOOKUP($B104,Constants!$B$6:$E$16,3)*AVERAGE(L103,L105)*K103*K105,VLOOKUP($B104,Constants!$B$6:$E$16,3)*L104*K104)),0),"")</f>
        <v/>
      </c>
      <c r="N104" s="83"/>
      <c r="O104" s="69"/>
      <c r="P104" s="69"/>
      <c r="Q104" s="69"/>
      <c r="R104" s="69"/>
      <c r="S104" s="69"/>
      <c r="T104" s="69"/>
      <c r="U104" s="69"/>
      <c r="V104" s="45">
        <f t="shared" si="139"/>
        <v>0</v>
      </c>
      <c r="W104" s="45">
        <f t="shared" si="54"/>
        <v>0</v>
      </c>
      <c r="X104" s="45">
        <f t="shared" si="55"/>
        <v>0</v>
      </c>
      <c r="Y104" s="45">
        <f t="shared" si="56"/>
        <v>0</v>
      </c>
      <c r="Z104" s="45">
        <f t="shared" si="57"/>
        <v>0</v>
      </c>
      <c r="AA104" s="45">
        <f t="shared" si="58"/>
        <v>0</v>
      </c>
      <c r="AB104" s="45">
        <f t="shared" si="59"/>
        <v>0</v>
      </c>
      <c r="AC104" s="45">
        <f t="shared" si="60"/>
        <v>0</v>
      </c>
      <c r="AD104" s="45">
        <f t="shared" si="122"/>
        <v>0</v>
      </c>
      <c r="AE104" s="45">
        <f t="shared" si="61"/>
        <v>0</v>
      </c>
      <c r="AF104" s="45">
        <f t="shared" si="62"/>
        <v>0</v>
      </c>
      <c r="AG104" s="45">
        <f t="shared" si="63"/>
        <v>0</v>
      </c>
      <c r="AH104" s="45">
        <f t="shared" si="64"/>
        <v>0</v>
      </c>
      <c r="AI104" s="45">
        <f t="shared" si="65"/>
        <v>0</v>
      </c>
      <c r="AJ104" s="45">
        <f t="shared" si="66"/>
        <v>0</v>
      </c>
      <c r="AK104" s="45">
        <f t="shared" si="67"/>
        <v>0</v>
      </c>
      <c r="AL104" s="45">
        <f t="shared" si="68"/>
        <v>0</v>
      </c>
      <c r="AM104" s="45">
        <f t="shared" si="69"/>
        <v>0</v>
      </c>
      <c r="AN104" s="45">
        <f t="shared" si="70"/>
        <v>0</v>
      </c>
      <c r="AO104" s="45">
        <f t="shared" si="71"/>
        <v>0</v>
      </c>
      <c r="AP104" s="45">
        <f t="shared" si="72"/>
        <v>0</v>
      </c>
      <c r="AQ104" s="45">
        <f t="shared" si="123"/>
        <v>0</v>
      </c>
      <c r="AR104" s="45">
        <f t="shared" si="73"/>
        <v>0</v>
      </c>
      <c r="AS104" s="45">
        <f t="shared" si="74"/>
        <v>0</v>
      </c>
      <c r="AT104" s="45">
        <f t="shared" si="75"/>
        <v>0</v>
      </c>
      <c r="AU104" s="45">
        <f t="shared" si="124"/>
        <v>0</v>
      </c>
      <c r="AV104" s="45" t="e">
        <f>(1/(P104*12))*PI()*R104*SQRT(((P104*12)/2)^2+((Q104*12)-VLOOKUP(B104,Constants!$B$6:$E$16,4,FALSE))^2)+(2*1.5/12*1)*PI()*((Q104*12)-VLOOKUP(B104,Constants!$B$6:$E$16,4,FALSE))</f>
        <v>#DIV/0!</v>
      </c>
      <c r="AW104" s="45">
        <f t="shared" si="76"/>
        <v>0</v>
      </c>
      <c r="AX104" s="45">
        <f t="shared" si="125"/>
        <v>0</v>
      </c>
      <c r="AY104" s="45">
        <f t="shared" si="77"/>
        <v>0</v>
      </c>
      <c r="AZ104" s="45" t="e">
        <f t="shared" si="126"/>
        <v>#VALUE!</v>
      </c>
      <c r="BA104" s="45">
        <f t="shared" si="78"/>
        <v>0</v>
      </c>
      <c r="BB104" s="45">
        <f t="shared" si="127"/>
        <v>0</v>
      </c>
      <c r="BC104" s="45">
        <f t="shared" si="128"/>
        <v>0</v>
      </c>
      <c r="BD104" s="45">
        <f t="shared" si="129"/>
        <v>0</v>
      </c>
      <c r="BE104" s="45">
        <f t="shared" si="130"/>
        <v>0</v>
      </c>
      <c r="BF104" s="45" t="str">
        <f>IFERROR(IF($K105="SER OF",(-VLOOKUP($N105,Constants!$B$24:$I$60,2,FALSE)*VLOOKUP($B105,Constants!$B$6:$L$16,5)-VLOOKUP($N105,Constants!$B$24:$I$60,3,FALSE)*VLOOKUP($B105,Constants!$B$6:$L$16,6)-VLOOKUP($N105,Constants!$B$24:$I$60,4,FALSE)*VLOOKUP($B105,Constants!$B$6:$L$16,7,FALSE)-VLOOKUP($N105,Constants!$B$24:$I$60,5,FALSE)*VLOOKUP($B105,Constants!$B$6:$L$16,8,FALSE)+VLOOKUP($N105,Constants!$B$24:$I$60,6,FALSE)*VLOOKUP($B105,Constants!$B$6:$L$16,9,FALSE)+VLOOKUP($N105,Constants!$B$24:$I$60,7,FALSE)*VLOOKUP($B105,Constants!$B$6:$L$16,10,FALSE)+VLOOKUP($N105,Constants!$B$24:$I$60,8,FALSE)*VLOOKUP($B105,Constants!$B$6:$L$16,11,FALSE)),IF($K103="SER OF",(-VLOOKUP($N103,Constants!$B$24:$I$60,2,FALSE)*VLOOKUP($B103,Constants!$B$6:$L$16,5)-VLOOKUP($N103,Constants!$B$24:$I$60,3,FALSE)*VLOOKUP($B103,Constants!$B$6:$L$16,6)-VLOOKUP($N103,Constants!$B$24:$I$60,4,FALSE)*VLOOKUP($B103,Constants!$B$6:$L$16,7,FALSE)-VLOOKUP($N103,Constants!$B$24:$I$60,5,FALSE)*VLOOKUP($B103,Constants!$B$6:$L$16,8,FALSE)+VLOOKUP($N103,Constants!$B$24:$I$60,6,FALSE)*VLOOKUP($B103,Constants!$B$6:$L$16,9,FALSE)+VLOOKUP($N103,Constants!$B$24:$I$60,7,FALSE)*VLOOKUP($B103,Constants!$B$6:$L$16,10,FALSE)+VLOOKUP($N103,Constants!$B$24:$I$60,8,FALSE)*VLOOKUP($B103,Constants!$B$6:$L$16,11,FALSE)),IF(K104&lt;&gt;"SER OF",(-VLOOKUP($N104,Constants!$B$24:$I$60,2,FALSE)*VLOOKUP($B104,Constants!$B$6:$L$16,5)-VLOOKUP($N104,Constants!$B$24:$I$60,3,FALSE)*VLOOKUP($B104,Constants!$B$6:$L$16,6)-VLOOKUP($N104,Constants!$B$24:$I$60,4,FALSE)*VLOOKUP($B104,Constants!$B$6:$L$16,7,FALSE)-VLOOKUP($N104,Constants!$B$24:$I$60,5,FALSE)*VLOOKUP($B104,Constants!$B$6:$L$16,8,FALSE)+VLOOKUP($N104,Constants!$B$24:$I$60,6,FALSE)*VLOOKUP($B104,Constants!$B$6:$L$16,9,FALSE)+VLOOKUP($N104,Constants!$B$24:$I$60,7,FALSE)*VLOOKUP($B104,Constants!$B$6:$L$16,10,FALSE)+VLOOKUP($N104,Constants!$B$24:$I$60,8,FALSE)*VLOOKUP($B104,Constants!$B$6:$L$16,11,FALSE)),""))),"")</f>
        <v/>
      </c>
      <c r="BG104" s="45">
        <f t="shared" si="147"/>
        <v>0</v>
      </c>
      <c r="BH104" s="45">
        <f t="shared" si="140"/>
        <v>0</v>
      </c>
      <c r="BI104" s="45">
        <f t="shared" si="141"/>
        <v>0</v>
      </c>
      <c r="BJ104" s="45">
        <f t="shared" si="142"/>
        <v>0</v>
      </c>
      <c r="BK104" s="45">
        <f t="shared" si="143"/>
        <v>0</v>
      </c>
      <c r="BL104" s="45">
        <f t="shared" si="144"/>
        <v>0</v>
      </c>
      <c r="BM104" s="45" t="str">
        <f t="shared" si="131"/>
        <v>-</v>
      </c>
      <c r="BN104" s="45" t="str">
        <f t="shared" si="132"/>
        <v>-</v>
      </c>
      <c r="BO104" s="45" t="str">
        <f t="shared" si="133"/>
        <v>-</v>
      </c>
      <c r="BP104" s="45" t="str">
        <f t="shared" si="134"/>
        <v>-</v>
      </c>
      <c r="BQ104" s="45" t="str">
        <f t="shared" si="135"/>
        <v>-</v>
      </c>
      <c r="BR104" s="45" t="str">
        <f t="shared" si="136"/>
        <v>-</v>
      </c>
      <c r="BS104" s="45" t="str">
        <f t="shared" si="145"/>
        <v/>
      </c>
      <c r="BT104" s="105" t="str">
        <f t="shared" si="146"/>
        <v/>
      </c>
      <c r="BU104" s="63" t="s">
        <v>56</v>
      </c>
      <c r="BV104" s="67"/>
    </row>
    <row r="105" spans="1:74" x14ac:dyDescent="0.2">
      <c r="A105" s="87"/>
      <c r="B105" s="71"/>
      <c r="C105" s="72"/>
      <c r="D105" s="12"/>
      <c r="E105" s="73"/>
      <c r="F105" s="73"/>
      <c r="G105" s="73"/>
      <c r="H105" s="73"/>
      <c r="I105" s="73"/>
      <c r="J105" s="73"/>
      <c r="K105" s="13"/>
      <c r="L105" s="14"/>
      <c r="M105" s="13"/>
      <c r="N105" s="72"/>
      <c r="O105" s="74"/>
      <c r="P105" s="74"/>
      <c r="Q105" s="74"/>
      <c r="R105" s="74"/>
      <c r="S105" s="74"/>
      <c r="T105" s="74"/>
      <c r="U105" s="74"/>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t="str">
        <f t="shared" si="131"/>
        <v>-</v>
      </c>
      <c r="BN105" s="15" t="str">
        <f t="shared" si="132"/>
        <v>-</v>
      </c>
      <c r="BO105" s="15" t="str">
        <f t="shared" si="133"/>
        <v>-</v>
      </c>
      <c r="BP105" s="15" t="str">
        <f t="shared" si="134"/>
        <v>-</v>
      </c>
      <c r="BQ105" s="15" t="str">
        <f t="shared" si="135"/>
        <v>-</v>
      </c>
      <c r="BR105" s="15" t="str">
        <f t="shared" si="136"/>
        <v>-</v>
      </c>
      <c r="BS105" s="15" t="str">
        <f t="shared" si="145"/>
        <v/>
      </c>
      <c r="BT105" s="106" t="str">
        <f t="shared" si="146"/>
        <v/>
      </c>
      <c r="BU105" s="75" t="s">
        <v>58</v>
      </c>
      <c r="BV105" s="67"/>
    </row>
    <row r="106" spans="1:74" ht="15" thickBot="1" x14ac:dyDescent="0.25">
      <c r="A106" s="159"/>
      <c r="B106" s="160"/>
      <c r="C106" s="161"/>
      <c r="D106" s="136" t="s">
        <v>59</v>
      </c>
      <c r="E106" s="137"/>
      <c r="F106" s="137"/>
      <c r="G106" s="137"/>
      <c r="H106" s="137"/>
      <c r="I106" s="137"/>
      <c r="J106" s="137"/>
      <c r="K106" s="138"/>
      <c r="L106" s="138"/>
      <c r="M106" s="46">
        <f ca="1">SUM(M6:M105)</f>
        <v>13069</v>
      </c>
      <c r="N106" s="139" t="s">
        <v>60</v>
      </c>
      <c r="O106" s="140"/>
      <c r="P106" s="140"/>
      <c r="Q106" s="140"/>
      <c r="R106" s="140"/>
      <c r="S106" s="140"/>
      <c r="T106" s="140"/>
      <c r="U106" s="140"/>
      <c r="V106" s="140"/>
      <c r="W106" s="140"/>
      <c r="X106" s="140"/>
      <c r="Y106" s="140"/>
      <c r="Z106" s="140"/>
      <c r="AA106" s="140"/>
      <c r="AB106" s="140"/>
      <c r="AC106" s="140"/>
      <c r="AD106" s="140"/>
      <c r="AE106" s="140"/>
      <c r="AF106" s="140"/>
      <c r="AG106" s="140"/>
      <c r="AH106" s="140"/>
      <c r="AI106" s="140"/>
      <c r="AJ106" s="140"/>
      <c r="AK106" s="140"/>
      <c r="AL106" s="140"/>
      <c r="AM106" s="140"/>
      <c r="AN106" s="140"/>
      <c r="AO106" s="140"/>
      <c r="AP106" s="140"/>
      <c r="AQ106" s="140"/>
      <c r="AR106" s="140"/>
      <c r="AS106" s="140"/>
      <c r="AT106" s="140"/>
      <c r="AU106" s="140"/>
      <c r="AV106" s="140"/>
      <c r="AW106" s="140"/>
      <c r="AX106" s="140"/>
      <c r="AY106" s="140"/>
      <c r="AZ106" s="140"/>
      <c r="BA106" s="140"/>
      <c r="BB106" s="140"/>
      <c r="BC106" s="140"/>
      <c r="BD106" s="140"/>
      <c r="BE106" s="140"/>
      <c r="BF106" s="140"/>
      <c r="BG106" s="140"/>
      <c r="BH106" s="140"/>
      <c r="BI106" s="140"/>
      <c r="BJ106" s="140"/>
      <c r="BK106" s="140"/>
      <c r="BL106" s="140"/>
      <c r="BM106" s="140"/>
      <c r="BN106" s="140"/>
      <c r="BO106" s="140"/>
      <c r="BP106" s="140"/>
      <c r="BQ106" s="140"/>
      <c r="BR106" s="140"/>
      <c r="BS106" s="140"/>
      <c r="BT106" s="141"/>
      <c r="BU106" s="63"/>
      <c r="BV106" s="63"/>
    </row>
    <row r="107" spans="1:74" x14ac:dyDescent="0.2">
      <c r="A107" s="76"/>
      <c r="B107" s="76"/>
      <c r="C107" s="76"/>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63"/>
      <c r="AL107" s="63"/>
      <c r="AM107" s="63"/>
      <c r="AN107" s="63"/>
      <c r="AO107" s="63"/>
      <c r="AP107" s="63"/>
      <c r="AQ107" s="63"/>
      <c r="AR107" s="63"/>
      <c r="AS107" s="63"/>
      <c r="AT107" s="63"/>
      <c r="AU107" s="63"/>
      <c r="AV107" s="63"/>
      <c r="AW107" s="63"/>
      <c r="AX107" s="63"/>
      <c r="AY107" s="63"/>
      <c r="AZ107" s="63"/>
      <c r="BA107" s="63"/>
      <c r="BB107" s="63"/>
      <c r="BC107" s="63"/>
      <c r="BD107" s="63"/>
      <c r="BE107" s="63"/>
      <c r="BF107" s="63"/>
      <c r="BG107" s="63"/>
      <c r="BH107" s="63"/>
      <c r="BI107" s="63"/>
      <c r="BJ107" s="63"/>
      <c r="BK107" s="63"/>
      <c r="BL107" s="63"/>
      <c r="BM107" s="63"/>
      <c r="BN107" s="63"/>
      <c r="BO107" s="63"/>
      <c r="BP107" s="63"/>
      <c r="BQ107" s="63"/>
      <c r="BR107" s="63"/>
      <c r="BS107" s="63"/>
      <c r="BT107" s="63"/>
      <c r="BU107" s="63"/>
      <c r="BV107" s="63"/>
    </row>
    <row r="108" spans="1:74" x14ac:dyDescent="0.2">
      <c r="A108" s="77" t="s">
        <v>61</v>
      </c>
      <c r="B108" s="63"/>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c r="AB108" s="63"/>
      <c r="AC108" s="63"/>
      <c r="AD108" s="63"/>
      <c r="AE108" s="63"/>
      <c r="AF108" s="63"/>
      <c r="AG108" s="63"/>
      <c r="AH108" s="63"/>
      <c r="AI108" s="63"/>
      <c r="AJ108" s="63"/>
      <c r="AK108" s="63"/>
      <c r="AL108" s="63"/>
      <c r="AM108" s="63"/>
      <c r="AN108" s="63"/>
      <c r="AO108" s="63"/>
      <c r="AP108" s="63"/>
      <c r="AQ108" s="63"/>
      <c r="AR108" s="63"/>
      <c r="AS108" s="63"/>
      <c r="AT108" s="63"/>
      <c r="AU108" s="63"/>
      <c r="AV108" s="63"/>
      <c r="AW108" s="63"/>
      <c r="AX108" s="63"/>
      <c r="AY108" s="63"/>
      <c r="AZ108" s="63"/>
      <c r="BA108" s="63"/>
      <c r="BB108" s="63"/>
      <c r="BC108" s="63"/>
      <c r="BD108" s="63"/>
      <c r="BE108" s="63"/>
      <c r="BF108" s="63"/>
      <c r="BG108" s="63"/>
      <c r="BH108" s="63"/>
      <c r="BI108" s="63"/>
      <c r="BJ108" s="63"/>
      <c r="BK108" s="63"/>
      <c r="BL108" s="63"/>
      <c r="BM108" s="63"/>
      <c r="BN108" s="63"/>
      <c r="BO108" s="63"/>
      <c r="BP108" s="63"/>
      <c r="BQ108" s="63"/>
      <c r="BR108" s="63"/>
      <c r="BS108" s="63"/>
      <c r="BT108" s="63"/>
      <c r="BU108" s="63"/>
      <c r="BV108" s="63"/>
    </row>
    <row r="109" spans="1:74" x14ac:dyDescent="0.2">
      <c r="A109" s="78" t="s">
        <v>62</v>
      </c>
      <c r="B109" s="67" t="s">
        <v>137</v>
      </c>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c r="AB109" s="63"/>
      <c r="AC109" s="63"/>
      <c r="AD109" s="63"/>
      <c r="AE109" s="63"/>
      <c r="AF109" s="63"/>
      <c r="AG109" s="63"/>
      <c r="AH109" s="63"/>
      <c r="AI109" s="63"/>
      <c r="AJ109" s="63"/>
      <c r="AK109" s="63"/>
      <c r="AL109" s="63"/>
      <c r="AM109" s="63"/>
      <c r="AN109" s="63"/>
      <c r="AO109" s="63"/>
      <c r="AP109" s="63"/>
      <c r="AQ109" s="63"/>
      <c r="AR109" s="63"/>
      <c r="AS109" s="63"/>
      <c r="AT109" s="63"/>
      <c r="AU109" s="63"/>
      <c r="AV109" s="63"/>
      <c r="AW109" s="63"/>
      <c r="AX109" s="63"/>
      <c r="AY109" s="63"/>
      <c r="AZ109" s="63"/>
      <c r="BA109" s="63"/>
      <c r="BB109" s="63"/>
      <c r="BC109" s="63"/>
      <c r="BD109" s="63"/>
      <c r="BE109" s="63"/>
      <c r="BF109" s="63"/>
      <c r="BG109" s="63"/>
      <c r="BH109" s="63"/>
      <c r="BI109" s="63"/>
      <c r="BJ109" s="63"/>
      <c r="BK109" s="63"/>
      <c r="BL109" s="63"/>
      <c r="BM109" s="63"/>
      <c r="BN109" s="63"/>
      <c r="BO109" s="63"/>
      <c r="BP109" s="63"/>
      <c r="BQ109" s="63"/>
      <c r="BR109" s="63"/>
      <c r="BS109" s="63"/>
      <c r="BT109" s="63"/>
      <c r="BU109" s="63"/>
      <c r="BV109" s="63"/>
    </row>
    <row r="110" spans="1:74" x14ac:dyDescent="0.2">
      <c r="A110" s="78" t="s">
        <v>63</v>
      </c>
      <c r="B110" s="79" t="s">
        <v>167</v>
      </c>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63"/>
      <c r="AK110" s="63"/>
      <c r="AL110" s="63"/>
      <c r="AM110" s="63"/>
      <c r="AN110" s="63"/>
      <c r="AO110" s="63"/>
      <c r="AP110" s="63"/>
      <c r="AQ110" s="63"/>
      <c r="AR110" s="63"/>
      <c r="AS110" s="63"/>
      <c r="AT110" s="63"/>
      <c r="AU110" s="63"/>
      <c r="AV110" s="63"/>
      <c r="AW110" s="63"/>
      <c r="AX110" s="63"/>
      <c r="AY110" s="63"/>
      <c r="AZ110" s="63"/>
      <c r="BA110" s="63"/>
      <c r="BB110" s="63"/>
      <c r="BC110" s="63"/>
      <c r="BD110" s="63"/>
      <c r="BE110" s="63"/>
      <c r="BF110" s="63"/>
      <c r="BG110" s="63"/>
      <c r="BH110" s="63"/>
      <c r="BI110" s="63"/>
      <c r="BJ110" s="63"/>
      <c r="BK110" s="63"/>
      <c r="BL110" s="63"/>
      <c r="BM110" s="63"/>
      <c r="BN110" s="63"/>
      <c r="BO110" s="63"/>
      <c r="BP110" s="63"/>
      <c r="BQ110" s="63"/>
      <c r="BR110" s="63"/>
      <c r="BS110" s="63"/>
      <c r="BT110" s="63"/>
      <c r="BU110" s="63"/>
      <c r="BV110" s="63"/>
    </row>
    <row r="111" spans="1:74" x14ac:dyDescent="0.2">
      <c r="A111" s="78" t="s">
        <v>64</v>
      </c>
      <c r="B111" s="67" t="s">
        <v>66</v>
      </c>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row>
    <row r="112" spans="1:74" x14ac:dyDescent="0.2">
      <c r="A112" s="78" t="s">
        <v>67</v>
      </c>
      <c r="B112" s="67" t="s">
        <v>138</v>
      </c>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row>
    <row r="113" spans="1:74" x14ac:dyDescent="0.2">
      <c r="A113" s="78" t="s">
        <v>68</v>
      </c>
      <c r="B113" s="67" t="s">
        <v>139</v>
      </c>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row>
    <row r="114" spans="1:74" x14ac:dyDescent="0.2">
      <c r="A114" s="78" t="s">
        <v>69</v>
      </c>
      <c r="B114" s="79" t="s">
        <v>70</v>
      </c>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c r="AB114" s="63"/>
      <c r="AC114" s="63"/>
      <c r="AD114" s="63"/>
      <c r="AE114" s="63"/>
      <c r="AF114" s="63"/>
      <c r="AG114" s="63"/>
      <c r="AH114" s="63"/>
      <c r="AI114" s="63"/>
      <c r="AJ114" s="63"/>
      <c r="AK114" s="63"/>
      <c r="AL114" s="63"/>
      <c r="AM114" s="63"/>
      <c r="AN114" s="63"/>
      <c r="AO114" s="63"/>
      <c r="AP114" s="63"/>
      <c r="AQ114" s="63"/>
      <c r="AR114" s="63"/>
      <c r="AS114" s="63"/>
      <c r="AT114" s="63"/>
      <c r="AU114" s="63"/>
      <c r="AV114" s="63"/>
      <c r="AW114" s="63"/>
      <c r="AX114" s="63"/>
      <c r="AY114" s="63"/>
      <c r="AZ114" s="63"/>
      <c r="BA114" s="63"/>
      <c r="BB114" s="63"/>
      <c r="BC114" s="63"/>
      <c r="BD114" s="63"/>
      <c r="BE114" s="63"/>
      <c r="BF114" s="63"/>
      <c r="BG114" s="63"/>
      <c r="BH114" s="63"/>
      <c r="BI114" s="63"/>
      <c r="BJ114" s="63"/>
      <c r="BK114" s="63"/>
      <c r="BL114" s="63"/>
      <c r="BM114" s="63"/>
      <c r="BN114" s="63"/>
      <c r="BO114" s="63"/>
      <c r="BP114" s="63"/>
      <c r="BQ114" s="63"/>
      <c r="BR114" s="63"/>
      <c r="BS114" s="63"/>
      <c r="BT114" s="63"/>
      <c r="BU114" s="63"/>
      <c r="BV114" s="63"/>
    </row>
    <row r="115" spans="1:74" x14ac:dyDescent="0.2">
      <c r="A115" s="78" t="s">
        <v>71</v>
      </c>
      <c r="B115" s="67" t="s">
        <v>73</v>
      </c>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63"/>
      <c r="AC115" s="63"/>
      <c r="AD115" s="63"/>
      <c r="AE115" s="63"/>
      <c r="AF115" s="63"/>
      <c r="AG115" s="63"/>
      <c r="AH115" s="63"/>
      <c r="AI115" s="63"/>
      <c r="AJ115" s="63"/>
      <c r="AK115" s="63"/>
      <c r="AL115" s="63"/>
      <c r="AM115" s="63"/>
      <c r="AN115" s="63"/>
      <c r="AO115" s="63"/>
      <c r="AP115" s="63"/>
      <c r="AQ115" s="63"/>
      <c r="AR115" s="63"/>
      <c r="AS115" s="63"/>
      <c r="AT115" s="63"/>
      <c r="AU115" s="63"/>
      <c r="AV115" s="63"/>
      <c r="AW115" s="63"/>
      <c r="AX115" s="63"/>
      <c r="AY115" s="63"/>
      <c r="AZ115" s="63"/>
      <c r="BA115" s="63"/>
      <c r="BB115" s="63"/>
      <c r="BC115" s="63"/>
      <c r="BD115" s="63"/>
      <c r="BE115" s="63"/>
      <c r="BF115" s="63"/>
      <c r="BG115" s="63"/>
      <c r="BH115" s="63"/>
      <c r="BI115" s="63"/>
      <c r="BJ115" s="63"/>
      <c r="BK115" s="63"/>
      <c r="BL115" s="63"/>
      <c r="BM115" s="63"/>
      <c r="BN115" s="63"/>
      <c r="BO115" s="63"/>
      <c r="BP115" s="63"/>
      <c r="BQ115" s="63"/>
      <c r="BR115" s="63"/>
      <c r="BS115" s="63"/>
      <c r="BT115" s="63"/>
      <c r="BU115" s="63"/>
      <c r="BV115" s="63"/>
    </row>
    <row r="116" spans="1:74" x14ac:dyDescent="0.2">
      <c r="A116" s="78" t="s">
        <v>72</v>
      </c>
      <c r="B116" s="67" t="s">
        <v>141</v>
      </c>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c r="AD116" s="63"/>
      <c r="AE116" s="63"/>
      <c r="AF116" s="63"/>
      <c r="AG116" s="63"/>
      <c r="AH116" s="63"/>
      <c r="AI116" s="63"/>
      <c r="AJ116" s="63"/>
      <c r="AK116" s="63"/>
      <c r="AL116" s="63"/>
      <c r="AM116" s="63"/>
      <c r="AN116" s="63"/>
      <c r="AO116" s="63"/>
      <c r="AP116" s="63"/>
      <c r="AQ116" s="63"/>
      <c r="AR116" s="63"/>
      <c r="AS116" s="63"/>
      <c r="AT116" s="63"/>
      <c r="AU116" s="63"/>
      <c r="AV116" s="63"/>
      <c r="AW116" s="63"/>
      <c r="AX116" s="63"/>
      <c r="AY116" s="63"/>
      <c r="AZ116" s="63"/>
      <c r="BA116" s="63"/>
      <c r="BB116" s="63"/>
      <c r="BC116" s="63"/>
      <c r="BD116" s="63"/>
      <c r="BE116" s="63"/>
      <c r="BF116" s="63"/>
      <c r="BG116" s="63"/>
      <c r="BH116" s="63"/>
      <c r="BI116" s="63"/>
      <c r="BJ116" s="63"/>
      <c r="BK116" s="63"/>
      <c r="BL116" s="63"/>
      <c r="BM116" s="63"/>
      <c r="BN116" s="63"/>
      <c r="BO116" s="63"/>
      <c r="BP116" s="63"/>
      <c r="BQ116" s="63"/>
      <c r="BR116" s="63"/>
      <c r="BS116" s="63"/>
      <c r="BT116" s="63"/>
      <c r="BU116" s="63"/>
      <c r="BV116" s="63"/>
    </row>
    <row r="117" spans="1:74" x14ac:dyDescent="0.2">
      <c r="A117" s="78" t="s">
        <v>140</v>
      </c>
      <c r="B117" s="67" t="s">
        <v>142</v>
      </c>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c r="AD117" s="63"/>
      <c r="AE117" s="63"/>
      <c r="AF117" s="63"/>
      <c r="AG117" s="63"/>
      <c r="AH117" s="63"/>
      <c r="AI117" s="63"/>
      <c r="AJ117" s="63"/>
      <c r="AK117" s="63"/>
      <c r="AL117" s="63"/>
      <c r="AM117" s="63"/>
      <c r="AN117" s="63"/>
      <c r="AO117" s="63"/>
      <c r="AP117" s="63"/>
      <c r="AQ117" s="63"/>
      <c r="AR117" s="63"/>
      <c r="AS117" s="63"/>
      <c r="AT117" s="63"/>
      <c r="AU117" s="63"/>
      <c r="AV117" s="63"/>
      <c r="AW117" s="63"/>
      <c r="AX117" s="63"/>
      <c r="AY117" s="63"/>
      <c r="AZ117" s="63"/>
      <c r="BA117" s="63"/>
      <c r="BB117" s="63"/>
      <c r="BC117" s="63"/>
      <c r="BD117" s="63"/>
      <c r="BE117" s="63"/>
      <c r="BF117" s="63"/>
      <c r="BG117" s="63"/>
      <c r="BH117" s="63"/>
      <c r="BI117" s="63"/>
      <c r="BJ117" s="63"/>
      <c r="BK117" s="63"/>
      <c r="BL117" s="63"/>
      <c r="BM117" s="63"/>
      <c r="BN117" s="63"/>
      <c r="BO117" s="63"/>
      <c r="BP117" s="63"/>
      <c r="BQ117" s="63"/>
      <c r="BR117" s="63"/>
      <c r="BS117" s="63"/>
      <c r="BT117" s="63"/>
      <c r="BU117" s="63"/>
      <c r="BV117" s="63"/>
    </row>
    <row r="118" spans="1:74" x14ac:dyDescent="0.2">
      <c r="A118" s="80" t="s">
        <v>74</v>
      </c>
      <c r="B118" s="81" t="s">
        <v>150</v>
      </c>
      <c r="C118" s="76"/>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c r="AB118" s="63"/>
      <c r="AC118" s="63"/>
      <c r="AD118" s="63"/>
      <c r="AE118" s="63"/>
      <c r="AF118" s="63"/>
      <c r="AG118" s="63"/>
      <c r="AH118" s="63"/>
      <c r="AI118" s="63"/>
      <c r="AJ118" s="63"/>
      <c r="AK118" s="63"/>
      <c r="AL118" s="63"/>
      <c r="AM118" s="63"/>
      <c r="AN118" s="63"/>
      <c r="AO118" s="63"/>
      <c r="AP118" s="63"/>
      <c r="AQ118" s="63"/>
      <c r="AR118" s="63"/>
      <c r="AS118" s="63"/>
      <c r="AT118" s="63"/>
      <c r="AU118" s="63"/>
      <c r="AV118" s="63"/>
      <c r="AW118" s="63"/>
      <c r="AX118" s="63"/>
      <c r="AY118" s="63"/>
      <c r="AZ118" s="63"/>
      <c r="BA118" s="63"/>
      <c r="BB118" s="63"/>
      <c r="BC118" s="63"/>
      <c r="BD118" s="63"/>
      <c r="BE118" s="63"/>
      <c r="BF118" s="63"/>
      <c r="BG118" s="63"/>
      <c r="BH118" s="63"/>
      <c r="BI118" s="63"/>
      <c r="BJ118" s="63"/>
      <c r="BK118" s="63"/>
      <c r="BL118" s="78"/>
      <c r="BM118" s="78"/>
      <c r="BN118" s="78"/>
      <c r="BO118" s="78"/>
      <c r="BP118" s="78"/>
      <c r="BQ118" s="78"/>
      <c r="BR118" s="78"/>
      <c r="BS118" s="78"/>
      <c r="BT118" s="63"/>
      <c r="BU118" s="63"/>
      <c r="BV118" s="63"/>
    </row>
    <row r="119" spans="1:74" x14ac:dyDescent="0.2">
      <c r="A119" s="80" t="s">
        <v>156</v>
      </c>
      <c r="B119" s="81" t="s">
        <v>153</v>
      </c>
      <c r="C119" s="81"/>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c r="AB119" s="63"/>
      <c r="AC119" s="63"/>
      <c r="AD119" s="63"/>
      <c r="AE119" s="63"/>
      <c r="AF119" s="63"/>
      <c r="AG119" s="63"/>
      <c r="AH119" s="63"/>
      <c r="AI119" s="63"/>
      <c r="AJ119" s="63"/>
      <c r="AK119" s="63"/>
      <c r="AL119" s="63"/>
      <c r="AM119" s="63"/>
      <c r="AN119" s="63"/>
      <c r="AO119" s="63"/>
      <c r="AP119" s="63"/>
      <c r="AQ119" s="63"/>
      <c r="AR119" s="63"/>
      <c r="AS119" s="63"/>
      <c r="AT119" s="63"/>
      <c r="AU119" s="63"/>
      <c r="AV119" s="63"/>
      <c r="AW119" s="63"/>
      <c r="AX119" s="63"/>
      <c r="AY119" s="63"/>
      <c r="AZ119" s="63"/>
      <c r="BA119" s="63"/>
      <c r="BB119" s="63"/>
      <c r="BC119" s="63"/>
      <c r="BD119" s="63"/>
      <c r="BE119" s="63"/>
      <c r="BF119" s="63"/>
      <c r="BG119" s="63"/>
      <c r="BH119" s="63"/>
      <c r="BI119" s="63"/>
      <c r="BJ119" s="63"/>
      <c r="BK119" s="63"/>
      <c r="BL119" s="78"/>
      <c r="BM119" s="78"/>
      <c r="BN119" s="78"/>
      <c r="BO119" s="78"/>
      <c r="BP119" s="78"/>
      <c r="BQ119" s="78"/>
      <c r="BR119" s="78"/>
      <c r="BS119" s="78"/>
      <c r="BT119" s="63"/>
      <c r="BU119" s="63"/>
      <c r="BV119" s="63"/>
    </row>
    <row r="120" spans="1:74" x14ac:dyDescent="0.2">
      <c r="A120" s="80" t="s">
        <v>165</v>
      </c>
      <c r="B120" s="81" t="s">
        <v>166</v>
      </c>
      <c r="C120" s="81"/>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63"/>
      <c r="AK120" s="63"/>
      <c r="AL120" s="63"/>
      <c r="AM120" s="63"/>
      <c r="AN120" s="63"/>
      <c r="AO120" s="63"/>
      <c r="AP120" s="63"/>
      <c r="AQ120" s="63"/>
      <c r="AR120" s="63"/>
      <c r="AS120" s="63"/>
      <c r="AT120" s="63"/>
      <c r="AU120" s="63"/>
      <c r="AV120" s="63"/>
      <c r="AW120" s="63"/>
      <c r="AX120" s="63"/>
      <c r="AY120" s="63"/>
      <c r="AZ120" s="63"/>
      <c r="BA120" s="63"/>
      <c r="BB120" s="63"/>
      <c r="BC120" s="63"/>
      <c r="BD120" s="63"/>
      <c r="BE120" s="63"/>
      <c r="BF120" s="63"/>
      <c r="BG120" s="63"/>
      <c r="BH120" s="63"/>
      <c r="BI120" s="63"/>
      <c r="BJ120" s="63"/>
      <c r="BK120" s="63"/>
      <c r="BL120" s="78"/>
      <c r="BM120" s="78"/>
      <c r="BN120" s="78"/>
      <c r="BO120" s="78"/>
      <c r="BP120" s="78"/>
      <c r="BQ120" s="78"/>
      <c r="BR120" s="78"/>
      <c r="BS120" s="78"/>
      <c r="BT120" s="63"/>
      <c r="BU120" s="63"/>
      <c r="BV120" s="63"/>
    </row>
    <row r="121" spans="1:74" x14ac:dyDescent="0.2">
      <c r="A121" s="76"/>
      <c r="B121" s="80"/>
      <c r="C121" s="81"/>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c r="AD121" s="63"/>
      <c r="AE121" s="63"/>
      <c r="AF121" s="63"/>
      <c r="AG121" s="63"/>
      <c r="AH121" s="63"/>
      <c r="AI121" s="63"/>
      <c r="AJ121" s="63"/>
      <c r="AK121" s="63"/>
      <c r="AL121" s="63"/>
      <c r="AM121" s="63"/>
      <c r="AN121" s="63"/>
      <c r="AO121" s="63"/>
      <c r="AP121" s="63"/>
      <c r="AQ121" s="63"/>
      <c r="AR121" s="63"/>
      <c r="AS121" s="63"/>
      <c r="AT121" s="63"/>
      <c r="AU121" s="63"/>
      <c r="AV121" s="63"/>
      <c r="AW121" s="63"/>
      <c r="AX121" s="63"/>
      <c r="AY121" s="63"/>
      <c r="AZ121" s="63"/>
      <c r="BA121" s="63"/>
      <c r="BB121" s="63"/>
      <c r="BC121" s="63"/>
      <c r="BD121" s="63"/>
      <c r="BE121" s="63"/>
      <c r="BF121" s="63"/>
      <c r="BG121" s="63"/>
      <c r="BH121" s="63"/>
      <c r="BI121" s="63"/>
      <c r="BJ121" s="63"/>
      <c r="BK121" s="63"/>
      <c r="BL121" s="84"/>
      <c r="BM121" s="84"/>
      <c r="BN121" s="84"/>
      <c r="BO121" s="84"/>
      <c r="BP121" s="84"/>
      <c r="BQ121" s="84"/>
      <c r="BR121" s="84"/>
      <c r="BS121" s="84"/>
      <c r="BT121" s="63"/>
      <c r="BU121" s="63"/>
      <c r="BV121" s="63"/>
    </row>
    <row r="122" spans="1:74" x14ac:dyDescent="0.2">
      <c r="A122" s="76"/>
      <c r="B122" s="80"/>
      <c r="C122" s="81"/>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c r="AM122" s="63"/>
      <c r="AN122" s="63"/>
      <c r="AO122" s="63"/>
      <c r="AP122" s="63"/>
      <c r="AQ122" s="63"/>
      <c r="AR122" s="63"/>
      <c r="AS122" s="63"/>
      <c r="AT122" s="63"/>
      <c r="AU122" s="63"/>
      <c r="AV122" s="63"/>
      <c r="AW122" s="63"/>
      <c r="AX122" s="63"/>
      <c r="AY122" s="63"/>
      <c r="AZ122" s="63"/>
      <c r="BA122" s="63"/>
      <c r="BB122" s="63"/>
      <c r="BC122" s="63"/>
      <c r="BD122" s="63"/>
      <c r="BE122" s="63"/>
      <c r="BF122" s="63"/>
      <c r="BG122" s="63"/>
      <c r="BH122" s="63"/>
      <c r="BI122" s="63"/>
      <c r="BJ122" s="63"/>
      <c r="BK122" s="63"/>
      <c r="BL122" s="63"/>
      <c r="BM122" s="63"/>
      <c r="BN122" s="63"/>
      <c r="BO122" s="63"/>
      <c r="BP122" s="63"/>
      <c r="BQ122" s="63"/>
      <c r="BR122" s="63"/>
      <c r="BS122" s="63"/>
      <c r="BT122" s="63"/>
      <c r="BU122" s="63"/>
      <c r="BV122" s="63"/>
    </row>
    <row r="123" spans="1:74" x14ac:dyDescent="0.2">
      <c r="A123" s="76"/>
      <c r="B123" s="80"/>
      <c r="C123" s="81"/>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c r="AB123" s="63"/>
      <c r="AC123" s="63"/>
      <c r="AD123" s="63"/>
      <c r="AE123" s="63"/>
      <c r="AF123" s="63"/>
      <c r="AG123" s="63"/>
      <c r="AH123" s="63"/>
      <c r="AI123" s="63"/>
      <c r="AJ123" s="63"/>
      <c r="AK123" s="63"/>
      <c r="AL123" s="63"/>
      <c r="AM123" s="63"/>
      <c r="AN123" s="63"/>
      <c r="AO123" s="63"/>
      <c r="AP123" s="63"/>
      <c r="AQ123" s="63"/>
      <c r="AR123" s="63"/>
      <c r="AS123" s="63"/>
      <c r="AT123" s="63"/>
      <c r="AU123" s="63"/>
      <c r="AV123" s="63"/>
      <c r="AW123" s="63"/>
      <c r="AX123" s="63"/>
      <c r="AY123" s="63"/>
      <c r="AZ123" s="63"/>
      <c r="BA123" s="63"/>
      <c r="BB123" s="63"/>
      <c r="BC123" s="63"/>
      <c r="BD123" s="63"/>
      <c r="BE123" s="63"/>
      <c r="BF123" s="63"/>
      <c r="BG123" s="63"/>
      <c r="BH123" s="63"/>
      <c r="BI123" s="63"/>
      <c r="BJ123" s="63"/>
      <c r="BK123" s="63"/>
      <c r="BL123" s="63"/>
      <c r="BM123" s="63"/>
      <c r="BN123" s="63"/>
      <c r="BO123" s="63"/>
      <c r="BP123" s="63"/>
      <c r="BQ123" s="63"/>
      <c r="BR123" s="63"/>
      <c r="BS123" s="63"/>
      <c r="BT123" s="63"/>
      <c r="BU123" s="63"/>
      <c r="BV123" s="63"/>
    </row>
    <row r="124" spans="1:74" x14ac:dyDescent="0.2">
      <c r="A124" s="76"/>
      <c r="B124" s="80"/>
      <c r="C124" s="81"/>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c r="AD124" s="63"/>
      <c r="AE124" s="63"/>
      <c r="AF124" s="63"/>
      <c r="AG124" s="63"/>
      <c r="AH124" s="63"/>
      <c r="AI124" s="63"/>
      <c r="AJ124" s="63"/>
      <c r="AK124" s="63"/>
      <c r="AL124" s="63"/>
      <c r="AM124" s="63"/>
      <c r="AN124" s="63"/>
      <c r="AO124" s="63"/>
      <c r="AP124" s="63"/>
      <c r="AQ124" s="63"/>
      <c r="AR124" s="63"/>
      <c r="AS124" s="63"/>
      <c r="AT124" s="63"/>
      <c r="AU124" s="63"/>
      <c r="AV124" s="63"/>
      <c r="AW124" s="63"/>
      <c r="AX124" s="63"/>
      <c r="AY124" s="63"/>
      <c r="AZ124" s="63"/>
      <c r="BA124" s="63"/>
      <c r="BB124" s="63"/>
      <c r="BC124" s="63"/>
      <c r="BD124" s="63"/>
      <c r="BE124" s="63"/>
      <c r="BF124" s="63"/>
      <c r="BG124" s="63"/>
      <c r="BH124" s="63"/>
      <c r="BI124" s="63"/>
      <c r="BJ124" s="63"/>
      <c r="BK124" s="63"/>
      <c r="BL124" s="63"/>
      <c r="BM124" s="63"/>
      <c r="BN124" s="63"/>
      <c r="BO124" s="63"/>
      <c r="BP124" s="63"/>
      <c r="BQ124" s="63"/>
      <c r="BR124" s="63"/>
      <c r="BS124" s="63"/>
      <c r="BT124" s="63"/>
      <c r="BU124" s="63"/>
      <c r="BV124" s="63"/>
    </row>
  </sheetData>
  <mergeCells count="15">
    <mergeCell ref="A106:C106"/>
    <mergeCell ref="D106:L106"/>
    <mergeCell ref="N106:BT106"/>
    <mergeCell ref="M3:M4"/>
    <mergeCell ref="N3:N4"/>
    <mergeCell ref="P3:U3"/>
    <mergeCell ref="BS4:BT4"/>
    <mergeCell ref="A5:C5"/>
    <mergeCell ref="D5:BT5"/>
    <mergeCell ref="A3:A4"/>
    <mergeCell ref="B3:B4"/>
    <mergeCell ref="C3:C4"/>
    <mergeCell ref="D3:D4"/>
    <mergeCell ref="E3:K3"/>
    <mergeCell ref="L3:L4"/>
  </mergeCells>
  <conditionalFormatting sqref="O7 O9:O10 O13:O14 O17:O19 O21:O22 O28:O31 O33 O35:O43">
    <cfRule type="expression" dxfId="11" priority="11">
      <formula>IF($N7="STR",1,0)</formula>
    </cfRule>
  </conditionalFormatting>
  <conditionalFormatting sqref="O51 O54 O58:O60 O64:O66 O73:O104">
    <cfRule type="expression" dxfId="10" priority="2">
      <formula>IF($N51="STR",1,0)</formula>
    </cfRule>
  </conditionalFormatting>
  <conditionalFormatting sqref="P6:U6 S7:U7 P8:U8 S9:U10 P11:U12 S13:U14 P15:U16 S17:U19 P20:U20 R21:U22 P23:U27 S28:U31 P32:U35 S36:U43 P44:U47 S48:U48 P49:U50 S51:U51 P52:U53 S54:U54 P55:U58 S59:U59 P60:U63 S64:U66 P67:U71 S72:U72 P73:U104">
    <cfRule type="expression" dxfId="9" priority="1">
      <formula>IF($N6&lt;&gt;"STR",1,0)</formula>
    </cfRule>
  </conditionalFormatting>
  <pageMargins left="0.7" right="0.7" top="0.75" bottom="0.75" header="0.3" footer="0.3"/>
  <pageSetup orientation="portrait" verticalDpi="0" r:id="rId1"/>
  <legacyDrawing r:id="rId2"/>
  <extLst>
    <ext xmlns:x14="http://schemas.microsoft.com/office/spreadsheetml/2009/9/main" uri="{78C0D931-6437-407d-A8EE-F0AAD7539E65}">
      <x14:conditionalFormattings>
        <x14:conditionalFormatting xmlns:xm="http://schemas.microsoft.com/office/excel/2006/main">
          <x14:cfRule type="expression" priority="26" id="{3566375E-5908-4BFB-9ED1-498FE570CD5E}">
            <xm:f>IF(BU6=Constants!$U$5,1,0)</xm:f>
            <x14:dxf>
              <font>
                <color theme="9" tint="-0.24994659260841701"/>
              </font>
            </x14:dxf>
          </x14:cfRule>
          <x14:cfRule type="expression" priority="27" id="{DAEA2565-6DC6-45B4-867A-BA89DD987536}">
            <xm:f>IF(BU6=Constants!$U$4,1,0)</xm:f>
            <x14:dxf>
              <font>
                <color rgb="FFFF0000"/>
              </font>
            </x14:dxf>
          </x14:cfRule>
          <x14:cfRule type="expression" priority="28" id="{909DDD77-5109-4D9B-B48C-F9C3096D419C}">
            <xm:f>IF(BU6=Constants!$U$3,1,0)</xm:f>
            <x14:dxf>
              <font>
                <color theme="7" tint="0.39994506668294322"/>
              </font>
            </x14:dxf>
          </x14:cfRule>
          <xm:sqref>BU6:BU104</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1A89055E-3AF9-41BE-BEC0-ACB941E8BCBD}">
          <x14:formula1>
            <xm:f>Constants!$U$3:$U$6</xm:f>
          </x14:formula1>
          <xm:sqref>BU6:BU104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U59"/>
  <sheetViews>
    <sheetView topLeftCell="F23" zoomScaleNormal="100" workbookViewId="0">
      <selection activeCell="M13" sqref="M13"/>
    </sheetView>
  </sheetViews>
  <sheetFormatPr defaultRowHeight="14.25" x14ac:dyDescent="0.2"/>
  <cols>
    <col min="2" max="2" width="10" customWidth="1"/>
  </cols>
  <sheetData>
    <row r="1" spans="2:21" ht="15" thickBot="1" x14ac:dyDescent="0.25"/>
    <row r="2" spans="2:21" ht="15" thickBot="1" x14ac:dyDescent="0.25">
      <c r="B2" s="176" t="s">
        <v>75</v>
      </c>
      <c r="C2" s="177"/>
      <c r="D2" s="177"/>
      <c r="E2" s="178"/>
      <c r="F2" s="176" t="s">
        <v>76</v>
      </c>
      <c r="G2" s="177"/>
      <c r="H2" s="177"/>
      <c r="I2" s="178"/>
      <c r="J2" s="176" t="s">
        <v>77</v>
      </c>
      <c r="K2" s="177"/>
      <c r="L2" s="178"/>
      <c r="U2" s="22" t="s">
        <v>78</v>
      </c>
    </row>
    <row r="3" spans="2:21" x14ac:dyDescent="0.2">
      <c r="B3" s="23" t="s">
        <v>79</v>
      </c>
      <c r="C3" s="24" t="s">
        <v>80</v>
      </c>
      <c r="D3" s="24" t="s">
        <v>81</v>
      </c>
      <c r="E3" s="25" t="s">
        <v>82</v>
      </c>
      <c r="F3" s="23">
        <v>45</v>
      </c>
      <c r="G3" s="24">
        <v>90</v>
      </c>
      <c r="H3" s="24">
        <v>135</v>
      </c>
      <c r="I3" s="25">
        <v>180</v>
      </c>
      <c r="J3" s="23">
        <v>90</v>
      </c>
      <c r="K3" s="24">
        <v>135</v>
      </c>
      <c r="L3" s="25">
        <v>180</v>
      </c>
      <c r="U3" s="3" t="s">
        <v>83</v>
      </c>
    </row>
    <row r="4" spans="2:21" x14ac:dyDescent="0.2">
      <c r="B4" s="23" t="s">
        <v>84</v>
      </c>
      <c r="C4" s="24" t="s">
        <v>85</v>
      </c>
      <c r="D4" s="24" t="s">
        <v>86</v>
      </c>
      <c r="E4" s="25" t="s">
        <v>87</v>
      </c>
      <c r="F4" s="23" t="s">
        <v>87</v>
      </c>
      <c r="G4" s="24" t="s">
        <v>87</v>
      </c>
      <c r="H4" s="24" t="s">
        <v>87</v>
      </c>
      <c r="I4" s="25" t="s">
        <v>87</v>
      </c>
      <c r="J4" s="23" t="s">
        <v>87</v>
      </c>
      <c r="K4" s="24" t="s">
        <v>87</v>
      </c>
      <c r="L4" s="25" t="s">
        <v>87</v>
      </c>
      <c r="U4" s="3" t="s">
        <v>88</v>
      </c>
    </row>
    <row r="5" spans="2:21" x14ac:dyDescent="0.2">
      <c r="B5" s="23" t="s">
        <v>89</v>
      </c>
      <c r="C5" s="24"/>
      <c r="D5" s="24"/>
      <c r="E5" s="26"/>
      <c r="F5" s="27"/>
      <c r="I5" s="28"/>
      <c r="J5" s="27"/>
      <c r="L5" s="28"/>
      <c r="U5" s="3" t="s">
        <v>90</v>
      </c>
    </row>
    <row r="6" spans="2:21" x14ac:dyDescent="0.2">
      <c r="B6" s="23">
        <v>3</v>
      </c>
      <c r="C6" s="29">
        <v>0.11</v>
      </c>
      <c r="D6" s="29">
        <v>0.376</v>
      </c>
      <c r="E6" s="30">
        <v>0.375</v>
      </c>
      <c r="F6" s="31">
        <v>0.25</v>
      </c>
      <c r="G6" s="32">
        <v>1</v>
      </c>
      <c r="H6" s="32">
        <v>1</v>
      </c>
      <c r="I6" s="30">
        <v>1.875</v>
      </c>
      <c r="J6" s="31">
        <v>5</v>
      </c>
      <c r="K6" s="32">
        <v>4</v>
      </c>
      <c r="L6" s="30">
        <v>5</v>
      </c>
      <c r="U6" s="3" t="s">
        <v>56</v>
      </c>
    </row>
    <row r="7" spans="2:21" x14ac:dyDescent="0.2">
      <c r="B7" s="23">
        <v>4</v>
      </c>
      <c r="C7" s="29">
        <v>0.2</v>
      </c>
      <c r="D7" s="29">
        <v>0.66800000000000004</v>
      </c>
      <c r="E7" s="30">
        <v>0.5</v>
      </c>
      <c r="F7" s="31">
        <v>0.25</v>
      </c>
      <c r="G7" s="32">
        <v>1</v>
      </c>
      <c r="H7" s="32">
        <v>1.25</v>
      </c>
      <c r="I7" s="30">
        <v>2.5</v>
      </c>
      <c r="J7" s="31">
        <v>7</v>
      </c>
      <c r="K7" s="32">
        <v>4.5</v>
      </c>
      <c r="L7" s="30">
        <v>6</v>
      </c>
    </row>
    <row r="8" spans="2:21" x14ac:dyDescent="0.2">
      <c r="B8" s="23">
        <v>5</v>
      </c>
      <c r="C8" s="29">
        <v>0.31</v>
      </c>
      <c r="D8" s="29">
        <v>1.0429999999999999</v>
      </c>
      <c r="E8" s="30">
        <v>0.625</v>
      </c>
      <c r="F8" s="31">
        <v>0.375</v>
      </c>
      <c r="G8" s="32">
        <v>1.5</v>
      </c>
      <c r="H8" s="32">
        <v>1.625</v>
      </c>
      <c r="I8" s="30">
        <v>3.125</v>
      </c>
      <c r="J8" s="31">
        <v>8.5</v>
      </c>
      <c r="K8" s="32">
        <v>5.5</v>
      </c>
      <c r="L8" s="30">
        <v>7</v>
      </c>
    </row>
    <row r="9" spans="2:21" x14ac:dyDescent="0.2">
      <c r="B9" s="23">
        <v>6</v>
      </c>
      <c r="C9" s="29">
        <v>0.44</v>
      </c>
      <c r="D9" s="29">
        <v>1.502</v>
      </c>
      <c r="E9" s="30">
        <v>0.75</v>
      </c>
      <c r="F9" s="31">
        <v>0.375</v>
      </c>
      <c r="G9" s="32">
        <v>2</v>
      </c>
      <c r="H9" s="32">
        <v>2</v>
      </c>
      <c r="I9" s="30">
        <v>3.75</v>
      </c>
      <c r="J9" s="31">
        <v>10</v>
      </c>
      <c r="K9" s="32">
        <v>8</v>
      </c>
      <c r="L9" s="30">
        <v>8</v>
      </c>
    </row>
    <row r="10" spans="2:21" x14ac:dyDescent="0.2">
      <c r="B10" s="23">
        <v>7</v>
      </c>
      <c r="C10" s="29">
        <v>0.6</v>
      </c>
      <c r="D10" s="29">
        <v>2.044</v>
      </c>
      <c r="E10" s="30">
        <v>0.875</v>
      </c>
      <c r="F10" s="31">
        <v>0.5</v>
      </c>
      <c r="G10" s="32">
        <v>2</v>
      </c>
      <c r="H10" s="32">
        <v>2.25</v>
      </c>
      <c r="I10" s="30">
        <v>4.375</v>
      </c>
      <c r="J10" s="31">
        <v>12</v>
      </c>
      <c r="K10" s="32">
        <v>9</v>
      </c>
      <c r="L10" s="30">
        <v>10</v>
      </c>
    </row>
    <row r="11" spans="2:21" x14ac:dyDescent="0.2">
      <c r="B11" s="23">
        <v>8</v>
      </c>
      <c r="C11" s="29">
        <v>0.79</v>
      </c>
      <c r="D11" s="29">
        <v>2.67</v>
      </c>
      <c r="E11" s="30">
        <v>1</v>
      </c>
      <c r="F11" s="31">
        <v>0.5</v>
      </c>
      <c r="G11" s="32">
        <v>2.5</v>
      </c>
      <c r="H11" s="32">
        <v>2.5</v>
      </c>
      <c r="I11" s="30">
        <v>5</v>
      </c>
      <c r="J11" s="31">
        <v>13.5</v>
      </c>
      <c r="K11" s="32">
        <v>10.5</v>
      </c>
      <c r="L11" s="30">
        <v>11</v>
      </c>
    </row>
    <row r="12" spans="2:21" x14ac:dyDescent="0.2">
      <c r="B12" s="23">
        <v>9</v>
      </c>
      <c r="C12" s="29">
        <v>1</v>
      </c>
      <c r="D12" s="29">
        <v>3.4</v>
      </c>
      <c r="E12" s="30">
        <v>1.1279999999999999</v>
      </c>
      <c r="F12" s="31">
        <v>0.625</v>
      </c>
      <c r="G12" s="32">
        <v>3.5</v>
      </c>
      <c r="H12" s="32">
        <v>3.375</v>
      </c>
      <c r="I12" s="30">
        <v>6.875</v>
      </c>
      <c r="J12" s="31">
        <v>15.5</v>
      </c>
      <c r="K12" s="89">
        <f>CEILING(E12/0.1,0.5)</f>
        <v>11.5</v>
      </c>
      <c r="L12" s="30">
        <v>15</v>
      </c>
    </row>
    <row r="13" spans="2:21" x14ac:dyDescent="0.2">
      <c r="B13" s="23">
        <v>10</v>
      </c>
      <c r="C13" s="29">
        <v>1.27</v>
      </c>
      <c r="D13" s="29">
        <v>4.3029999999999999</v>
      </c>
      <c r="E13" s="30">
        <v>1.27</v>
      </c>
      <c r="F13" s="31">
        <v>0.75</v>
      </c>
      <c r="G13" s="32">
        <v>4</v>
      </c>
      <c r="H13" s="32">
        <v>0.75</v>
      </c>
      <c r="I13" s="30">
        <v>7.75</v>
      </c>
      <c r="J13" s="31">
        <v>18</v>
      </c>
      <c r="K13" s="89">
        <f t="shared" ref="K13:K16" si="0">CEILING(E13/0.1,0.5)</f>
        <v>13</v>
      </c>
      <c r="L13" s="30">
        <v>17</v>
      </c>
    </row>
    <row r="14" spans="2:21" x14ac:dyDescent="0.2">
      <c r="B14" s="23">
        <v>11</v>
      </c>
      <c r="C14" s="29">
        <v>1.56</v>
      </c>
      <c r="D14" s="29">
        <v>5.3129999999999997</v>
      </c>
      <c r="E14" s="30">
        <v>1.41</v>
      </c>
      <c r="F14" s="31">
        <v>0.75</v>
      </c>
      <c r="G14" s="32">
        <v>4</v>
      </c>
      <c r="H14" s="32">
        <v>4.25</v>
      </c>
      <c r="I14" s="30">
        <v>5.625</v>
      </c>
      <c r="J14" s="31">
        <v>20</v>
      </c>
      <c r="K14" s="89">
        <f t="shared" si="0"/>
        <v>14.5</v>
      </c>
      <c r="L14" s="30">
        <v>19</v>
      </c>
    </row>
    <row r="15" spans="2:21" x14ac:dyDescent="0.2">
      <c r="B15" s="23">
        <v>14</v>
      </c>
      <c r="C15" s="29">
        <v>2.25</v>
      </c>
      <c r="D15" s="29">
        <v>7.65</v>
      </c>
      <c r="E15" s="30">
        <v>1.6930000000000001</v>
      </c>
      <c r="F15" s="31">
        <v>1</v>
      </c>
      <c r="G15" s="32">
        <v>6</v>
      </c>
      <c r="H15" s="32">
        <v>5.625</v>
      </c>
      <c r="I15" s="30">
        <v>12</v>
      </c>
      <c r="J15" s="31">
        <v>25</v>
      </c>
      <c r="K15" s="89">
        <f t="shared" si="0"/>
        <v>17</v>
      </c>
      <c r="L15" s="30">
        <v>27</v>
      </c>
    </row>
    <row r="16" spans="2:21" ht="15" thickBot="1" x14ac:dyDescent="0.25">
      <c r="B16" s="33">
        <v>18</v>
      </c>
      <c r="C16" s="34">
        <v>4</v>
      </c>
      <c r="D16" s="34">
        <v>13.6</v>
      </c>
      <c r="E16" s="35">
        <v>2.2570000000000001</v>
      </c>
      <c r="F16" s="36">
        <v>1.375</v>
      </c>
      <c r="G16" s="37">
        <v>8</v>
      </c>
      <c r="H16" s="37">
        <v>7.5</v>
      </c>
      <c r="I16" s="35">
        <v>15.75</v>
      </c>
      <c r="J16" s="36">
        <v>33</v>
      </c>
      <c r="K16" s="90">
        <f t="shared" si="0"/>
        <v>23</v>
      </c>
      <c r="L16" s="35">
        <v>36</v>
      </c>
    </row>
    <row r="20" spans="2:12" x14ac:dyDescent="0.2">
      <c r="B20" s="38" t="s">
        <v>91</v>
      </c>
    </row>
    <row r="21" spans="2:12" x14ac:dyDescent="0.2">
      <c r="B21" s="38" t="s">
        <v>92</v>
      </c>
    </row>
    <row r="23" spans="2:12" x14ac:dyDescent="0.2">
      <c r="B23" s="47" t="s">
        <v>7</v>
      </c>
      <c r="C23" s="47" t="s">
        <v>93</v>
      </c>
      <c r="D23" s="47" t="s">
        <v>94</v>
      </c>
      <c r="E23" s="47" t="s">
        <v>95</v>
      </c>
      <c r="F23" s="47" t="s">
        <v>96</v>
      </c>
      <c r="G23" s="47" t="s">
        <v>132</v>
      </c>
      <c r="H23" s="47" t="s">
        <v>133</v>
      </c>
      <c r="I23" s="47" t="s">
        <v>134</v>
      </c>
      <c r="J23" s="85"/>
      <c r="L23" s="19"/>
    </row>
    <row r="24" spans="2:12" x14ac:dyDescent="0.2">
      <c r="B24" s="47">
        <v>1</v>
      </c>
      <c r="C24" s="47"/>
      <c r="D24" s="47">
        <v>1</v>
      </c>
      <c r="E24" s="47"/>
      <c r="F24" s="47"/>
      <c r="G24" s="47"/>
      <c r="H24" s="47"/>
      <c r="I24" s="47"/>
    </row>
    <row r="25" spans="2:12" x14ac:dyDescent="0.2">
      <c r="B25" s="47">
        <f>B24+1</f>
        <v>2</v>
      </c>
      <c r="C25" s="47"/>
      <c r="D25" s="47">
        <v>2</v>
      </c>
      <c r="E25" s="47"/>
      <c r="F25" s="47"/>
      <c r="G25" s="47"/>
      <c r="H25" s="47"/>
      <c r="I25" s="47"/>
    </row>
    <row r="26" spans="2:12" x14ac:dyDescent="0.2">
      <c r="B26" s="47">
        <f t="shared" ref="B26:B56" si="1">B25+1</f>
        <v>3</v>
      </c>
      <c r="C26" s="47"/>
      <c r="D26" s="47">
        <v>3</v>
      </c>
      <c r="E26" s="47"/>
      <c r="F26" s="47"/>
      <c r="G26" s="47"/>
      <c r="H26" s="47">
        <v>2</v>
      </c>
      <c r="I26" s="47"/>
    </row>
    <row r="27" spans="2:12" x14ac:dyDescent="0.2">
      <c r="B27" s="47">
        <f t="shared" si="1"/>
        <v>4</v>
      </c>
      <c r="C27" s="47"/>
      <c r="D27" s="47">
        <v>2</v>
      </c>
      <c r="E27" s="47"/>
      <c r="F27" s="47"/>
      <c r="G27" s="47"/>
      <c r="H27" s="47">
        <v>2</v>
      </c>
      <c r="I27" s="47"/>
    </row>
    <row r="28" spans="2:12" x14ac:dyDescent="0.2">
      <c r="B28" s="47">
        <f t="shared" si="1"/>
        <v>5</v>
      </c>
      <c r="C28" s="47"/>
      <c r="D28" s="47">
        <v>4</v>
      </c>
      <c r="E28" s="47"/>
      <c r="F28" s="47"/>
      <c r="G28" s="47"/>
      <c r="H28" s="47"/>
      <c r="I28" s="47"/>
    </row>
    <row r="29" spans="2:12" x14ac:dyDescent="0.2">
      <c r="B29" s="47">
        <f t="shared" si="1"/>
        <v>6</v>
      </c>
      <c r="C29" s="47"/>
      <c r="D29" s="47">
        <v>4</v>
      </c>
      <c r="E29" s="47"/>
      <c r="F29" s="47"/>
      <c r="G29" s="47"/>
      <c r="H29" s="47"/>
      <c r="I29" s="47"/>
    </row>
    <row r="30" spans="2:12" x14ac:dyDescent="0.2">
      <c r="B30" s="47">
        <f t="shared" si="1"/>
        <v>7</v>
      </c>
      <c r="C30" s="47"/>
      <c r="D30" s="47">
        <v>3</v>
      </c>
      <c r="E30" s="47"/>
      <c r="F30" s="47"/>
      <c r="G30" s="47"/>
      <c r="H30" s="47"/>
      <c r="I30" s="47"/>
    </row>
    <row r="31" spans="2:12" x14ac:dyDescent="0.2">
      <c r="B31" s="47">
        <f t="shared" si="1"/>
        <v>8</v>
      </c>
      <c r="C31" s="47"/>
      <c r="D31" s="47">
        <v>2</v>
      </c>
      <c r="E31" s="47"/>
      <c r="F31" s="47"/>
      <c r="G31" s="47"/>
      <c r="H31" s="47"/>
      <c r="I31" s="47"/>
    </row>
    <row r="32" spans="2:12" x14ac:dyDescent="0.2">
      <c r="B32" s="47">
        <f t="shared" si="1"/>
        <v>9</v>
      </c>
      <c r="C32" s="47"/>
      <c r="D32" s="47">
        <v>1</v>
      </c>
      <c r="E32" s="47">
        <v>1</v>
      </c>
      <c r="F32" s="47"/>
      <c r="G32" s="47"/>
      <c r="H32" s="47"/>
      <c r="I32" s="47"/>
    </row>
    <row r="33" spans="2:9" x14ac:dyDescent="0.2">
      <c r="B33" s="47">
        <f t="shared" si="1"/>
        <v>10</v>
      </c>
      <c r="C33" s="47">
        <v>1</v>
      </c>
      <c r="D33" s="47">
        <v>1</v>
      </c>
      <c r="E33" s="47"/>
      <c r="F33" s="47"/>
      <c r="G33" s="47"/>
      <c r="H33" s="47"/>
      <c r="I33" s="47"/>
    </row>
    <row r="34" spans="2:9" x14ac:dyDescent="0.2">
      <c r="B34" s="47">
        <f t="shared" si="1"/>
        <v>11</v>
      </c>
      <c r="C34" s="47"/>
      <c r="D34" s="47"/>
      <c r="E34" s="47">
        <v>1</v>
      </c>
      <c r="F34" s="47"/>
      <c r="G34" s="47"/>
      <c r="H34" s="47"/>
      <c r="I34" s="47"/>
    </row>
    <row r="35" spans="2:9" x14ac:dyDescent="0.2">
      <c r="B35" s="47">
        <f t="shared" si="1"/>
        <v>12</v>
      </c>
      <c r="C35" s="47">
        <v>1</v>
      </c>
      <c r="D35" s="47">
        <v>2</v>
      </c>
      <c r="E35" s="47"/>
      <c r="F35" s="47"/>
      <c r="G35" s="47"/>
      <c r="H35" s="47"/>
      <c r="I35" s="47"/>
    </row>
    <row r="36" spans="2:9" x14ac:dyDescent="0.2">
      <c r="B36" s="47">
        <f t="shared" si="1"/>
        <v>13</v>
      </c>
      <c r="C36" s="47">
        <v>2</v>
      </c>
      <c r="D36" s="47"/>
      <c r="E36" s="47"/>
      <c r="F36" s="47"/>
      <c r="G36" s="47"/>
      <c r="H36" s="47"/>
      <c r="I36" s="47"/>
    </row>
    <row r="37" spans="2:9" x14ac:dyDescent="0.2">
      <c r="B37" s="47">
        <f t="shared" si="1"/>
        <v>14</v>
      </c>
      <c r="C37" s="47">
        <v>2</v>
      </c>
      <c r="D37" s="47">
        <v>1</v>
      </c>
      <c r="E37" s="47"/>
      <c r="F37" s="47"/>
      <c r="G37" s="47"/>
      <c r="H37" s="47"/>
      <c r="I37" s="47"/>
    </row>
    <row r="38" spans="2:9" x14ac:dyDescent="0.2">
      <c r="B38" s="47">
        <f t="shared" si="1"/>
        <v>15</v>
      </c>
      <c r="C38" s="47">
        <v>4</v>
      </c>
      <c r="D38" s="47">
        <v>2</v>
      </c>
      <c r="E38" s="47"/>
      <c r="F38" s="47"/>
      <c r="G38" s="47"/>
      <c r="H38" s="47"/>
      <c r="I38" s="47"/>
    </row>
    <row r="39" spans="2:9" x14ac:dyDescent="0.2">
      <c r="B39" s="47">
        <f t="shared" si="1"/>
        <v>16</v>
      </c>
      <c r="C39" s="47"/>
      <c r="D39" s="47"/>
      <c r="E39" s="47"/>
      <c r="F39" s="47"/>
      <c r="G39" s="47"/>
      <c r="H39" s="47"/>
      <c r="I39" s="47">
        <v>1</v>
      </c>
    </row>
    <row r="40" spans="2:9" x14ac:dyDescent="0.2">
      <c r="B40" s="47">
        <f t="shared" si="1"/>
        <v>17</v>
      </c>
      <c r="C40" s="47"/>
      <c r="D40" s="47"/>
      <c r="E40" s="47"/>
      <c r="F40" s="47"/>
      <c r="G40" s="47"/>
      <c r="H40" s="47"/>
      <c r="I40" s="47">
        <v>2</v>
      </c>
    </row>
    <row r="41" spans="2:9" x14ac:dyDescent="0.2">
      <c r="B41" s="47">
        <f t="shared" si="1"/>
        <v>18</v>
      </c>
      <c r="C41" s="47">
        <v>1</v>
      </c>
      <c r="D41" s="47"/>
      <c r="E41" s="47"/>
      <c r="F41" s="47"/>
      <c r="G41" s="47"/>
      <c r="H41" s="47"/>
      <c r="I41" s="47">
        <v>1</v>
      </c>
    </row>
    <row r="42" spans="2:9" x14ac:dyDescent="0.2">
      <c r="B42" s="47">
        <f t="shared" si="1"/>
        <v>19</v>
      </c>
      <c r="C42" s="47">
        <v>1</v>
      </c>
      <c r="D42" s="47"/>
      <c r="E42" s="47"/>
      <c r="F42" s="47"/>
      <c r="G42" s="47"/>
      <c r="H42" s="47"/>
      <c r="I42" s="47"/>
    </row>
    <row r="43" spans="2:9" x14ac:dyDescent="0.2">
      <c r="B43" s="47">
        <f t="shared" si="1"/>
        <v>20</v>
      </c>
      <c r="C43" s="47">
        <v>2</v>
      </c>
      <c r="D43" s="47"/>
      <c r="E43" s="47"/>
      <c r="F43" s="47"/>
      <c r="G43" s="47"/>
      <c r="H43" s="47"/>
      <c r="I43" s="47"/>
    </row>
    <row r="44" spans="2:9" x14ac:dyDescent="0.2">
      <c r="B44" s="47">
        <f t="shared" si="1"/>
        <v>21</v>
      </c>
      <c r="C44" s="47">
        <v>4</v>
      </c>
      <c r="D44" s="47"/>
      <c r="E44" s="47"/>
      <c r="F44" s="47"/>
      <c r="G44" s="47"/>
      <c r="H44" s="47"/>
      <c r="I44" s="47"/>
    </row>
    <row r="45" spans="2:9" x14ac:dyDescent="0.2">
      <c r="B45" s="47">
        <v>22</v>
      </c>
      <c r="C45" s="47"/>
      <c r="D45" s="47"/>
      <c r="E45" s="47">
        <v>1</v>
      </c>
      <c r="F45" s="47">
        <v>1</v>
      </c>
      <c r="G45" s="47"/>
      <c r="H45" s="47"/>
      <c r="I45" s="47"/>
    </row>
    <row r="46" spans="2:9" x14ac:dyDescent="0.2">
      <c r="B46" s="47">
        <v>23</v>
      </c>
      <c r="C46" s="47"/>
      <c r="D46" s="47"/>
      <c r="E46" s="47">
        <v>1</v>
      </c>
      <c r="F46" s="47">
        <v>1</v>
      </c>
      <c r="G46" s="47"/>
      <c r="H46" s="47"/>
      <c r="I46" s="47"/>
    </row>
    <row r="47" spans="2:9" x14ac:dyDescent="0.2">
      <c r="B47" s="47">
        <v>24</v>
      </c>
      <c r="C47" s="47"/>
      <c r="D47" s="47"/>
      <c r="E47" s="47"/>
      <c r="F47" s="47">
        <v>0</v>
      </c>
      <c r="G47" s="47"/>
      <c r="H47" s="47"/>
      <c r="I47" s="47"/>
    </row>
    <row r="48" spans="2:9" x14ac:dyDescent="0.2">
      <c r="B48" s="47">
        <f t="shared" si="1"/>
        <v>25</v>
      </c>
      <c r="C48" s="47">
        <v>2</v>
      </c>
      <c r="D48" s="47"/>
      <c r="E48" s="47"/>
      <c r="F48" s="47"/>
      <c r="G48" s="47"/>
      <c r="H48" s="47"/>
      <c r="I48" s="47"/>
    </row>
    <row r="49" spans="2:9" x14ac:dyDescent="0.2">
      <c r="B49" s="47">
        <v>26</v>
      </c>
      <c r="C49" s="47">
        <v>4</v>
      </c>
      <c r="D49" s="47">
        <v>2</v>
      </c>
      <c r="E49" s="47"/>
      <c r="F49" s="47"/>
      <c r="G49" s="47"/>
      <c r="H49" s="47"/>
      <c r="I49" s="47"/>
    </row>
    <row r="50" spans="2:9" x14ac:dyDescent="0.2">
      <c r="B50" s="47">
        <v>27</v>
      </c>
      <c r="C50" s="47"/>
      <c r="D50" s="47"/>
      <c r="E50" s="47"/>
      <c r="F50" s="47"/>
      <c r="G50" s="47"/>
      <c r="H50" s="47"/>
      <c r="I50" s="47"/>
    </row>
    <row r="51" spans="2:9" x14ac:dyDescent="0.2">
      <c r="B51" s="47">
        <v>28</v>
      </c>
      <c r="C51" s="47"/>
      <c r="D51" s="47">
        <v>1</v>
      </c>
      <c r="E51" s="47">
        <v>1</v>
      </c>
      <c r="F51" s="47"/>
      <c r="G51" s="47"/>
      <c r="H51" s="47"/>
      <c r="I51" s="47"/>
    </row>
    <row r="52" spans="2:9" x14ac:dyDescent="0.2">
      <c r="B52" s="47">
        <v>29</v>
      </c>
      <c r="C52" s="47"/>
      <c r="D52" s="47">
        <v>2</v>
      </c>
      <c r="E52" s="47">
        <v>1</v>
      </c>
      <c r="F52" s="47"/>
      <c r="G52" s="47"/>
      <c r="H52" s="47"/>
      <c r="I52" s="47"/>
    </row>
    <row r="53" spans="2:9" x14ac:dyDescent="0.2">
      <c r="B53" s="47">
        <v>30</v>
      </c>
      <c r="C53" s="47"/>
      <c r="D53" s="47">
        <v>4</v>
      </c>
      <c r="E53" s="47"/>
      <c r="F53" s="47"/>
      <c r="G53" s="47"/>
      <c r="H53" s="47"/>
      <c r="I53" s="47"/>
    </row>
    <row r="54" spans="2:9" x14ac:dyDescent="0.2">
      <c r="B54" s="47">
        <v>31</v>
      </c>
      <c r="C54" s="47"/>
      <c r="D54" s="47">
        <v>1</v>
      </c>
      <c r="E54" s="47"/>
      <c r="F54" s="47"/>
      <c r="G54" s="47">
        <v>2</v>
      </c>
      <c r="H54" s="47"/>
      <c r="I54" s="47"/>
    </row>
    <row r="55" spans="2:9" x14ac:dyDescent="0.2">
      <c r="B55" s="47">
        <v>32</v>
      </c>
      <c r="C55" s="47">
        <v>4</v>
      </c>
      <c r="D55" s="47">
        <v>2</v>
      </c>
      <c r="E55" s="47"/>
      <c r="F55" s="47"/>
      <c r="G55" s="47"/>
      <c r="H55" s="47"/>
      <c r="I55" s="47"/>
    </row>
    <row r="56" spans="2:9" x14ac:dyDescent="0.2">
      <c r="B56" s="47">
        <f t="shared" si="1"/>
        <v>33</v>
      </c>
      <c r="C56" s="47"/>
      <c r="D56" s="47">
        <v>3</v>
      </c>
      <c r="E56" s="47"/>
      <c r="F56" s="47"/>
      <c r="G56" s="47">
        <v>2</v>
      </c>
      <c r="H56" s="47"/>
      <c r="I56" s="47"/>
    </row>
    <row r="57" spans="2:9" x14ac:dyDescent="0.2">
      <c r="B57" s="47">
        <v>34</v>
      </c>
      <c r="C57" s="48"/>
      <c r="D57" s="48">
        <v>2</v>
      </c>
      <c r="E57" s="48"/>
      <c r="F57" s="48">
        <v>1</v>
      </c>
      <c r="G57" s="48"/>
      <c r="H57" s="48"/>
      <c r="I57" s="48"/>
    </row>
    <row r="58" spans="2:9" x14ac:dyDescent="0.2">
      <c r="B58" s="47">
        <v>35</v>
      </c>
      <c r="C58" s="48">
        <v>1</v>
      </c>
      <c r="D58" s="48">
        <v>2</v>
      </c>
      <c r="E58" s="48"/>
      <c r="F58" s="48">
        <v>1</v>
      </c>
      <c r="G58" s="48"/>
      <c r="H58" s="48"/>
      <c r="I58" s="48"/>
    </row>
    <row r="59" spans="2:9" x14ac:dyDescent="0.2">
      <c r="B59" s="47">
        <v>36</v>
      </c>
      <c r="C59" s="48">
        <v>2</v>
      </c>
      <c r="D59" s="48">
        <v>4</v>
      </c>
      <c r="E59" s="48"/>
      <c r="F59" s="48"/>
      <c r="G59" s="48"/>
      <c r="H59" s="48"/>
      <c r="I59" s="48"/>
    </row>
  </sheetData>
  <mergeCells count="3">
    <mergeCell ref="B2:E2"/>
    <mergeCell ref="F2:I2"/>
    <mergeCell ref="J2:L2"/>
  </mergeCells>
  <pageMargins left="0.7" right="0.7" top="0.75" bottom="0.75" header="0.3" footer="0.3"/>
  <pageSetup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P53"/>
  <sheetViews>
    <sheetView topLeftCell="J1" zoomScale="90" zoomScaleNormal="90" workbookViewId="0">
      <selection activeCell="J6" sqref="A6:XFD6"/>
    </sheetView>
  </sheetViews>
  <sheetFormatPr defaultRowHeight="17.850000000000001" customHeight="1" x14ac:dyDescent="0.2"/>
  <cols>
    <col min="1" max="1" width="9" style="92"/>
    <col min="2" max="2" width="12.125" style="92" customWidth="1"/>
    <col min="3" max="8" width="12.125" style="92" hidden="1" customWidth="1"/>
    <col min="9" max="11" width="12.125" style="92" customWidth="1"/>
    <col min="12" max="12" width="5.5" style="92" customWidth="1"/>
    <col min="13" max="20" width="10.5" style="92" customWidth="1"/>
    <col min="21" max="22" width="9" style="92"/>
    <col min="23" max="24" width="10.625" style="92" customWidth="1"/>
    <col min="25" max="30" width="12.125" style="92" hidden="1" customWidth="1"/>
    <col min="31" max="33" width="10.625" style="92" customWidth="1"/>
    <col min="34" max="34" width="5.5" style="92" customWidth="1"/>
    <col min="35" max="37" width="10.125" style="92" customWidth="1"/>
    <col min="38" max="40" width="5.625" style="92" customWidth="1"/>
    <col min="41" max="42" width="10.125" style="92" customWidth="1"/>
    <col min="43" max="16384" width="9" style="92"/>
  </cols>
  <sheetData>
    <row r="1" spans="2:42" ht="17.850000000000001" customHeight="1" x14ac:dyDescent="0.2">
      <c r="I1" s="91"/>
      <c r="Y1" s="208" t="s">
        <v>149</v>
      </c>
      <c r="Z1" s="208"/>
      <c r="AA1" s="208"/>
      <c r="AB1" s="208"/>
      <c r="AC1" s="208"/>
      <c r="AD1" s="208"/>
    </row>
    <row r="2" spans="2:42" ht="17.850000000000001" customHeight="1" thickBot="1" x14ac:dyDescent="0.25">
      <c r="B2" s="93" t="str">
        <f>S_BARS!D23</f>
        <v/>
      </c>
      <c r="C2" s="93"/>
      <c r="D2" s="93"/>
      <c r="E2" s="93"/>
      <c r="F2" s="93"/>
      <c r="G2" s="93"/>
      <c r="H2" s="93"/>
    </row>
    <row r="3" spans="2:42" ht="20.25" customHeight="1" x14ac:dyDescent="0.2">
      <c r="B3" s="212" t="s">
        <v>3</v>
      </c>
      <c r="C3" s="209" t="s">
        <v>2</v>
      </c>
      <c r="D3" s="210"/>
      <c r="E3" s="210"/>
      <c r="F3" s="210"/>
      <c r="G3" s="210"/>
      <c r="H3" s="210"/>
      <c r="I3" s="211"/>
      <c r="J3" s="214" t="s">
        <v>5</v>
      </c>
      <c r="K3" s="214" t="s">
        <v>6</v>
      </c>
      <c r="L3" s="216" t="s">
        <v>7</v>
      </c>
      <c r="M3" s="209" t="s">
        <v>8</v>
      </c>
      <c r="N3" s="210"/>
      <c r="O3" s="210"/>
      <c r="P3" s="210"/>
      <c r="Q3" s="210"/>
      <c r="R3" s="210"/>
      <c r="S3" s="210"/>
      <c r="T3" s="218"/>
      <c r="W3" s="219" t="s">
        <v>3</v>
      </c>
      <c r="X3" s="223" t="s">
        <v>207</v>
      </c>
      <c r="Y3" s="130" t="s">
        <v>2</v>
      </c>
      <c r="Z3" s="130"/>
      <c r="AA3" s="130"/>
      <c r="AB3" s="130"/>
      <c r="AC3" s="130"/>
      <c r="AD3" s="130"/>
      <c r="AE3" s="130" t="s">
        <v>2</v>
      </c>
      <c r="AF3" s="179" t="s">
        <v>5</v>
      </c>
      <c r="AG3" s="179" t="s">
        <v>6</v>
      </c>
      <c r="AH3" s="181" t="s">
        <v>7</v>
      </c>
      <c r="AI3" s="183" t="s">
        <v>8</v>
      </c>
      <c r="AJ3" s="184"/>
      <c r="AK3" s="184"/>
      <c r="AL3" s="184"/>
      <c r="AM3" s="184"/>
      <c r="AN3" s="184"/>
      <c r="AO3" s="184"/>
      <c r="AP3" s="185"/>
    </row>
    <row r="4" spans="2:42" ht="27" customHeight="1" thickBot="1" x14ac:dyDescent="0.25">
      <c r="B4" s="213"/>
      <c r="C4" s="94" t="str">
        <f>IF(Sample!E2=0,"",Sample!E2)</f>
        <v>LOC 1</v>
      </c>
      <c r="D4" s="94" t="str">
        <f>IF(Sample!F2=0,"",Sample!F2)</f>
        <v xml:space="preserve"> -</v>
      </c>
      <c r="E4" s="94" t="str">
        <f>IF(Sample!G2=0,"",Sample!G2)</f>
        <v xml:space="preserve"> -</v>
      </c>
      <c r="F4" s="94" t="str">
        <f>IF(Sample!H2=0,"",Sample!H2)</f>
        <v xml:space="preserve"> -</v>
      </c>
      <c r="G4" s="94" t="str">
        <f>IF(Sample!I2=0,"",Sample!I2)</f>
        <v xml:space="preserve"> -</v>
      </c>
      <c r="H4" s="94" t="str">
        <f>IF(Sample!J2=0,"",Sample!J2)</f>
        <v xml:space="preserve"> -</v>
      </c>
      <c r="I4" s="95" t="s">
        <v>4</v>
      </c>
      <c r="J4" s="215"/>
      <c r="K4" s="215"/>
      <c r="L4" s="217"/>
      <c r="M4" s="96" t="s">
        <v>10</v>
      </c>
      <c r="N4" s="96" t="s">
        <v>11</v>
      </c>
      <c r="O4" s="96" t="s">
        <v>12</v>
      </c>
      <c r="P4" s="96" t="s">
        <v>13</v>
      </c>
      <c r="Q4" s="96" t="s">
        <v>14</v>
      </c>
      <c r="R4" s="96" t="s">
        <v>15</v>
      </c>
      <c r="S4" s="221" t="s">
        <v>53</v>
      </c>
      <c r="T4" s="222"/>
      <c r="W4" s="220"/>
      <c r="X4" s="224"/>
      <c r="Y4" s="124" t="str">
        <f>IF(S_BARS!E4=0,"",S_BARS!E4)</f>
        <v>-</v>
      </c>
      <c r="Z4" s="124" t="str">
        <f>IF(S_BARS!F4=0,"",S_BARS!F4)</f>
        <v>-</v>
      </c>
      <c r="AA4" s="124" t="str">
        <f>IF(S_BARS!G4=0,"",S_BARS!G4)</f>
        <v xml:space="preserve"> -</v>
      </c>
      <c r="AB4" s="124" t="str">
        <f>IF(S_BARS!H4=0,"",S_BARS!H4)</f>
        <v xml:space="preserve"> -</v>
      </c>
      <c r="AC4" s="124" t="str">
        <f>IF(S_BARS!I4=0,"",S_BARS!I4)</f>
        <v xml:space="preserve"> -</v>
      </c>
      <c r="AD4" s="124" t="str">
        <f>IF(S_BARS!J4=0,"",S_BARS!J4)</f>
        <v xml:space="preserve"> -</v>
      </c>
      <c r="AE4" s="124" t="s">
        <v>4</v>
      </c>
      <c r="AF4" s="180"/>
      <c r="AG4" s="180"/>
      <c r="AH4" s="182"/>
      <c r="AI4" s="124" t="s">
        <v>10</v>
      </c>
      <c r="AJ4" s="124" t="s">
        <v>11</v>
      </c>
      <c r="AK4" s="124" t="s">
        <v>12</v>
      </c>
      <c r="AL4" s="124" t="s">
        <v>13</v>
      </c>
      <c r="AM4" s="124" t="s">
        <v>14</v>
      </c>
      <c r="AN4" s="124" t="s">
        <v>15</v>
      </c>
      <c r="AO4" s="186" t="s">
        <v>53</v>
      </c>
      <c r="AP4" s="187"/>
    </row>
    <row r="5" spans="2:42" ht="22.5" customHeight="1" thickTop="1" x14ac:dyDescent="0.2">
      <c r="B5" s="197" t="s">
        <v>170</v>
      </c>
      <c r="C5" s="198"/>
      <c r="D5" s="198"/>
      <c r="E5" s="198"/>
      <c r="F5" s="198"/>
      <c r="G5" s="198"/>
      <c r="H5" s="198"/>
      <c r="I5" s="199"/>
      <c r="J5" s="199"/>
      <c r="K5" s="199"/>
      <c r="L5" s="199"/>
      <c r="M5" s="199"/>
      <c r="N5" s="199"/>
      <c r="O5" s="199"/>
      <c r="P5" s="199"/>
      <c r="Q5" s="199"/>
      <c r="R5" s="199"/>
      <c r="S5" s="200"/>
      <c r="T5" s="201"/>
      <c r="W5" s="188" t="s">
        <v>209</v>
      </c>
      <c r="X5" s="189"/>
      <c r="Y5" s="189"/>
      <c r="Z5" s="189"/>
      <c r="AA5" s="189"/>
      <c r="AB5" s="189"/>
      <c r="AC5" s="189"/>
      <c r="AD5" s="189"/>
      <c r="AE5" s="189"/>
      <c r="AF5" s="189"/>
      <c r="AG5" s="189"/>
      <c r="AH5" s="189"/>
      <c r="AI5" s="189"/>
      <c r="AJ5" s="189"/>
      <c r="AK5" s="189"/>
      <c r="AL5" s="189"/>
      <c r="AM5" s="189"/>
      <c r="AN5" s="189"/>
      <c r="AO5" s="189"/>
      <c r="AP5" s="190"/>
    </row>
    <row r="6" spans="2:42" ht="17.850000000000001" customHeight="1" x14ac:dyDescent="0.2">
      <c r="B6" s="97" t="str">
        <f>IF(Sample!D5=0,"",Sample!D5)</f>
        <v>W401</v>
      </c>
      <c r="C6" s="98">
        <f>IF(Sample!E5=0,"",Sample!E5)</f>
        <v>1512</v>
      </c>
      <c r="D6" s="98" t="str">
        <f>IF(Sample!F5=0,"",Sample!F5)</f>
        <v/>
      </c>
      <c r="E6" s="98" t="str">
        <f>IF(Sample!G5=0,"",Sample!G5)</f>
        <v/>
      </c>
      <c r="F6" s="98" t="str">
        <f>IF(Sample!H5=0,"",Sample!H5)</f>
        <v/>
      </c>
      <c r="G6" s="98" t="str">
        <f>IF(Sample!I5=0,"",Sample!I5)</f>
        <v/>
      </c>
      <c r="H6" s="98" t="str">
        <f>IF(Sample!J5=0,"",Sample!J5)</f>
        <v/>
      </c>
      <c r="I6" s="98">
        <f>IF(Sample!K5=0,"",Sample!K5)</f>
        <v>1512</v>
      </c>
      <c r="J6" s="98" t="str">
        <f ca="1">IFERROR(IF(Sample!L5=0,"",INT(MROUND(Sample!L5*12,1/16)/12)&amp;"'-"&amp;TEXT(MOD(MROUND(Sample!L5*12,1/16),12),"0 #/##")&amp;"''"),"")</f>
        <v>3'-2''</v>
      </c>
      <c r="K6" s="98">
        <f ca="1">IF(Sample!M5=0,"",Sample!M5)</f>
        <v>3198</v>
      </c>
      <c r="L6" s="98">
        <f>IF(Sample!N5=0,"",Sample!N5)</f>
        <v>17</v>
      </c>
      <c r="M6" s="98" t="str">
        <f>IFERROR(IF(Sample!P5=0,"",INT(MROUND(Sample!P5*12,1/16)/12)&amp;"'-"&amp;TEXT(MOD(MROUND(Sample!P5*12,1/16),12),"0 #/##")&amp;"''"),"")</f>
        <v>2'-2''</v>
      </c>
      <c r="N6" s="98" t="str">
        <f>IFERROR(IF(Sample!Q5=0,"",INT(MROUND(Sample!Q5*12,1/16)/12)&amp;"'-"&amp;TEXT(MOD(MROUND(Sample!Q5*12,1/16),12),"0 #/##")&amp;"''"),"")</f>
        <v/>
      </c>
      <c r="O6" s="98" t="str">
        <f>IFERROR(IF(Sample!R5=0,"",INT(MROUND(Sample!R5*12,1/16)/12)&amp;"'-"&amp;TEXT(MOD(MROUND(Sample!R5*12,1/16),12),"0 #/##")&amp;"''"),"")</f>
        <v/>
      </c>
      <c r="P6" s="98" t="str">
        <f>IFERROR(IF(Sample!S5=0,"",INT(MROUND(Sample!S5*12,1/16)/12)&amp;"'-"&amp;TEXT(MOD(MROUND(Sample!S5*12,1/16),12),"0 #/##")&amp;"''"),"")</f>
        <v/>
      </c>
      <c r="Q6" s="98" t="str">
        <f>IFERROR(IF(Sample!T5=0,"",INT(MROUND(Sample!T5*12,1/16)/12)&amp;"'-"&amp;TEXT(MOD(MROUND(Sample!T5*12,1/16),12),"0 #/##")&amp;"''"),"")</f>
        <v/>
      </c>
      <c r="R6" s="98" t="str">
        <f>IFERROR(IF(Sample!U5=0,"",INT(MROUND(Sample!U5*12,1/16)/12)&amp;"'-"&amp;TEXT(MOD(MROUND(Sample!U5*12,1/16),12),"0 #/##")&amp;"''"),"")</f>
        <v/>
      </c>
      <c r="S6" s="104"/>
      <c r="T6" s="99" t="str">
        <f>IFERROR(IF(Sample!BG5=0,"",INT(MROUND(Sample!BG5*12,1/16)/12)&amp;"'-"&amp;TEXT(MOD(MROUND(Sample!BG5*12,1/16),12),"0 #/##")&amp;"''"),"")</f>
        <v/>
      </c>
      <c r="W6" s="110" t="str">
        <f>IF(S_BARS!D6=0,"",S_BARS!D6)</f>
        <v>S601*</v>
      </c>
      <c r="X6" s="129" t="s">
        <v>208</v>
      </c>
      <c r="Y6" s="111">
        <f>IF(S_BARS!E6=0,"",S_BARS!E6)</f>
        <v>4</v>
      </c>
      <c r="Z6" s="111" t="str">
        <f>IF(S_BARS!F6=0,"",S_BARS!F6)</f>
        <v/>
      </c>
      <c r="AA6" s="111" t="str">
        <f>IF(S_BARS!G6=0,"",S_BARS!G6)</f>
        <v/>
      </c>
      <c r="AB6" s="111" t="str">
        <f>IF(S_BARS!H6=0,"",S_BARS!H6)</f>
        <v/>
      </c>
      <c r="AC6" s="111" t="str">
        <f>IF(S_BARS!I6=0,"",S_BARS!I6)</f>
        <v/>
      </c>
      <c r="AD6" s="111" t="str">
        <f>IF(S_BARS!J6=0,"",S_BARS!J6)</f>
        <v/>
      </c>
      <c r="AE6" s="111">
        <f>IF(S_BARS!K6=0,"",S_BARS!K6)</f>
        <v>4</v>
      </c>
      <c r="AF6" s="111" t="str">
        <f ca="1">IFERROR(IF(S_BARS!L6=0,"",INT(MROUND(S_BARS!L6*12,1/16)/12)&amp;"'-"&amp;TEXT(MOD(MROUND(S_BARS!L6*12,1/16),12),"0 #/##")&amp;"''"),IF(S_BARS!L6="TO",S_BARS!L6,""))</f>
        <v>13'-2''</v>
      </c>
      <c r="AG6" s="111">
        <f ca="1">IF(S_BARS!M6=0,"",S_BARS!M6)</f>
        <v>79</v>
      </c>
      <c r="AH6" s="111" t="str">
        <f>IF(S_BARS!N6=0,"",S_BARS!N6)</f>
        <v>STR</v>
      </c>
      <c r="AI6" s="111" t="str">
        <f>IFERROR(IF(S_BARS!P6=0,"",INT(MROUND(S_BARS!P6*12,1/16)/12)&amp;"'-"&amp;TEXT(MOD(MROUND(S_BARS!P6*12,1/16),12),"0 #/##")&amp;"''"),IF(S_BARS!P6="TO",S_BARS!P6,""))</f>
        <v/>
      </c>
      <c r="AJ6" s="111" t="str">
        <f>IFERROR(IF(S_BARS!Q6=0,"",INT(MROUND(S_BARS!Q6*12,1/16)/12)&amp;"'-"&amp;TEXT(MOD(MROUND(S_BARS!Q6*12,1/16),12),"0 #/##")&amp;"''"),IF(S_BARS!Q6="TO",S_BARS!Q6,""))</f>
        <v/>
      </c>
      <c r="AK6" s="111" t="str">
        <f>IFERROR(IF(S_BARS!R6=0,"",INT(MROUND(S_BARS!R6*12,1/16)/12)&amp;"'-"&amp;TEXT(MOD(MROUND(S_BARS!R6*12,1/16),12),"0 #/##")&amp;"''"),IF(S_BARS!R6="TO",S_BARS!R6,""))</f>
        <v/>
      </c>
      <c r="AL6" s="111" t="str">
        <f>IFERROR(IF(S_BARS!S6=0,"",INT(MROUND(S_BARS!S6*12,1/16)/12)&amp;"'-"&amp;TEXT(MOD(MROUND(S_BARS!S6*12,1/16),12),"0 #/##")&amp;"''"),IF(S_BARS!S6="TO",S_BARS!S6,""))</f>
        <v/>
      </c>
      <c r="AM6" s="111" t="str">
        <f>IFERROR(IF(S_BARS!T6=0,"",INT(MROUND(S_BARS!T6*12,1/16)/12)&amp;"'-"&amp;TEXT(MOD(MROUND(S_BARS!T6*12,1/16),12),"0 #/##")&amp;"''"),IF(S_BARS!T6="TO",S_BARS!T6,""))</f>
        <v/>
      </c>
      <c r="AN6" s="111" t="str">
        <f>IFERROR(IF(S_BARS!U6=0,"",INT(MROUND(S_BARS!U6*12,1/16)/12)&amp;"'-"&amp;TEXT(MOD(MROUND(S_BARS!U6*12,1/16),12),"0 #/##")&amp;"''"),IF(S_BARS!U6="TO",S_BARS!U6,""))</f>
        <v/>
      </c>
      <c r="AO6" s="111" t="str">
        <f>S_BARS!BS6</f>
        <v/>
      </c>
      <c r="AP6" s="113" t="str">
        <f>IFERROR(IF(S_BARS!BT6=0,"",INT(MROUND(S_BARS!BT6*12,1/16)/12)&amp;"'-"&amp;TEXT(MOD(MROUND(S_BARS!BT6*12,1/16),12),"0 #/##")&amp;"''"),IF(S_BARS!W6="TO",S_BARS!BT6,""))</f>
        <v/>
      </c>
    </row>
    <row r="7" spans="2:42" ht="17.850000000000001" customHeight="1" x14ac:dyDescent="0.2">
      <c r="B7" s="97" t="str">
        <f>IF(Sample!D6=0,"",Sample!D6)</f>
        <v>W402</v>
      </c>
      <c r="C7" s="100">
        <f>IF(Sample!E6=0,"",Sample!E6)</f>
        <v>658</v>
      </c>
      <c r="D7" s="100" t="str">
        <f>IF(Sample!F6=0,"",Sample!F6)</f>
        <v/>
      </c>
      <c r="E7" s="100" t="str">
        <f>IF(Sample!G6=0,"",Sample!G6)</f>
        <v/>
      </c>
      <c r="F7" s="100" t="str">
        <f>IF(Sample!H6=0,"",Sample!H6)</f>
        <v/>
      </c>
      <c r="G7" s="100" t="str">
        <f>IF(Sample!I6=0,"",Sample!I6)</f>
        <v/>
      </c>
      <c r="H7" s="100" t="str">
        <f>IF(Sample!J6=0,"",Sample!J6)</f>
        <v/>
      </c>
      <c r="I7" s="98">
        <f>IF(Sample!K6=0,"",Sample!K6)</f>
        <v>658</v>
      </c>
      <c r="J7" s="98" t="str">
        <f ca="1">IFERROR(IF(Sample!L6=0,"",INT(MROUND(Sample!L6*12,1/16)/12)&amp;"'-"&amp;TEXT(MOD(MROUND(Sample!L6*12,1/16),12),"0 #/##")&amp;"''"),"")</f>
        <v>2'-2''</v>
      </c>
      <c r="K7" s="98">
        <f ca="1">IF(Sample!M6=0,"",Sample!M6)</f>
        <v>952</v>
      </c>
      <c r="L7" s="98">
        <f>IF(Sample!N6=0,"",Sample!N6)</f>
        <v>17</v>
      </c>
      <c r="M7" s="98" t="str">
        <f>IFERROR(IF(Sample!P6=0,"",INT(MROUND(Sample!P6*12,1/16)/12)&amp;"'-"&amp;TEXT(MOD(MROUND(Sample!P6*12,1/16),12),"0 #/##")&amp;"''"),"")</f>
        <v>1'-2''</v>
      </c>
      <c r="N7" s="98" t="str">
        <f>IFERROR(IF(Sample!Q6=0,"",INT(MROUND(Sample!Q6*12,1/16)/12)&amp;"'-"&amp;TEXT(MOD(MROUND(Sample!Q6*12,1/16),12),"0 #/##")&amp;"''"),"")</f>
        <v/>
      </c>
      <c r="O7" s="98" t="str">
        <f>IFERROR(IF(Sample!R6=0,"",INT(MROUND(Sample!R6*12,1/16)/12)&amp;"'-"&amp;TEXT(MOD(MROUND(Sample!R6*12,1/16),12),"0 #/##")&amp;"''"),"")</f>
        <v/>
      </c>
      <c r="P7" s="98" t="str">
        <f>IFERROR(IF(Sample!S6=0,"",INT(MROUND(Sample!S6*12,1/16)/12)&amp;"'-"&amp;TEXT(MOD(MROUND(Sample!S6*12,1/16),12),"0 #/##")&amp;"''"),"")</f>
        <v/>
      </c>
      <c r="Q7" s="98" t="str">
        <f>IFERROR(IF(Sample!T6=0,"",INT(MROUND(Sample!T6*12,1/16)/12)&amp;"'-"&amp;TEXT(MOD(MROUND(Sample!T6*12,1/16),12),"0 #/##")&amp;"''"),"")</f>
        <v/>
      </c>
      <c r="R7" s="98" t="str">
        <f>IFERROR(IF(Sample!U6=0,"",INT(MROUND(Sample!U6*12,1/16)/12)&amp;"'-"&amp;TEXT(MOD(MROUND(Sample!U6*12,1/16),12),"0 #/##")&amp;"''"),"")</f>
        <v/>
      </c>
      <c r="S7" s="104"/>
      <c r="T7" s="99" t="str">
        <f>IFERROR(IF(Sample!BG6=0,"",INT(MROUND(Sample!BG6*12,1/16)/12)&amp;"'-"&amp;TEXT(MOD(MROUND(Sample!BG6*12,1/16),12),"0 #/##")&amp;"''"),"")</f>
        <v/>
      </c>
      <c r="W7" s="110" t="str">
        <f>IF(S_BARS!D7=0,"",S_BARS!D7)</f>
        <v>S602**</v>
      </c>
      <c r="X7" s="129" t="s">
        <v>208</v>
      </c>
      <c r="Y7" s="111">
        <f>IF(S_BARS!E7=0,"",S_BARS!E7)</f>
        <v>4</v>
      </c>
      <c r="Z7" s="111" t="str">
        <f>IF(S_BARS!F7=0,"",S_BARS!F7)</f>
        <v/>
      </c>
      <c r="AA7" s="111" t="str">
        <f>IF(S_BARS!G7=0,"",S_BARS!G7)</f>
        <v/>
      </c>
      <c r="AB7" s="111" t="str">
        <f>IF(S_BARS!H7=0,"",S_BARS!H7)</f>
        <v/>
      </c>
      <c r="AC7" s="111" t="str">
        <f>IF(S_BARS!I7=0,"",S_BARS!I7)</f>
        <v/>
      </c>
      <c r="AD7" s="111" t="str">
        <f>IF(S_BARS!J7=0,"",S_BARS!J7)</f>
        <v/>
      </c>
      <c r="AE7" s="111">
        <f>IF(S_BARS!K7=0,"",S_BARS!K7)</f>
        <v>4</v>
      </c>
      <c r="AF7" s="111" t="str">
        <f ca="1">IFERROR(IF(S_BARS!L7=0,"",INT(MROUND(S_BARS!L7*12,1/16)/12)&amp;"'-"&amp;TEXT(MOD(MROUND(S_BARS!L7*12,1/16),12),"0 #/##")&amp;"''"),IF(S_BARS!L7="TO",S_BARS!L7,""))</f>
        <v>21'-6''</v>
      </c>
      <c r="AG7" s="111">
        <f ca="1">IF(S_BARS!M7=0,"",S_BARS!M7)</f>
        <v>129</v>
      </c>
      <c r="AH7" s="111" t="str">
        <f>IF(S_BARS!N7=0,"",S_BARS!N7)</f>
        <v>STR</v>
      </c>
      <c r="AI7" s="111" t="str">
        <f>IFERROR(IF(S_BARS!P7=0,"",INT(MROUND(S_BARS!P7*12,1/16)/12)&amp;"'-"&amp;TEXT(MOD(MROUND(S_BARS!P7*12,1/16),12),"0 #/##")&amp;"''"),IF(S_BARS!P7="TO",S_BARS!P7,""))</f>
        <v/>
      </c>
      <c r="AJ7" s="111" t="str">
        <f>IFERROR(IF(S_BARS!Q7=0,"",INT(MROUND(S_BARS!Q7*12,1/16)/12)&amp;"'-"&amp;TEXT(MOD(MROUND(S_BARS!Q7*12,1/16),12),"0 #/##")&amp;"''"),IF(S_BARS!Q7="TO",S_BARS!Q7,""))</f>
        <v/>
      </c>
      <c r="AK7" s="111" t="str">
        <f>IFERROR(IF(S_BARS!R7=0,"",INT(MROUND(S_BARS!R7*12,1/16)/12)&amp;"'-"&amp;TEXT(MOD(MROUND(S_BARS!R7*12,1/16),12),"0 #/##")&amp;"''"),IF(S_BARS!R7="TO",S_BARS!R7,""))</f>
        <v/>
      </c>
      <c r="AL7" s="111" t="str">
        <f>IFERROR(IF(S_BARS!S7=0,"",INT(MROUND(S_BARS!S7*12,1/16)/12)&amp;"'-"&amp;TEXT(MOD(MROUND(S_BARS!S7*12,1/16),12),"0 #/##")&amp;"''"),IF(S_BARS!S7="TO",S_BARS!S7,""))</f>
        <v/>
      </c>
      <c r="AM7" s="111" t="str">
        <f>IFERROR(IF(S_BARS!T7=0,"",INT(MROUND(S_BARS!T7*12,1/16)/12)&amp;"'-"&amp;TEXT(MOD(MROUND(S_BARS!T7*12,1/16),12),"0 #/##")&amp;"''"),IF(S_BARS!T7="TO",S_BARS!T7,""))</f>
        <v/>
      </c>
      <c r="AN7" s="111" t="str">
        <f>IFERROR(IF(S_BARS!U7=0,"",INT(MROUND(S_BARS!U7*12,1/16)/12)&amp;"'-"&amp;TEXT(MOD(MROUND(S_BARS!U7*12,1/16),12),"0 #/##")&amp;"''"),IF(S_BARS!U7="TO",S_BARS!U7,""))</f>
        <v/>
      </c>
      <c r="AO7" s="112"/>
      <c r="AP7" s="113" t="str">
        <f>IFERROR(IF(S_BARS!BT7=0,"",INT(MROUND(S_BARS!BT7*12,1/16)/12)&amp;"'-"&amp;TEXT(MOD(MROUND(S_BARS!BT7*12,1/16),12),"0 #/##")&amp;"''"),"")</f>
        <v/>
      </c>
    </row>
    <row r="8" spans="2:42" ht="17.850000000000001" customHeight="1" x14ac:dyDescent="0.2">
      <c r="B8" s="97" t="str">
        <f>IF(Sample!D7=0,"",Sample!D7)</f>
        <v/>
      </c>
      <c r="C8" s="100" t="str">
        <f>IF(Sample!E7=0,"",Sample!E7)</f>
        <v/>
      </c>
      <c r="D8" s="100" t="str">
        <f>IF(Sample!F7=0,"",Sample!F7)</f>
        <v/>
      </c>
      <c r="E8" s="100" t="str">
        <f>IF(Sample!G7=0,"",Sample!G7)</f>
        <v/>
      </c>
      <c r="F8" s="100" t="str">
        <f>IF(Sample!H7=0,"",Sample!H7)</f>
        <v/>
      </c>
      <c r="G8" s="100" t="str">
        <f>IF(Sample!I7=0,"",Sample!I7)</f>
        <v/>
      </c>
      <c r="H8" s="100" t="str">
        <f>IF(Sample!J7=0,"",Sample!J7)</f>
        <v/>
      </c>
      <c r="I8" s="98" t="str">
        <f>IF(Sample!K7=0,"",Sample!K7)</f>
        <v/>
      </c>
      <c r="J8" s="98" t="str">
        <f ca="1">IFERROR(IF(Sample!L7=0,"",INT(MROUND(Sample!L7*12,1/16)/12)&amp;"'-"&amp;TEXT(MOD(MROUND(Sample!L7*12,1/16),12),"0 #/##")&amp;"''"),"")</f>
        <v/>
      </c>
      <c r="K8" s="98" t="str">
        <f ca="1">IF(Sample!M7=0,"",Sample!M7)</f>
        <v/>
      </c>
      <c r="L8" s="98" t="str">
        <f>IF(Sample!N7=0,"",Sample!N7)</f>
        <v/>
      </c>
      <c r="M8" s="98" t="str">
        <f>IFERROR(IF(Sample!P7=0,"",INT(MROUND(Sample!P7*12,1/16)/12)&amp;"'-"&amp;TEXT(MOD(MROUND(Sample!P7*12,1/16),12),"0 #/##")&amp;"''"),"")</f>
        <v/>
      </c>
      <c r="N8" s="98" t="str">
        <f>IFERROR(IF(Sample!Q7=0,"",INT(MROUND(Sample!Q7*12,1/16)/12)&amp;"'-"&amp;TEXT(MOD(MROUND(Sample!Q7*12,1/16),12),"0 #/##")&amp;"''"),"")</f>
        <v/>
      </c>
      <c r="O8" s="98" t="str">
        <f>IFERROR(IF(Sample!R7=0,"",INT(MROUND(Sample!R7*12,1/16)/12)&amp;"'-"&amp;TEXT(MOD(MROUND(Sample!R7*12,1/16),12),"0 #/##")&amp;"''"),"")</f>
        <v/>
      </c>
      <c r="P8" s="98" t="str">
        <f>IFERROR(IF(Sample!S7=0,"",INT(MROUND(Sample!S7*12,1/16)/12)&amp;"'-"&amp;TEXT(MOD(MROUND(Sample!S7*12,1/16),12),"0 #/##")&amp;"''"),"")</f>
        <v/>
      </c>
      <c r="Q8" s="98" t="str">
        <f>IFERROR(IF(Sample!T7=0,"",INT(MROUND(Sample!T7*12,1/16)/12)&amp;"'-"&amp;TEXT(MOD(MROUND(Sample!T7*12,1/16),12),"0 #/##")&amp;"''"),"")</f>
        <v/>
      </c>
      <c r="R8" s="98" t="str">
        <f>IFERROR(IF(Sample!U7=0,"",INT(MROUND(Sample!U7*12,1/16)/12)&amp;"'-"&amp;TEXT(MOD(MROUND(Sample!U7*12,1/16),12),"0 #/##")&amp;"''"),"")</f>
        <v/>
      </c>
      <c r="S8" s="104"/>
      <c r="T8" s="99" t="str">
        <f>IFERROR(IF(Sample!BG7=0,"",INT(MROUND(Sample!BG7*12,1/16)/12)&amp;"'-"&amp;TEXT(MOD(MROUND(Sample!BG7*12,1/16),12),"0 #/##")&amp;"''"),"")</f>
        <v/>
      </c>
      <c r="W8" s="110" t="str">
        <f>IF(S_BARS!D8=0,"",S_BARS!D8)</f>
        <v>S603*</v>
      </c>
      <c r="X8" s="129" t="s">
        <v>208</v>
      </c>
      <c r="Y8" s="111">
        <f>IF(S_BARS!E8=0,"",S_BARS!E8)</f>
        <v>112</v>
      </c>
      <c r="Z8" s="111" t="str">
        <f>IF(S_BARS!F8=0,"",S_BARS!F8)</f>
        <v/>
      </c>
      <c r="AA8" s="111" t="str">
        <f>IF(S_BARS!G8=0,"",S_BARS!G8)</f>
        <v/>
      </c>
      <c r="AB8" s="111" t="str">
        <f>IF(S_BARS!H8=0,"",S_BARS!H8)</f>
        <v/>
      </c>
      <c r="AC8" s="111" t="str">
        <f>IF(S_BARS!I8=0,"",S_BARS!I8)</f>
        <v/>
      </c>
      <c r="AD8" s="111" t="str">
        <f>IF(S_BARS!J8=0,"",S_BARS!J8)</f>
        <v/>
      </c>
      <c r="AE8" s="111">
        <f>IF(S_BARS!K8=0,"",S_BARS!K8)</f>
        <v>112</v>
      </c>
      <c r="AF8" s="111" t="str">
        <f ca="1">IFERROR(IF(S_BARS!L8=0,"",INT(MROUND(S_BARS!L8*12,1/16)/12)&amp;"'-"&amp;TEXT(MOD(MROUND(S_BARS!L8*12,1/16),12),"0 #/##")&amp;"''"),IF(S_BARS!L8="TO",S_BARS!L8,""))</f>
        <v>11'-8''</v>
      </c>
      <c r="AG8" s="111">
        <f ca="1">IF(S_BARS!M8=0,"",S_BARS!M8)</f>
        <v>1963</v>
      </c>
      <c r="AH8" s="111" t="str">
        <f>IF(S_BARS!N8=0,"",S_BARS!N8)</f>
        <v>STR</v>
      </c>
      <c r="AI8" s="111" t="str">
        <f>IFERROR(IF(S_BARS!P8=0,"",INT(MROUND(S_BARS!P8*12,1/16)/12)&amp;"'-"&amp;TEXT(MOD(MROUND(S_BARS!P8*12,1/16),12),"0 #/##")&amp;"''"),IF(S_BARS!P8="TO",S_BARS!P8,""))</f>
        <v/>
      </c>
      <c r="AJ8" s="111" t="str">
        <f>IFERROR(IF(S_BARS!Q8=0,"",INT(MROUND(S_BARS!Q8*12,1/16)/12)&amp;"'-"&amp;TEXT(MOD(MROUND(S_BARS!Q8*12,1/16),12),"0 #/##")&amp;"''"),IF(S_BARS!Q8="TO",S_BARS!Q8,""))</f>
        <v/>
      </c>
      <c r="AK8" s="111" t="str">
        <f>IFERROR(IF(S_BARS!R8=0,"",INT(MROUND(S_BARS!R8*12,1/16)/12)&amp;"'-"&amp;TEXT(MOD(MROUND(S_BARS!R8*12,1/16),12),"0 #/##")&amp;"''"),IF(S_BARS!R8="TO",S_BARS!R8,""))</f>
        <v/>
      </c>
      <c r="AL8" s="111" t="str">
        <f>IFERROR(IF(S_BARS!S8=0,"",INT(MROUND(S_BARS!S8*12,1/16)/12)&amp;"'-"&amp;TEXT(MOD(MROUND(S_BARS!S8*12,1/16),12),"0 #/##")&amp;"''"),IF(S_BARS!S8="TO",S_BARS!S8,""))</f>
        <v/>
      </c>
      <c r="AM8" s="111" t="str">
        <f>IFERROR(IF(S_BARS!T8=0,"",INT(MROUND(S_BARS!T8*12,1/16)/12)&amp;"'-"&amp;TEXT(MOD(MROUND(S_BARS!T8*12,1/16),12),"0 #/##")&amp;"''"),IF(S_BARS!T8="TO",S_BARS!T8,""))</f>
        <v/>
      </c>
      <c r="AN8" s="111" t="str">
        <f>IFERROR(IF(S_BARS!U8=0,"",INT(MROUND(S_BARS!U8*12,1/16)/12)&amp;"'-"&amp;TEXT(MOD(MROUND(S_BARS!U8*12,1/16),12),"0 #/##")&amp;"''"),IF(S_BARS!U8="TO",S_BARS!U8,""))</f>
        <v/>
      </c>
      <c r="AO8" s="112"/>
      <c r="AP8" s="113" t="str">
        <f>IFERROR(IF(S_BARS!BT8=0,"",INT(MROUND(S_BARS!BT8*12,1/16)/12)&amp;"'-"&amp;TEXT(MOD(MROUND(S_BARS!BT8*12,1/16),12),"0 #/##")&amp;"''"),"")</f>
        <v/>
      </c>
    </row>
    <row r="9" spans="2:42" ht="17.850000000000001" customHeight="1" x14ac:dyDescent="0.2">
      <c r="B9" s="97" t="str">
        <f>IF(Sample!D8=0,"",Sample!D8)</f>
        <v>W501</v>
      </c>
      <c r="C9" s="100">
        <f>IF(Sample!E8=0,"",Sample!E8)</f>
        <v>16</v>
      </c>
      <c r="D9" s="100" t="str">
        <f>IF(Sample!F8=0,"",Sample!F8)</f>
        <v/>
      </c>
      <c r="E9" s="100" t="str">
        <f>IF(Sample!G8=0,"",Sample!G8)</f>
        <v/>
      </c>
      <c r="F9" s="100" t="str">
        <f>IF(Sample!H8=0,"",Sample!H8)</f>
        <v/>
      </c>
      <c r="G9" s="100" t="str">
        <f>IF(Sample!I8=0,"",Sample!I8)</f>
        <v/>
      </c>
      <c r="H9" s="100" t="str">
        <f>IF(Sample!J8=0,"",Sample!J8)</f>
        <v/>
      </c>
      <c r="I9" s="98">
        <f>IF(Sample!K8=0,"",Sample!K8)</f>
        <v>16</v>
      </c>
      <c r="J9" s="98" t="str">
        <f ca="1">IFERROR(IF(Sample!L8=0,"",INT(MROUND(Sample!L8*12,1/16)/12)&amp;"'-"&amp;TEXT(MOD(MROUND(Sample!L8*12,1/16),12),"0 #/##")&amp;"''"),"")</f>
        <v>5'-11''</v>
      </c>
      <c r="K9" s="98">
        <f ca="1">IF(Sample!M8=0,"",Sample!M8)</f>
        <v>99</v>
      </c>
      <c r="L9" s="98">
        <f>IF(Sample!N8=0,"",Sample!N8)</f>
        <v>2</v>
      </c>
      <c r="M9" s="98" t="str">
        <f>IFERROR(IF(Sample!P8=0,"",INT(MROUND(Sample!P8*12,1/16)/12)&amp;"'-"&amp;TEXT(MOD(MROUND(Sample!P8*12,1/16),12),"0 #/##")&amp;"''"),"")</f>
        <v>2'-11''</v>
      </c>
      <c r="N9" s="98" t="str">
        <f>IFERROR(IF(Sample!Q8=0,"",INT(MROUND(Sample!Q8*12,1/16)/12)&amp;"'-"&amp;TEXT(MOD(MROUND(Sample!Q8*12,1/16),12),"0 #/##")&amp;"''"),"")</f>
        <v>0'-4''</v>
      </c>
      <c r="O9" s="98" t="str">
        <f>IFERROR(IF(Sample!R8=0,"",INT(MROUND(Sample!R8*12,1/16)/12)&amp;"'-"&amp;TEXT(MOD(MROUND(Sample!R8*12,1/16),12),"0 #/##")&amp;"''"),"")</f>
        <v>2'-11''</v>
      </c>
      <c r="P9" s="98" t="str">
        <f>IFERROR(IF(Sample!S8=0,"",INT(MROUND(Sample!S8*12,1/16)/12)&amp;"'-"&amp;TEXT(MOD(MROUND(Sample!S8*12,1/16),12),"0 #/##")&amp;"''"),"")</f>
        <v/>
      </c>
      <c r="Q9" s="98" t="str">
        <f>IFERROR(IF(Sample!T8=0,"",INT(MROUND(Sample!T8*12,1/16)/12)&amp;"'-"&amp;TEXT(MOD(MROUND(Sample!T8*12,1/16),12),"0 #/##")&amp;"''"),"")</f>
        <v/>
      </c>
      <c r="R9" s="98" t="str">
        <f>IFERROR(IF(Sample!U8=0,"",INT(MROUND(Sample!U8*12,1/16)/12)&amp;"'-"&amp;TEXT(MOD(MROUND(Sample!U8*12,1/16),12),"0 #/##")&amp;"''"),"")</f>
        <v/>
      </c>
      <c r="S9" s="104"/>
      <c r="T9" s="99" t="str">
        <f>IFERROR(IF(Sample!BG8=0,"",INT(MROUND(Sample!BG8*12,1/16)/12)&amp;"'-"&amp;TEXT(MOD(MROUND(Sample!BG8*12,1/16),12),"0 #/##")&amp;"''"),"")</f>
        <v/>
      </c>
      <c r="W9" s="110" t="str">
        <f>IF(S_BARS!D9=0,"",S_BARS!D9)</f>
        <v>S604**</v>
      </c>
      <c r="X9" s="129" t="s">
        <v>208</v>
      </c>
      <c r="Y9" s="111">
        <f>IF(S_BARS!E9=0,"",S_BARS!E9)</f>
        <v>112</v>
      </c>
      <c r="Z9" s="111" t="str">
        <f>IF(S_BARS!F9=0,"",S_BARS!F9)</f>
        <v/>
      </c>
      <c r="AA9" s="111" t="str">
        <f>IF(S_BARS!G9=0,"",S_BARS!G9)</f>
        <v/>
      </c>
      <c r="AB9" s="111" t="str">
        <f>IF(S_BARS!H9=0,"",S_BARS!H9)</f>
        <v/>
      </c>
      <c r="AC9" s="111" t="str">
        <f>IF(S_BARS!I9=0,"",S_BARS!I9)</f>
        <v/>
      </c>
      <c r="AD9" s="111" t="str">
        <f>IF(S_BARS!J9=0,"",S_BARS!J9)</f>
        <v/>
      </c>
      <c r="AE9" s="111">
        <f>IF(S_BARS!K9=0,"",S_BARS!K9)</f>
        <v>112</v>
      </c>
      <c r="AF9" s="111" t="str">
        <f ca="1">IFERROR(IF(S_BARS!L9=0,"",INT(MROUND(S_BARS!L9*12,1/16)/12)&amp;"'-"&amp;TEXT(MOD(MROUND(S_BARS!L9*12,1/16),12),"0 #/##")&amp;"''"),IF(S_BARS!L9="TO",S_BARS!L9,""))</f>
        <v>20'-0''</v>
      </c>
      <c r="AG9" s="111">
        <f ca="1">IF(S_BARS!M9=0,"",S_BARS!M9)</f>
        <v>3364</v>
      </c>
      <c r="AH9" s="111" t="str">
        <f>IF(S_BARS!N9=0,"",S_BARS!N9)</f>
        <v>STR</v>
      </c>
      <c r="AI9" s="111" t="str">
        <f>IFERROR(IF(S_BARS!P9=0,"",INT(MROUND(S_BARS!P9*12,1/16)/12)&amp;"'-"&amp;TEXT(MOD(MROUND(S_BARS!P9*12,1/16),12),"0 #/##")&amp;"''"),IF(S_BARS!P9="TO",S_BARS!P9,""))</f>
        <v/>
      </c>
      <c r="AJ9" s="111" t="str">
        <f>IFERROR(IF(S_BARS!Q9=0,"",INT(MROUND(S_BARS!Q9*12,1/16)/12)&amp;"'-"&amp;TEXT(MOD(MROUND(S_BARS!Q9*12,1/16),12),"0 #/##")&amp;"''"),IF(S_BARS!Q9="TO",S_BARS!Q9,""))</f>
        <v/>
      </c>
      <c r="AK9" s="111" t="str">
        <f>IFERROR(IF(S_BARS!R9=0,"",INT(MROUND(S_BARS!R9*12,1/16)/12)&amp;"'-"&amp;TEXT(MOD(MROUND(S_BARS!R9*12,1/16),12),"0 #/##")&amp;"''"),IF(S_BARS!R9="TO",S_BARS!R9,""))</f>
        <v/>
      </c>
      <c r="AL9" s="111" t="str">
        <f>IFERROR(IF(S_BARS!S9=0,"",INT(MROUND(S_BARS!S9*12,1/16)/12)&amp;"'-"&amp;TEXT(MOD(MROUND(S_BARS!S9*12,1/16),12),"0 #/##")&amp;"''"),IF(S_BARS!S9="TO",S_BARS!S9,""))</f>
        <v/>
      </c>
      <c r="AM9" s="111" t="str">
        <f>IFERROR(IF(S_BARS!T9=0,"",INT(MROUND(S_BARS!T9*12,1/16)/12)&amp;"'-"&amp;TEXT(MOD(MROUND(S_BARS!T9*12,1/16),12),"0 #/##")&amp;"''"),IF(S_BARS!T9="TO",S_BARS!T9,""))</f>
        <v/>
      </c>
      <c r="AN9" s="111" t="str">
        <f>IFERROR(IF(S_BARS!U9=0,"",INT(MROUND(S_BARS!U9*12,1/16)/12)&amp;"'-"&amp;TEXT(MOD(MROUND(S_BARS!U9*12,1/16),12),"0 #/##")&amp;"''"),IF(S_BARS!U9="TO",S_BARS!U9,""))</f>
        <v/>
      </c>
      <c r="AO9" s="112"/>
      <c r="AP9" s="113" t="str">
        <f>IFERROR(IF(S_BARS!BT9=0,"",INT(MROUND(S_BARS!BT9*12,1/16)/12)&amp;"'-"&amp;TEXT(MOD(MROUND(S_BARS!BT9*12,1/16),12),"0 #/##")&amp;"''"),"")</f>
        <v/>
      </c>
    </row>
    <row r="10" spans="2:42" ht="17.850000000000001" customHeight="1" x14ac:dyDescent="0.2">
      <c r="B10" s="97" t="str">
        <f>IF(Sample!D9=0,"",Sample!D9)</f>
        <v>W502</v>
      </c>
      <c r="C10" s="100">
        <f>IF(Sample!E9=0,"",Sample!E9)</f>
        <v>9</v>
      </c>
      <c r="D10" s="100" t="str">
        <f>IF(Sample!F9=0,"",Sample!F9)</f>
        <v/>
      </c>
      <c r="E10" s="100" t="str">
        <f>IF(Sample!G9=0,"",Sample!G9)</f>
        <v/>
      </c>
      <c r="F10" s="100" t="str">
        <f>IF(Sample!H9=0,"",Sample!H9)</f>
        <v/>
      </c>
      <c r="G10" s="100" t="str">
        <f>IF(Sample!I9=0,"",Sample!I9)</f>
        <v/>
      </c>
      <c r="H10" s="100" t="str">
        <f>IF(Sample!J9=0,"",Sample!J9)</f>
        <v/>
      </c>
      <c r="I10" s="98">
        <f>IF(Sample!K9=0,"",Sample!K9)</f>
        <v>9</v>
      </c>
      <c r="J10" s="98" t="str">
        <f ca="1">IFERROR(IF(Sample!L9=0,"",INT(MROUND(Sample!L9*12,1/16)/12)&amp;"'-"&amp;TEXT(MOD(MROUND(Sample!L9*12,1/16),12),"0 #/##")&amp;"''"),"")</f>
        <v>7'-11''</v>
      </c>
      <c r="K10" s="98">
        <f ca="1">IF(Sample!M9=0,"",Sample!M9)</f>
        <v>74</v>
      </c>
      <c r="L10" s="98">
        <f>IF(Sample!N9=0,"",Sample!N9)</f>
        <v>2</v>
      </c>
      <c r="M10" s="98" t="str">
        <f>IFERROR(IF(Sample!P9=0,"",INT(MROUND(Sample!P9*12,1/16)/12)&amp;"'-"&amp;TEXT(MOD(MROUND(Sample!P9*12,1/16),12),"0 #/##")&amp;"''"),"")</f>
        <v>3'-11''</v>
      </c>
      <c r="N10" s="98" t="str">
        <f>IFERROR(IF(Sample!Q9=0,"",INT(MROUND(Sample!Q9*12,1/16)/12)&amp;"'-"&amp;TEXT(MOD(MROUND(Sample!Q9*12,1/16),12),"0 #/##")&amp;"''"),"")</f>
        <v>0'-4''</v>
      </c>
      <c r="O10" s="98" t="str">
        <f>IFERROR(IF(Sample!R9=0,"",INT(MROUND(Sample!R9*12,1/16)/12)&amp;"'-"&amp;TEXT(MOD(MROUND(Sample!R9*12,1/16),12),"0 #/##")&amp;"''"),"")</f>
        <v>3'-11''</v>
      </c>
      <c r="P10" s="98" t="str">
        <f>IFERROR(IF(Sample!S9=0,"",INT(MROUND(Sample!S9*12,1/16)/12)&amp;"'-"&amp;TEXT(MOD(MROUND(Sample!S9*12,1/16),12),"0 #/##")&amp;"''"),"")</f>
        <v/>
      </c>
      <c r="Q10" s="98" t="str">
        <f>IFERROR(IF(Sample!T9=0,"",INT(MROUND(Sample!T9*12,1/16)/12)&amp;"'-"&amp;TEXT(MOD(MROUND(Sample!T9*12,1/16),12),"0 #/##")&amp;"''"),"")</f>
        <v/>
      </c>
      <c r="R10" s="98" t="str">
        <f>IFERROR(IF(Sample!U9=0,"",INT(MROUND(Sample!U9*12,1/16)/12)&amp;"'-"&amp;TEXT(MOD(MROUND(Sample!U9*12,1/16),12),"0 #/##")&amp;"''"),"")</f>
        <v/>
      </c>
      <c r="S10" s="104"/>
      <c r="T10" s="99" t="str">
        <f>IFERROR(IF(Sample!BG9=0,"",INT(MROUND(Sample!BG9*12,1/16)/12)&amp;"'-"&amp;TEXT(MOD(MROUND(Sample!BG9*12,1/16),12),"0 #/##")&amp;"''"),"")</f>
        <v/>
      </c>
      <c r="W10" s="110" t="str">
        <f>IF(S_BARS!D10=0,"",S_BARS!D10)</f>
        <v>S605</v>
      </c>
      <c r="X10" s="129" t="s">
        <v>208</v>
      </c>
      <c r="Y10" s="111">
        <f>IF(S_BARS!E10=0,"",S_BARS!E10)</f>
        <v>50</v>
      </c>
      <c r="Z10" s="111" t="str">
        <f>IF(S_BARS!F10=0,"",S_BARS!F10)</f>
        <v/>
      </c>
      <c r="AA10" s="111" t="str">
        <f>IF(S_BARS!G10=0,"",S_BARS!G10)</f>
        <v/>
      </c>
      <c r="AB10" s="111" t="str">
        <f>IF(S_BARS!H10=0,"",S_BARS!H10)</f>
        <v/>
      </c>
      <c r="AC10" s="111" t="str">
        <f>IF(S_BARS!I10=0,"",S_BARS!I10)</f>
        <v/>
      </c>
      <c r="AD10" s="111" t="str">
        <f>IF(S_BARS!J10=0,"",S_BARS!J10)</f>
        <v/>
      </c>
      <c r="AE10" s="111">
        <f>IF(S_BARS!K10=0,"",S_BARS!K10)</f>
        <v>50</v>
      </c>
      <c r="AF10" s="111" t="str">
        <f ca="1">IFERROR(IF(S_BARS!L10=0,"",INT(MROUND(S_BARS!L10*12,1/16)/12)&amp;"'-"&amp;TEXT(MOD(MROUND(S_BARS!L10*12,1/16),12),"0 #/##")&amp;"''"),IF(S_BARS!L10="TO",S_BARS!L10,""))</f>
        <v>30'-0''</v>
      </c>
      <c r="AG10" s="111">
        <f ca="1">IF(S_BARS!M10=0,"",S_BARS!M10)</f>
        <v>2253</v>
      </c>
      <c r="AH10" s="111" t="str">
        <f>IF(S_BARS!N10=0,"",S_BARS!N10)</f>
        <v>STR</v>
      </c>
      <c r="AI10" s="111" t="str">
        <f>IFERROR(IF(S_BARS!P10=0,"",INT(MROUND(S_BARS!P10*12,1/16)/12)&amp;"'-"&amp;TEXT(MOD(MROUND(S_BARS!P10*12,1/16),12),"0 #/##")&amp;"''"),IF(S_BARS!P10="TO",S_BARS!P10,""))</f>
        <v/>
      </c>
      <c r="AJ10" s="111" t="str">
        <f>IFERROR(IF(S_BARS!Q10=0,"",INT(MROUND(S_BARS!Q10*12,1/16)/12)&amp;"'-"&amp;TEXT(MOD(MROUND(S_BARS!Q10*12,1/16),12),"0 #/##")&amp;"''"),IF(S_BARS!Q10="TO",S_BARS!Q10,""))</f>
        <v/>
      </c>
      <c r="AK10" s="111" t="str">
        <f>IFERROR(IF(S_BARS!R10=0,"",INT(MROUND(S_BARS!R10*12,1/16)/12)&amp;"'-"&amp;TEXT(MOD(MROUND(S_BARS!R10*12,1/16),12),"0 #/##")&amp;"''"),IF(S_BARS!R10="TO",S_BARS!R10,""))</f>
        <v/>
      </c>
      <c r="AL10" s="111" t="str">
        <f>IFERROR(IF(S_BARS!S10=0,"",INT(MROUND(S_BARS!S10*12,1/16)/12)&amp;"'-"&amp;TEXT(MOD(MROUND(S_BARS!S10*12,1/16),12),"0 #/##")&amp;"''"),IF(S_BARS!S10="TO",S_BARS!S10,""))</f>
        <v/>
      </c>
      <c r="AM10" s="111" t="str">
        <f>IFERROR(IF(S_BARS!T10=0,"",INT(MROUND(S_BARS!T10*12,1/16)/12)&amp;"'-"&amp;TEXT(MOD(MROUND(S_BARS!T10*12,1/16),12),"0 #/##")&amp;"''"),IF(S_BARS!T10="TO",S_BARS!T10,""))</f>
        <v/>
      </c>
      <c r="AN10" s="111" t="str">
        <f>IFERROR(IF(S_BARS!U10=0,"",INT(MROUND(S_BARS!U10*12,1/16)/12)&amp;"'-"&amp;TEXT(MOD(MROUND(S_BARS!U10*12,1/16),12),"0 #/##")&amp;"''"),IF(S_BARS!U10="TO",S_BARS!U10,""))</f>
        <v/>
      </c>
      <c r="AO10" s="112"/>
      <c r="AP10" s="113" t="str">
        <f>IFERROR(IF(S_BARS!BT10=0,"",INT(MROUND(S_BARS!BT10*12,1/16)/12)&amp;"'-"&amp;TEXT(MOD(MROUND(S_BARS!BT10*12,1/16),12),"0 #/##")&amp;"''"),"")</f>
        <v/>
      </c>
    </row>
    <row r="11" spans="2:42" ht="17.850000000000001" customHeight="1" x14ac:dyDescent="0.2">
      <c r="B11" s="97" t="str">
        <f>IF(Sample!D10=0,"",Sample!D10)</f>
        <v>W503</v>
      </c>
      <c r="C11" s="100">
        <f>IF(Sample!E10=0,"",Sample!E10)</f>
        <v>6</v>
      </c>
      <c r="D11" s="100" t="str">
        <f>IF(Sample!F10=0,"",Sample!F10)</f>
        <v/>
      </c>
      <c r="E11" s="100" t="str">
        <f>IF(Sample!G10=0,"",Sample!G10)</f>
        <v/>
      </c>
      <c r="F11" s="100" t="str">
        <f>IF(Sample!H10=0,"",Sample!H10)</f>
        <v/>
      </c>
      <c r="G11" s="100" t="str">
        <f>IF(Sample!I10=0,"",Sample!I10)</f>
        <v/>
      </c>
      <c r="H11" s="100" t="str">
        <f>IF(Sample!J10=0,"",Sample!J10)</f>
        <v/>
      </c>
      <c r="I11" s="98">
        <f>IF(Sample!K10=0,"",Sample!K10)</f>
        <v>6</v>
      </c>
      <c r="J11" s="98" t="str">
        <f ca="1">IFERROR(IF(Sample!L10=0,"",INT(MROUND(Sample!L10*12,1/16)/12)&amp;"'-"&amp;TEXT(MOD(MROUND(Sample!L10*12,1/16),12),"0 #/##")&amp;"''"),"")</f>
        <v>6'-8''</v>
      </c>
      <c r="K11" s="98">
        <f ca="1">IF(Sample!M10=0,"",Sample!M10)</f>
        <v>42</v>
      </c>
      <c r="L11" s="98" t="str">
        <f>IF(Sample!N10=0,"",Sample!N10)</f>
        <v>STR</v>
      </c>
      <c r="M11" s="98" t="str">
        <f>IFERROR(IF(Sample!P10=0,"",INT(MROUND(Sample!P10*12,1/16)/12)&amp;"'-"&amp;TEXT(MOD(MROUND(Sample!P10*12,1/16),12),"0 #/##")&amp;"''"),"")</f>
        <v/>
      </c>
      <c r="N11" s="98" t="str">
        <f>IFERROR(IF(Sample!Q10=0,"",INT(MROUND(Sample!Q10*12,1/16)/12)&amp;"'-"&amp;TEXT(MOD(MROUND(Sample!Q10*12,1/16),12),"0 #/##")&amp;"''"),"")</f>
        <v/>
      </c>
      <c r="O11" s="98" t="str">
        <f>IFERROR(IF(Sample!R10=0,"",INT(MROUND(Sample!R10*12,1/16)/12)&amp;"'-"&amp;TEXT(MOD(MROUND(Sample!R10*12,1/16),12),"0 #/##")&amp;"''"),"")</f>
        <v/>
      </c>
      <c r="P11" s="98" t="str">
        <f>IFERROR(IF(Sample!S10=0,"",INT(MROUND(Sample!S10*12,1/16)/12)&amp;"'-"&amp;TEXT(MOD(MROUND(Sample!S10*12,1/16),12),"0 #/##")&amp;"''"),"")</f>
        <v/>
      </c>
      <c r="Q11" s="98" t="str">
        <f>IFERROR(IF(Sample!T10=0,"",INT(MROUND(Sample!T10*12,1/16)/12)&amp;"'-"&amp;TEXT(MOD(MROUND(Sample!T10*12,1/16),12),"0 #/##")&amp;"''"),"")</f>
        <v/>
      </c>
      <c r="R11" s="98" t="str">
        <f>IFERROR(IF(Sample!U10=0,"",INT(MROUND(Sample!U10*12,1/16)/12)&amp;"'-"&amp;TEXT(MOD(MROUND(Sample!U10*12,1/16),12),"0 #/##")&amp;"''"),"")</f>
        <v/>
      </c>
      <c r="S11" s="104"/>
      <c r="T11" s="99" t="str">
        <f>IFERROR(IF(Sample!BG10=0,"",INT(MROUND(Sample!BG10*12,1/16)/12)&amp;"'-"&amp;TEXT(MOD(MROUND(Sample!BG10*12,1/16),12),"0 #/##")&amp;"''"),"")</f>
        <v/>
      </c>
      <c r="W11" s="110" t="str">
        <f>IF(S_BARS!D11=0,"",S_BARS!D11)</f>
        <v>S606</v>
      </c>
      <c r="X11" s="129" t="s">
        <v>208</v>
      </c>
      <c r="Y11" s="111">
        <f>IF(S_BARS!E11=0,"",S_BARS!E11)</f>
        <v>25</v>
      </c>
      <c r="Z11" s="111" t="str">
        <f>IF(S_BARS!F11=0,"",S_BARS!F11)</f>
        <v/>
      </c>
      <c r="AA11" s="111" t="str">
        <f>IF(S_BARS!G11=0,"",S_BARS!G11)</f>
        <v/>
      </c>
      <c r="AB11" s="111" t="str">
        <f>IF(S_BARS!H11=0,"",S_BARS!H11)</f>
        <v/>
      </c>
      <c r="AC11" s="111" t="str">
        <f>IF(S_BARS!I11=0,"",S_BARS!I11)</f>
        <v/>
      </c>
      <c r="AD11" s="111" t="str">
        <f>IF(S_BARS!J11=0,"",S_BARS!J11)</f>
        <v/>
      </c>
      <c r="AE11" s="111">
        <f>IF(S_BARS!K11=0,"",S_BARS!K11)</f>
        <v>25</v>
      </c>
      <c r="AF11" s="111" t="str">
        <f ca="1">IFERROR(IF(S_BARS!L11=0,"",INT(MROUND(S_BARS!L11*12,1/16)/12)&amp;"'-"&amp;TEXT(MOD(MROUND(S_BARS!L11*12,1/16),12),"0 #/##")&amp;"''"),IF(S_BARS!L11="TO",S_BARS!L11,""))</f>
        <v>31'-4''</v>
      </c>
      <c r="AG11" s="111">
        <f ca="1">IF(S_BARS!M11=0,"",S_BARS!M11)</f>
        <v>1177</v>
      </c>
      <c r="AH11" s="111" t="str">
        <f>IF(S_BARS!N11=0,"",S_BARS!N11)</f>
        <v>STR</v>
      </c>
      <c r="AI11" s="111" t="str">
        <f>IFERROR(IF(S_BARS!P11=0,"",INT(MROUND(S_BARS!P11*12,1/16)/12)&amp;"'-"&amp;TEXT(MOD(MROUND(S_BARS!P11*12,1/16),12),"0 #/##")&amp;"''"),IF(S_BARS!P11="TO",S_BARS!P11,""))</f>
        <v/>
      </c>
      <c r="AJ11" s="111" t="str">
        <f>IFERROR(IF(S_BARS!Q11=0,"",INT(MROUND(S_BARS!Q11*12,1/16)/12)&amp;"'-"&amp;TEXT(MOD(MROUND(S_BARS!Q11*12,1/16),12),"0 #/##")&amp;"''"),IF(S_BARS!Q11="TO",S_BARS!Q11,""))</f>
        <v/>
      </c>
      <c r="AK11" s="111" t="str">
        <f>IFERROR(IF(S_BARS!R11=0,"",INT(MROUND(S_BARS!R11*12,1/16)/12)&amp;"'-"&amp;TEXT(MOD(MROUND(S_BARS!R11*12,1/16),12),"0 #/##")&amp;"''"),IF(S_BARS!R11="TO",S_BARS!R11,""))</f>
        <v/>
      </c>
      <c r="AL11" s="111" t="str">
        <f>IFERROR(IF(S_BARS!S11=0,"",INT(MROUND(S_BARS!S11*12,1/16)/12)&amp;"'-"&amp;TEXT(MOD(MROUND(S_BARS!S11*12,1/16),12),"0 #/##")&amp;"''"),IF(S_BARS!S11="TO",S_BARS!S11,""))</f>
        <v/>
      </c>
      <c r="AM11" s="111" t="str">
        <f>IFERROR(IF(S_BARS!T11=0,"",INT(MROUND(S_BARS!T11*12,1/16)/12)&amp;"'-"&amp;TEXT(MOD(MROUND(S_BARS!T11*12,1/16),12),"0 #/##")&amp;"''"),IF(S_BARS!T11="TO",S_BARS!T11,""))</f>
        <v/>
      </c>
      <c r="AN11" s="111" t="str">
        <f>IFERROR(IF(S_BARS!U11=0,"",INT(MROUND(S_BARS!U11*12,1/16)/12)&amp;"'-"&amp;TEXT(MOD(MROUND(S_BARS!U11*12,1/16),12),"0 #/##")&amp;"''"),IF(S_BARS!U11="TO",S_BARS!U11,""))</f>
        <v/>
      </c>
      <c r="AO11" s="112"/>
      <c r="AP11" s="113" t="str">
        <f>IFERROR(IF(S_BARS!BT11=0,"",INT(MROUND(S_BARS!BT11*12,1/16)/12)&amp;"'-"&amp;TEXT(MOD(MROUND(S_BARS!BT11*12,1/16),12),"0 #/##")&amp;"''"),"")</f>
        <v/>
      </c>
    </row>
    <row r="12" spans="2:42" ht="17.850000000000001" customHeight="1" x14ac:dyDescent="0.2">
      <c r="B12" s="97" t="str">
        <f>IF(Sample!D11=0,"",Sample!D11)</f>
        <v>W504</v>
      </c>
      <c r="C12" s="100">
        <f>IF(Sample!E11=0,"",Sample!E11)</f>
        <v>19</v>
      </c>
      <c r="D12" s="100" t="str">
        <f>IF(Sample!F11=0,"",Sample!F11)</f>
        <v/>
      </c>
      <c r="E12" s="100" t="str">
        <f>IF(Sample!G11=0,"",Sample!G11)</f>
        <v/>
      </c>
      <c r="F12" s="100" t="str">
        <f>IF(Sample!H11=0,"",Sample!H11)</f>
        <v/>
      </c>
      <c r="G12" s="100" t="str">
        <f>IF(Sample!I11=0,"",Sample!I11)</f>
        <v/>
      </c>
      <c r="H12" s="100" t="str">
        <f>IF(Sample!J11=0,"",Sample!J11)</f>
        <v/>
      </c>
      <c r="I12" s="98">
        <f>IF(Sample!K11=0,"",Sample!K11)</f>
        <v>19</v>
      </c>
      <c r="J12" s="98" t="str">
        <f ca="1">IFERROR(IF(Sample!L11=0,"",INT(MROUND(Sample!L11*12,1/16)/12)&amp;"'-"&amp;TEXT(MOD(MROUND(Sample!L11*12,1/16),12),"0 #/##")&amp;"''"),"")</f>
        <v>4'-11''</v>
      </c>
      <c r="K12" s="98">
        <f ca="1">IF(Sample!M11=0,"",Sample!M11)</f>
        <v>97</v>
      </c>
      <c r="L12" s="98">
        <f>IF(Sample!N11=0,"",Sample!N11)</f>
        <v>1</v>
      </c>
      <c r="M12" s="98" t="str">
        <f>IFERROR(IF(Sample!P11=0,"",INT(MROUND(Sample!P11*12,1/16)/12)&amp;"'-"&amp;TEXT(MOD(MROUND(Sample!P11*12,1/16),12),"0 #/##")&amp;"''"),"")</f>
        <v>0'-4''</v>
      </c>
      <c r="N12" s="98" t="str">
        <f>IFERROR(IF(Sample!Q11=0,"",INT(MROUND(Sample!Q11*12,1/16)/12)&amp;"'-"&amp;TEXT(MOD(MROUND(Sample!Q11*12,1/16),12),"0 #/##")&amp;"''"),"")</f>
        <v>4'-8''</v>
      </c>
      <c r="O12" s="98" t="str">
        <f>IFERROR(IF(Sample!R11=0,"",INT(MROUND(Sample!R11*12,1/16)/12)&amp;"'-"&amp;TEXT(MOD(MROUND(Sample!R11*12,1/16),12),"0 #/##")&amp;"''"),"")</f>
        <v/>
      </c>
      <c r="P12" s="98" t="str">
        <f>IFERROR(IF(Sample!S11=0,"",INT(MROUND(Sample!S11*12,1/16)/12)&amp;"'-"&amp;TEXT(MOD(MROUND(Sample!S11*12,1/16),12),"0 #/##")&amp;"''"),"")</f>
        <v/>
      </c>
      <c r="Q12" s="98" t="str">
        <f>IFERROR(IF(Sample!T11=0,"",INT(MROUND(Sample!T11*12,1/16)/12)&amp;"'-"&amp;TEXT(MOD(MROUND(Sample!T11*12,1/16),12),"0 #/##")&amp;"''"),"")</f>
        <v/>
      </c>
      <c r="R12" s="98" t="str">
        <f>IFERROR(IF(Sample!U11=0,"",INT(MROUND(Sample!U11*12,1/16)/12)&amp;"'-"&amp;TEXT(MOD(MROUND(Sample!U11*12,1/16),12),"0 #/##")&amp;"''"),"")</f>
        <v/>
      </c>
      <c r="S12" s="104"/>
      <c r="T12" s="99" t="str">
        <f>IFERROR(IF(Sample!BG11=0,"",INT(MROUND(Sample!BG11*12,1/16)/12)&amp;"'-"&amp;TEXT(MOD(MROUND(Sample!BG11*12,1/16),12),"0 #/##")&amp;"''"),"")</f>
        <v/>
      </c>
      <c r="W12" s="110" t="str">
        <f>IF(S_BARS!D12=0,"",S_BARS!D12)</f>
        <v/>
      </c>
      <c r="X12" s="129"/>
      <c r="Y12" s="111" t="str">
        <f>IF(S_BARS!E12=0,"",S_BARS!E12)</f>
        <v/>
      </c>
      <c r="Z12" s="111" t="str">
        <f>IF(S_BARS!F12=0,"",S_BARS!F12)</f>
        <v/>
      </c>
      <c r="AA12" s="111" t="str">
        <f>IF(S_BARS!G12=0,"",S_BARS!G12)</f>
        <v/>
      </c>
      <c r="AB12" s="111" t="str">
        <f>IF(S_BARS!H12=0,"",S_BARS!H12)</f>
        <v/>
      </c>
      <c r="AC12" s="111" t="str">
        <f>IF(S_BARS!I12=0,"",S_BARS!I12)</f>
        <v/>
      </c>
      <c r="AD12" s="111" t="str">
        <f>IF(S_BARS!J12=0,"",S_BARS!J12)</f>
        <v/>
      </c>
      <c r="AE12" s="111" t="str">
        <f>IF(S_BARS!K12=0,"",S_BARS!K12)</f>
        <v/>
      </c>
      <c r="AF12" s="111" t="str">
        <f ca="1">IFERROR(IF(S_BARS!L12=0,"",INT(MROUND(S_BARS!L12*12,1/16)/12)&amp;"'-"&amp;TEXT(MOD(MROUND(S_BARS!L12*12,1/16),12),"0 #/##")&amp;"''"),IF(S_BARS!L12="TO",S_BARS!L12,""))</f>
        <v/>
      </c>
      <c r="AG12" s="111" t="str">
        <f ca="1">IF(S_BARS!M12=0,"",S_BARS!M12)</f>
        <v/>
      </c>
      <c r="AH12" s="111" t="str">
        <f>IF(S_BARS!N12=0,"",S_BARS!N12)</f>
        <v/>
      </c>
      <c r="AI12" s="111" t="str">
        <f>IFERROR(IF(S_BARS!P12=0,"",INT(MROUND(S_BARS!P12*12,1/16)/12)&amp;"'-"&amp;TEXT(MOD(MROUND(S_BARS!P12*12,1/16),12),"0 #/##")&amp;"''"),IF(S_BARS!P12="TO",S_BARS!P12,""))</f>
        <v/>
      </c>
      <c r="AJ12" s="111" t="str">
        <f>IFERROR(IF(S_BARS!Q12=0,"",INT(MROUND(S_BARS!Q12*12,1/16)/12)&amp;"'-"&amp;TEXT(MOD(MROUND(S_BARS!Q12*12,1/16),12),"0 #/##")&amp;"''"),IF(S_BARS!Q12="TO",S_BARS!Q12,""))</f>
        <v/>
      </c>
      <c r="AK12" s="111" t="str">
        <f>IFERROR(IF(S_BARS!R12=0,"",INT(MROUND(S_BARS!R12*12,1/16)/12)&amp;"'-"&amp;TEXT(MOD(MROUND(S_BARS!R12*12,1/16),12),"0 #/##")&amp;"''"),IF(S_BARS!R12="TO",S_BARS!R12,""))</f>
        <v/>
      </c>
      <c r="AL12" s="111" t="str">
        <f>IFERROR(IF(S_BARS!S12=0,"",INT(MROUND(S_BARS!S12*12,1/16)/12)&amp;"'-"&amp;TEXT(MOD(MROUND(S_BARS!S12*12,1/16),12),"0 #/##")&amp;"''"),IF(S_BARS!S12="TO",S_BARS!S12,""))</f>
        <v/>
      </c>
      <c r="AM12" s="111" t="str">
        <f>IFERROR(IF(S_BARS!T12=0,"",INT(MROUND(S_BARS!T12*12,1/16)/12)&amp;"'-"&amp;TEXT(MOD(MROUND(S_BARS!T12*12,1/16),12),"0 #/##")&amp;"''"),IF(S_BARS!T12="TO",S_BARS!T12,""))</f>
        <v/>
      </c>
      <c r="AN12" s="111" t="str">
        <f>IFERROR(IF(S_BARS!U12=0,"",INT(MROUND(S_BARS!U12*12,1/16)/12)&amp;"'-"&amp;TEXT(MOD(MROUND(S_BARS!U12*12,1/16),12),"0 #/##")&amp;"''"),IF(S_BARS!U12="TO",S_BARS!U12,""))</f>
        <v/>
      </c>
      <c r="AO12" s="112"/>
      <c r="AP12" s="113" t="str">
        <f>IFERROR(IF(S_BARS!BT12=0,"",INT(MROUND(S_BARS!BT12*12,1/16)/12)&amp;"'-"&amp;TEXT(MOD(MROUND(S_BARS!BT12*12,1/16),12),"0 #/##")&amp;"''"),"")</f>
        <v/>
      </c>
    </row>
    <row r="13" spans="2:42" ht="17.850000000000001" customHeight="1" x14ac:dyDescent="0.2">
      <c r="B13" s="97" t="str">
        <f>IF(Sample!D12=0,"",Sample!D12)</f>
        <v>W505</v>
      </c>
      <c r="C13" s="100">
        <f>IF(Sample!E12=0,"",Sample!E12)</f>
        <v>6</v>
      </c>
      <c r="D13" s="100" t="str">
        <f>IF(Sample!F12=0,"",Sample!F12)</f>
        <v/>
      </c>
      <c r="E13" s="100" t="str">
        <f>IF(Sample!G12=0,"",Sample!G12)</f>
        <v/>
      </c>
      <c r="F13" s="100" t="str">
        <f>IF(Sample!H12=0,"",Sample!H12)</f>
        <v/>
      </c>
      <c r="G13" s="100" t="str">
        <f>IF(Sample!I12=0,"",Sample!I12)</f>
        <v/>
      </c>
      <c r="H13" s="100" t="str">
        <f>IF(Sample!J12=0,"",Sample!J12)</f>
        <v/>
      </c>
      <c r="I13" s="98">
        <f>IF(Sample!K12=0,"",Sample!K12)</f>
        <v>6</v>
      </c>
      <c r="J13" s="98" t="str">
        <f ca="1">IFERROR(IF(Sample!L12=0,"",INT(MROUND(Sample!L12*12,1/16)/12)&amp;"'-"&amp;TEXT(MOD(MROUND(Sample!L12*12,1/16),12),"0 #/##")&amp;"''"),"")</f>
        <v>4'-8''</v>
      </c>
      <c r="K13" s="98">
        <f ca="1">IF(Sample!M12=0,"",Sample!M12)</f>
        <v>29</v>
      </c>
      <c r="L13" s="98">
        <f>IF(Sample!N12=0,"",Sample!N12)</f>
        <v>1</v>
      </c>
      <c r="M13" s="98" t="str">
        <f>IFERROR(IF(Sample!P12=0,"",INT(MROUND(Sample!P12*12,1/16)/12)&amp;"'-"&amp;TEXT(MOD(MROUND(Sample!P12*12,1/16),12),"0 #/##")&amp;"''"),"")</f>
        <v>0'-10''</v>
      </c>
      <c r="N13" s="98" t="str">
        <f>IFERROR(IF(Sample!Q12=0,"",INT(MROUND(Sample!Q12*12,1/16)/12)&amp;"'-"&amp;TEXT(MOD(MROUND(Sample!Q12*12,1/16),12),"0 #/##")&amp;"''"),"")</f>
        <v>3'-11''</v>
      </c>
      <c r="O13" s="98" t="str">
        <f>IFERROR(IF(Sample!R12=0,"",INT(MROUND(Sample!R12*12,1/16)/12)&amp;"'-"&amp;TEXT(MOD(MROUND(Sample!R12*12,1/16),12),"0 #/##")&amp;"''"),"")</f>
        <v/>
      </c>
      <c r="P13" s="98" t="str">
        <f>IFERROR(IF(Sample!S12=0,"",INT(MROUND(Sample!S12*12,1/16)/12)&amp;"'-"&amp;TEXT(MOD(MROUND(Sample!S12*12,1/16),12),"0 #/##")&amp;"''"),"")</f>
        <v/>
      </c>
      <c r="Q13" s="98" t="str">
        <f>IFERROR(IF(Sample!T12=0,"",INT(MROUND(Sample!T12*12,1/16)/12)&amp;"'-"&amp;TEXT(MOD(MROUND(Sample!T12*12,1/16),12),"0 #/##")&amp;"''"),"")</f>
        <v/>
      </c>
      <c r="R13" s="98" t="str">
        <f>IFERROR(IF(Sample!U12=0,"",INT(MROUND(Sample!U12*12,1/16)/12)&amp;"'-"&amp;TEXT(MOD(MROUND(Sample!U12*12,1/16),12),"0 #/##")&amp;"''"),"")</f>
        <v/>
      </c>
      <c r="S13" s="104"/>
      <c r="T13" s="99" t="str">
        <f>IFERROR(IF(Sample!BG12=0,"",INT(MROUND(Sample!BG12*12,1/16)/12)&amp;"'-"&amp;TEXT(MOD(MROUND(Sample!BG12*12,1/16),12),"0 #/##")&amp;"''"),"")</f>
        <v/>
      </c>
      <c r="W13" s="110" t="str">
        <f>IF(S_BARS!D13=0,"",S_BARS!D13)</f>
        <v>S501</v>
      </c>
      <c r="X13" s="129" t="s">
        <v>208</v>
      </c>
      <c r="Y13" s="111">
        <f>IF(S_BARS!E13=0,"",S_BARS!E13)</f>
        <v>8</v>
      </c>
      <c r="Z13" s="111" t="str">
        <f>IF(S_BARS!F13=0,"",S_BARS!F13)</f>
        <v/>
      </c>
      <c r="AA13" s="111" t="str">
        <f>IF(S_BARS!G13=0,"",S_BARS!G13)</f>
        <v/>
      </c>
      <c r="AB13" s="111" t="str">
        <f>IF(S_BARS!H13=0,"",S_BARS!H13)</f>
        <v/>
      </c>
      <c r="AC13" s="111" t="str">
        <f>IF(S_BARS!I13=0,"",S_BARS!I13)</f>
        <v/>
      </c>
      <c r="AD13" s="111" t="str">
        <f>IF(S_BARS!J13=0,"",S_BARS!J13)</f>
        <v/>
      </c>
      <c r="AE13" s="111">
        <f>IF(S_BARS!K13=0,"",S_BARS!K13)</f>
        <v>8</v>
      </c>
      <c r="AF13" s="111" t="str">
        <f ca="1">IFERROR(IF(S_BARS!L13=0,"",INT(MROUND(S_BARS!L13*12,1/16)/12)&amp;"'-"&amp;TEXT(MOD(MROUND(S_BARS!L13*12,1/16),12),"0 #/##")&amp;"''"),IF(S_BARS!L13="TO",S_BARS!L13,""))</f>
        <v>12'-1''</v>
      </c>
      <c r="AG13" s="111">
        <f ca="1">IF(S_BARS!M13=0,"",S_BARS!M13)</f>
        <v>101</v>
      </c>
      <c r="AH13" s="111">
        <f>IF(S_BARS!N13=0,"",S_BARS!N13)</f>
        <v>3</v>
      </c>
      <c r="AI13" s="111" t="str">
        <f>IFERROR(IF(S_BARS!P13=0,"",INT(MROUND(S_BARS!P13*12,1/16)/12)&amp;"'-"&amp;TEXT(MOD(MROUND(S_BARS!P13*12,1/16),12),"0 #/##")&amp;"''"),IF(S_BARS!P13="TO",S_BARS!P13,""))</f>
        <v>2'-8''</v>
      </c>
      <c r="AJ13" s="111" t="str">
        <f>IFERROR(IF(S_BARS!Q13=0,"",INT(MROUND(S_BARS!Q13*12,1/16)/12)&amp;"'-"&amp;TEXT(MOD(MROUND(S_BARS!Q13*12,1/16),12),"0 #/##")&amp;"''"),IF(S_BARS!Q13="TO",S_BARS!Q13,""))</f>
        <v>3'-1''</v>
      </c>
      <c r="AK13" s="111" t="str">
        <f>IFERROR(IF(S_BARS!R13=0,"",INT(MROUND(S_BARS!R13*12,1/16)/12)&amp;"'-"&amp;TEXT(MOD(MROUND(S_BARS!R13*12,1/16),12),"0 #/##")&amp;"''"),IF(S_BARS!R13="TO",S_BARS!R13,""))</f>
        <v/>
      </c>
      <c r="AL13" s="111" t="str">
        <f>IFERROR(IF(S_BARS!S13=0,"",INT(MROUND(S_BARS!S13*12,1/16)/12)&amp;"'-"&amp;TEXT(MOD(MROUND(S_BARS!S13*12,1/16),12),"0 #/##")&amp;"''"),IF(S_BARS!S13="TO",S_BARS!S13,""))</f>
        <v/>
      </c>
      <c r="AM13" s="111" t="str">
        <f>IFERROR(IF(S_BARS!T13=0,"",INT(MROUND(S_BARS!T13*12,1/16)/12)&amp;"'-"&amp;TEXT(MOD(MROUND(S_BARS!T13*12,1/16),12),"0 #/##")&amp;"''"),IF(S_BARS!T13="TO",S_BARS!T13,""))</f>
        <v/>
      </c>
      <c r="AN13" s="111" t="str">
        <f>IFERROR(IF(S_BARS!U13=0,"",INT(MROUND(S_BARS!U13*12,1/16)/12)&amp;"'-"&amp;TEXT(MOD(MROUND(S_BARS!U13*12,1/16),12),"0 #/##")&amp;"''"),IF(S_BARS!U13="TO",S_BARS!U13,""))</f>
        <v/>
      </c>
      <c r="AO13" s="112"/>
      <c r="AP13" s="113" t="str">
        <f>IFERROR(IF(S_BARS!BT13=0,"",INT(MROUND(S_BARS!BT13*12,1/16)/12)&amp;"'-"&amp;TEXT(MOD(MROUND(S_BARS!BT13*12,1/16),12),"0 #/##")&amp;"''"),"")</f>
        <v/>
      </c>
    </row>
    <row r="14" spans="2:42" ht="17.850000000000001" customHeight="1" x14ac:dyDescent="0.2">
      <c r="B14" s="97" t="str">
        <f>IF(Sample!D13=0,"",Sample!D13)</f>
        <v>W506</v>
      </c>
      <c r="C14" s="100">
        <f>IF(Sample!E13=0,"",Sample!E13)</f>
        <v>8</v>
      </c>
      <c r="D14" s="100" t="str">
        <f>IF(Sample!F13=0,"",Sample!F13)</f>
        <v/>
      </c>
      <c r="E14" s="100" t="str">
        <f>IF(Sample!G13=0,"",Sample!G13)</f>
        <v/>
      </c>
      <c r="F14" s="100" t="str">
        <f>IF(Sample!H13=0,"",Sample!H13)</f>
        <v/>
      </c>
      <c r="G14" s="100" t="str">
        <f>IF(Sample!I13=0,"",Sample!I13)</f>
        <v/>
      </c>
      <c r="H14" s="100" t="str">
        <f>IF(Sample!J13=0,"",Sample!J13)</f>
        <v/>
      </c>
      <c r="I14" s="98">
        <f>IF(Sample!K13=0,"",Sample!K13)</f>
        <v>8</v>
      </c>
      <c r="J14" s="98" t="str">
        <f ca="1">IFERROR(IF(Sample!L13=0,"",INT(MROUND(Sample!L13*12,1/16)/12)&amp;"'-"&amp;TEXT(MOD(MROUND(Sample!L13*12,1/16),12),"0 #/##")&amp;"''"),"")</f>
        <v>7'-11''</v>
      </c>
      <c r="K14" s="98">
        <f ca="1">IF(Sample!M13=0,"",Sample!M13)</f>
        <v>66</v>
      </c>
      <c r="L14" s="98">
        <f>IF(Sample!N13=0,"",Sample!N13)</f>
        <v>1</v>
      </c>
      <c r="M14" s="98" t="str">
        <f>IFERROR(IF(Sample!P13=0,"",INT(MROUND(Sample!P13*12,1/16)/12)&amp;"'-"&amp;TEXT(MOD(MROUND(Sample!P13*12,1/16),12),"0 #/##")&amp;"''"),"")</f>
        <v>0'-10''</v>
      </c>
      <c r="N14" s="98" t="str">
        <f>IFERROR(IF(Sample!Q13=0,"",INT(MROUND(Sample!Q13*12,1/16)/12)&amp;"'-"&amp;TEXT(MOD(MROUND(Sample!Q13*12,1/16),12),"0 #/##")&amp;"''"),"")</f>
        <v>7'-2''</v>
      </c>
      <c r="O14" s="98" t="str">
        <f>IFERROR(IF(Sample!R13=0,"",INT(MROUND(Sample!R13*12,1/16)/12)&amp;"'-"&amp;TEXT(MOD(MROUND(Sample!R13*12,1/16),12),"0 #/##")&amp;"''"),"")</f>
        <v/>
      </c>
      <c r="P14" s="98" t="str">
        <f>IFERROR(IF(Sample!S13=0,"",INT(MROUND(Sample!S13*12,1/16)/12)&amp;"'-"&amp;TEXT(MOD(MROUND(Sample!S13*12,1/16),12),"0 #/##")&amp;"''"),"")</f>
        <v/>
      </c>
      <c r="Q14" s="98" t="str">
        <f>IFERROR(IF(Sample!T13=0,"",INT(MROUND(Sample!T13*12,1/16)/12)&amp;"'-"&amp;TEXT(MOD(MROUND(Sample!T13*12,1/16),12),"0 #/##")&amp;"''"),"")</f>
        <v/>
      </c>
      <c r="R14" s="98" t="str">
        <f>IFERROR(IF(Sample!U13=0,"",INT(MROUND(Sample!U13*12,1/16)/12)&amp;"'-"&amp;TEXT(MOD(MROUND(Sample!U13*12,1/16),12),"0 #/##")&amp;"''"),"")</f>
        <v/>
      </c>
      <c r="S14" s="104"/>
      <c r="T14" s="99" t="str">
        <f>IFERROR(IF(Sample!BG13=0,"",INT(MROUND(Sample!BG13*12,1/16)/12)&amp;"'-"&amp;TEXT(MOD(MROUND(Sample!BG13*12,1/16),12),"0 #/##")&amp;"''"),"")</f>
        <v/>
      </c>
      <c r="W14" s="110" t="str">
        <f>IF(S_BARS!D14=0,"",S_BARS!D14)</f>
        <v>S502</v>
      </c>
      <c r="X14" s="129" t="s">
        <v>208</v>
      </c>
      <c r="Y14" s="111">
        <f>IF(S_BARS!E14=0,"",S_BARS!E14)</f>
        <v>25</v>
      </c>
      <c r="Z14" s="111" t="str">
        <f>IF(S_BARS!F14=0,"",S_BARS!F14)</f>
        <v/>
      </c>
      <c r="AA14" s="111" t="str">
        <f>IF(S_BARS!G14=0,"",S_BARS!G14)</f>
        <v/>
      </c>
      <c r="AB14" s="111" t="str">
        <f>IF(S_BARS!H14=0,"",S_BARS!H14)</f>
        <v/>
      </c>
      <c r="AC14" s="111" t="str">
        <f>IF(S_BARS!I14=0,"",S_BARS!I14)</f>
        <v/>
      </c>
      <c r="AD14" s="111" t="str">
        <f>IF(S_BARS!J14=0,"",S_BARS!J14)</f>
        <v/>
      </c>
      <c r="AE14" s="111">
        <f>IF(S_BARS!K14=0,"",S_BARS!K14)</f>
        <v>25</v>
      </c>
      <c r="AF14" s="111" t="str">
        <f ca="1">IFERROR(IF(S_BARS!L14=0,"",INT(MROUND(S_BARS!L14*12,1/16)/12)&amp;"'-"&amp;TEXT(MOD(MROUND(S_BARS!L14*12,1/16),12),"0 #/##")&amp;"''"),IF(S_BARS!L14="TO",S_BARS!L14,""))</f>
        <v>3'-0''</v>
      </c>
      <c r="AG14" s="111">
        <f ca="1">IF(S_BARS!M14=0,"",S_BARS!M14)</f>
        <v>78</v>
      </c>
      <c r="AH14" s="111">
        <f>IF(S_BARS!N14=0,"",S_BARS!N14)</f>
        <v>2</v>
      </c>
      <c r="AI14" s="111" t="str">
        <f>IFERROR(IF(S_BARS!P14=0,"",INT(MROUND(S_BARS!P14*12,1/16)/12)&amp;"'-"&amp;TEXT(MOD(MROUND(S_BARS!P14*12,1/16),12),"0 #/##")&amp;"''"),IF(S_BARS!P14="TO",S_BARS!P14,""))</f>
        <v>0'-8''</v>
      </c>
      <c r="AJ14" s="111" t="str">
        <f>IFERROR(IF(S_BARS!Q14=0,"",INT(MROUND(S_BARS!Q14*12,1/16)/12)&amp;"'-"&amp;TEXT(MOD(MROUND(S_BARS!Q14*12,1/16),12),"0 #/##")&amp;"''"),IF(S_BARS!Q14="TO",S_BARS!Q14,""))</f>
        <v>1'-11''</v>
      </c>
      <c r="AK14" s="111" t="str">
        <f>IFERROR(IF(S_BARS!R14=0,"",INT(MROUND(S_BARS!R14*12,1/16)/12)&amp;"'-"&amp;TEXT(MOD(MROUND(S_BARS!R14*12,1/16),12),"0 #/##")&amp;"''"),IF(S_BARS!R14="TO",S_BARS!R14,""))</f>
        <v>0'-8''</v>
      </c>
      <c r="AL14" s="111" t="str">
        <f>IFERROR(IF(S_BARS!S14=0,"",INT(MROUND(S_BARS!S14*12,1/16)/12)&amp;"'-"&amp;TEXT(MOD(MROUND(S_BARS!S14*12,1/16),12),"0 #/##")&amp;"''"),IF(S_BARS!S14="TO",S_BARS!S14,""))</f>
        <v/>
      </c>
      <c r="AM14" s="111" t="str">
        <f>IFERROR(IF(S_BARS!T14=0,"",INT(MROUND(S_BARS!T14*12,1/16)/12)&amp;"'-"&amp;TEXT(MOD(MROUND(S_BARS!T14*12,1/16),12),"0 #/##")&amp;"''"),IF(S_BARS!T14="TO",S_BARS!T14,""))</f>
        <v/>
      </c>
      <c r="AN14" s="111" t="str">
        <f>IFERROR(IF(S_BARS!U14=0,"",INT(MROUND(S_BARS!U14*12,1/16)/12)&amp;"'-"&amp;TEXT(MOD(MROUND(S_BARS!U14*12,1/16),12),"0 #/##")&amp;"''"),IF(S_BARS!U14="TO",S_BARS!U14,""))</f>
        <v/>
      </c>
      <c r="AO14" s="112"/>
      <c r="AP14" s="113" t="str">
        <f>IFERROR(IF(S_BARS!BT14=0,"",INT(MROUND(S_BARS!BT14*12,1/16)/12)&amp;"'-"&amp;TEXT(MOD(MROUND(S_BARS!BT14*12,1/16),12),"0 #/##")&amp;"''"),"")</f>
        <v/>
      </c>
    </row>
    <row r="15" spans="2:42" ht="17.850000000000001" customHeight="1" x14ac:dyDescent="0.2">
      <c r="B15" s="97" t="str">
        <f>IF(Sample!D14=0,"",Sample!D14)</f>
        <v>W507</v>
      </c>
      <c r="C15" s="100">
        <f>IF(Sample!E14=0,"",Sample!E14)</f>
        <v>4</v>
      </c>
      <c r="D15" s="100" t="str">
        <f>IF(Sample!F14=0,"",Sample!F14)</f>
        <v/>
      </c>
      <c r="E15" s="100" t="str">
        <f>IF(Sample!G14=0,"",Sample!G14)</f>
        <v/>
      </c>
      <c r="F15" s="100" t="str">
        <f>IF(Sample!H14=0,"",Sample!H14)</f>
        <v/>
      </c>
      <c r="G15" s="100" t="str">
        <f>IF(Sample!I14=0,"",Sample!I14)</f>
        <v/>
      </c>
      <c r="H15" s="100" t="str">
        <f>IF(Sample!J14=0,"",Sample!J14)</f>
        <v/>
      </c>
      <c r="I15" s="98">
        <f>IF(Sample!K14=0,"",Sample!K14)</f>
        <v>4</v>
      </c>
      <c r="J15" s="98" t="str">
        <f ca="1">IFERROR(IF(Sample!L14=0,"",INT(MROUND(Sample!L14*12,1/16)/12)&amp;"'-"&amp;TEXT(MOD(MROUND(Sample!L14*12,1/16),12),"0 #/##")&amp;"''"),"")</f>
        <v>21'-8''</v>
      </c>
      <c r="K15" s="98">
        <f ca="1">IF(Sample!M14=0,"",Sample!M14)</f>
        <v>90</v>
      </c>
      <c r="L15" s="98" t="str">
        <f>IF(Sample!N14=0,"",Sample!N14)</f>
        <v>STR</v>
      </c>
      <c r="M15" s="98" t="str">
        <f>IFERROR(IF(Sample!P14=0,"",INT(MROUND(Sample!P14*12,1/16)/12)&amp;"'-"&amp;TEXT(MOD(MROUND(Sample!P14*12,1/16),12),"0 #/##")&amp;"''"),"")</f>
        <v/>
      </c>
      <c r="N15" s="98" t="str">
        <f>IFERROR(IF(Sample!Q14=0,"",INT(MROUND(Sample!Q14*12,1/16)/12)&amp;"'-"&amp;TEXT(MOD(MROUND(Sample!Q14*12,1/16),12),"0 #/##")&amp;"''"),"")</f>
        <v/>
      </c>
      <c r="O15" s="98" t="str">
        <f>IFERROR(IF(Sample!R14=0,"",INT(MROUND(Sample!R14*12,1/16)/12)&amp;"'-"&amp;TEXT(MOD(MROUND(Sample!R14*12,1/16),12),"0 #/##")&amp;"''"),"")</f>
        <v/>
      </c>
      <c r="P15" s="98" t="str">
        <f>IFERROR(IF(Sample!S14=0,"",INT(MROUND(Sample!S14*12,1/16)/12)&amp;"'-"&amp;TEXT(MOD(MROUND(Sample!S14*12,1/16),12),"0 #/##")&amp;"''"),"")</f>
        <v/>
      </c>
      <c r="Q15" s="98" t="str">
        <f>IFERROR(IF(Sample!T14=0,"",INT(MROUND(Sample!T14*12,1/16)/12)&amp;"'-"&amp;TEXT(MOD(MROUND(Sample!T14*12,1/16),12),"0 #/##")&amp;"''"),"")</f>
        <v/>
      </c>
      <c r="R15" s="98" t="str">
        <f>IFERROR(IF(Sample!U14=0,"",INT(MROUND(Sample!U14*12,1/16)/12)&amp;"'-"&amp;TEXT(MOD(MROUND(Sample!U14*12,1/16),12),"0 #/##")&amp;"''"),"")</f>
        <v/>
      </c>
      <c r="S15" s="104"/>
      <c r="T15" s="99" t="str">
        <f>IFERROR(IF(Sample!BG14=0,"",INT(MROUND(Sample!BG14*12,1/16)/12)&amp;"'-"&amp;TEXT(MOD(MROUND(Sample!BG14*12,1/16),12),"0 #/##")&amp;"''"),"")</f>
        <v/>
      </c>
      <c r="W15" s="110" t="str">
        <f>IF(S_BARS!D15=0,"",S_BARS!D15)</f>
        <v>S503</v>
      </c>
      <c r="X15" s="129" t="s">
        <v>208</v>
      </c>
      <c r="Y15" s="111">
        <f>IF(S_BARS!E15=0,"",S_BARS!E15)</f>
        <v>50</v>
      </c>
      <c r="Z15" s="111" t="str">
        <f>IF(S_BARS!F15=0,"",S_BARS!F15)</f>
        <v/>
      </c>
      <c r="AA15" s="111" t="str">
        <f>IF(S_BARS!G15=0,"",S_BARS!G15)</f>
        <v/>
      </c>
      <c r="AB15" s="111" t="str">
        <f>IF(S_BARS!H15=0,"",S_BARS!H15)</f>
        <v/>
      </c>
      <c r="AC15" s="111" t="str">
        <f>IF(S_BARS!I15=0,"",S_BARS!I15)</f>
        <v/>
      </c>
      <c r="AD15" s="111" t="str">
        <f>IF(S_BARS!J15=0,"",S_BARS!J15)</f>
        <v/>
      </c>
      <c r="AE15" s="111">
        <f>IF(S_BARS!K15=0,"",S_BARS!K15)</f>
        <v>50</v>
      </c>
      <c r="AF15" s="111" t="str">
        <f ca="1">IFERROR(IF(S_BARS!L15=0,"",INT(MROUND(S_BARS!L15*12,1/16)/12)&amp;"'-"&amp;TEXT(MOD(MROUND(S_BARS!L15*12,1/16),12),"0 #/##")&amp;"''"),IF(S_BARS!L15="TO",S_BARS!L15,""))</f>
        <v>6'-7''</v>
      </c>
      <c r="AG15" s="111">
        <f ca="1">IF(S_BARS!M15=0,"",S_BARS!M15)</f>
        <v>343</v>
      </c>
      <c r="AH15" s="111">
        <f>IF(S_BARS!N15=0,"",S_BARS!N15)</f>
        <v>3</v>
      </c>
      <c r="AI15" s="111" t="str">
        <f>IFERROR(IF(S_BARS!P15=0,"",INT(MROUND(S_BARS!P15*12,1/16)/12)&amp;"'-"&amp;TEXT(MOD(MROUND(S_BARS!P15*12,1/16),12),"0 #/##")&amp;"''"),IF(S_BARS!P15="TO",S_BARS!P15,""))</f>
        <v>1'-2''</v>
      </c>
      <c r="AJ15" s="111" t="str">
        <f>IFERROR(IF(S_BARS!Q15=0,"",INT(MROUND(S_BARS!Q15*12,1/16)/12)&amp;"'-"&amp;TEXT(MOD(MROUND(S_BARS!Q15*12,1/16),12),"0 #/##")&amp;"''"),IF(S_BARS!Q15="TO",S_BARS!Q15,""))</f>
        <v>1'-10''</v>
      </c>
      <c r="AK15" s="111" t="str">
        <f>IFERROR(IF(S_BARS!R15=0,"",INT(MROUND(S_BARS!R15*12,1/16)/12)&amp;"'-"&amp;TEXT(MOD(MROUND(S_BARS!R15*12,1/16),12),"0 #/##")&amp;"''"),IF(S_BARS!R15="TO",S_BARS!R15,""))</f>
        <v/>
      </c>
      <c r="AL15" s="111" t="str">
        <f>IFERROR(IF(S_BARS!S15=0,"",INT(MROUND(S_BARS!S15*12,1/16)/12)&amp;"'-"&amp;TEXT(MOD(MROUND(S_BARS!S15*12,1/16),12),"0 #/##")&amp;"''"),IF(S_BARS!S15="TO",S_BARS!S15,""))</f>
        <v/>
      </c>
      <c r="AM15" s="111" t="str">
        <f>IFERROR(IF(S_BARS!T15=0,"",INT(MROUND(S_BARS!T15*12,1/16)/12)&amp;"'-"&amp;TEXT(MOD(MROUND(S_BARS!T15*12,1/16),12),"0 #/##")&amp;"''"),IF(S_BARS!T15="TO",S_BARS!T15,""))</f>
        <v/>
      </c>
      <c r="AN15" s="111" t="str">
        <f>IFERROR(IF(S_BARS!U15=0,"",INT(MROUND(S_BARS!U15*12,1/16)/12)&amp;"'-"&amp;TEXT(MOD(MROUND(S_BARS!U15*12,1/16),12),"0 #/##")&amp;"''"),IF(S_BARS!U15="TO",S_BARS!U15,""))</f>
        <v/>
      </c>
      <c r="AO15" s="112"/>
      <c r="AP15" s="113" t="str">
        <f>IFERROR(IF(S_BARS!BT15=0,"",INT(MROUND(S_BARS!BT15*12,1/16)/12)&amp;"'-"&amp;TEXT(MOD(MROUND(S_BARS!BT15*12,1/16),12),"0 #/##")&amp;"''"),"")</f>
        <v/>
      </c>
    </row>
    <row r="16" spans="2:42" ht="17.850000000000001" customHeight="1" x14ac:dyDescent="0.2">
      <c r="B16" s="97" t="str">
        <f>IF(Sample!D15=0,"",Sample!D15)</f>
        <v>W508</v>
      </c>
      <c r="C16" s="100">
        <f>IF(Sample!E15=0,"",Sample!E15)</f>
        <v>1</v>
      </c>
      <c r="D16" s="100" t="str">
        <f>IF(Sample!F15=0,"",Sample!F15)</f>
        <v/>
      </c>
      <c r="E16" s="100" t="str">
        <f>IF(Sample!G15=0,"",Sample!G15)</f>
        <v/>
      </c>
      <c r="F16" s="100" t="str">
        <f>IF(Sample!H15=0,"",Sample!H15)</f>
        <v/>
      </c>
      <c r="G16" s="100" t="str">
        <f>IF(Sample!I15=0,"",Sample!I15)</f>
        <v/>
      </c>
      <c r="H16" s="100" t="str">
        <f>IF(Sample!J15=0,"",Sample!J15)</f>
        <v/>
      </c>
      <c r="I16" s="98">
        <f>IF(Sample!K15=0,"",Sample!K15)</f>
        <v>1</v>
      </c>
      <c r="J16" s="98" t="str">
        <f ca="1">IFERROR(IF(Sample!L15=0,"",INT(MROUND(Sample!L15*12,1/16)/12)&amp;"'-"&amp;TEXT(MOD(MROUND(Sample!L15*12,1/16),12),"0 #/##")&amp;"''"),"")</f>
        <v>7'-8''</v>
      </c>
      <c r="K16" s="98">
        <f ca="1">IF(Sample!M15=0,"",Sample!M15)</f>
        <v>8</v>
      </c>
      <c r="L16" s="98" t="str">
        <f>IF(Sample!N15=0,"",Sample!N15)</f>
        <v>STR</v>
      </c>
      <c r="M16" s="98" t="str">
        <f>IFERROR(IF(Sample!P15=0,"",INT(MROUND(Sample!P15*12,1/16)/12)&amp;"'-"&amp;TEXT(MOD(MROUND(Sample!P15*12,1/16),12),"0 #/##")&amp;"''"),"")</f>
        <v/>
      </c>
      <c r="N16" s="98" t="str">
        <f>IFERROR(IF(Sample!Q15=0,"",INT(MROUND(Sample!Q15*12,1/16)/12)&amp;"'-"&amp;TEXT(MOD(MROUND(Sample!Q15*12,1/16),12),"0 #/##")&amp;"''"),"")</f>
        <v/>
      </c>
      <c r="O16" s="98" t="str">
        <f>IFERROR(IF(Sample!R15=0,"",INT(MROUND(Sample!R15*12,1/16)/12)&amp;"'-"&amp;TEXT(MOD(MROUND(Sample!R15*12,1/16),12),"0 #/##")&amp;"''"),"")</f>
        <v/>
      </c>
      <c r="P16" s="98" t="str">
        <f>IFERROR(IF(Sample!S15=0,"",INT(MROUND(Sample!S15*12,1/16)/12)&amp;"'-"&amp;TEXT(MOD(MROUND(Sample!S15*12,1/16),12),"0 #/##")&amp;"''"),"")</f>
        <v/>
      </c>
      <c r="Q16" s="98" t="str">
        <f>IFERROR(IF(Sample!T15=0,"",INT(MROUND(Sample!T15*12,1/16)/12)&amp;"'-"&amp;TEXT(MOD(MROUND(Sample!T15*12,1/16),12),"0 #/##")&amp;"''"),"")</f>
        <v/>
      </c>
      <c r="R16" s="98" t="str">
        <f>IFERROR(IF(Sample!U15=0,"",INT(MROUND(Sample!U15*12,1/16)/12)&amp;"'-"&amp;TEXT(MOD(MROUND(Sample!U15*12,1/16),12),"0 #/##")&amp;"''"),"")</f>
        <v/>
      </c>
      <c r="S16" s="104"/>
      <c r="T16" s="99" t="str">
        <f>IFERROR(IF(Sample!BG15=0,"",INT(MROUND(Sample!BG15*12,1/16)/12)&amp;"'-"&amp;TEXT(MOD(MROUND(Sample!BG15*12,1/16),12),"0 #/##")&amp;"''"),"")</f>
        <v/>
      </c>
      <c r="W16" s="110" t="str">
        <f>IF(S_BARS!D16=0,"",S_BARS!D16)</f>
        <v>S504*</v>
      </c>
      <c r="X16" s="129" t="s">
        <v>208</v>
      </c>
      <c r="Y16" s="111">
        <f>IF(S_BARS!E16=0,"",S_BARS!E16)</f>
        <v>8</v>
      </c>
      <c r="Z16" s="111" t="str">
        <f>IF(S_BARS!F16=0,"",S_BARS!F16)</f>
        <v/>
      </c>
      <c r="AA16" s="111" t="str">
        <f>IF(S_BARS!G16=0,"",S_BARS!G16)</f>
        <v/>
      </c>
      <c r="AB16" s="111" t="str">
        <f>IF(S_BARS!H16=0,"",S_BARS!H16)</f>
        <v/>
      </c>
      <c r="AC16" s="111" t="str">
        <f>IF(S_BARS!I16=0,"",S_BARS!I16)</f>
        <v/>
      </c>
      <c r="AD16" s="111" t="str">
        <f>IF(S_BARS!J16=0,"",S_BARS!J16)</f>
        <v/>
      </c>
      <c r="AE16" s="111">
        <f>IF(S_BARS!K16=0,"",S_BARS!K16)</f>
        <v>8</v>
      </c>
      <c r="AF16" s="111" t="str">
        <f ca="1">IFERROR(IF(S_BARS!L16=0,"",INT(MROUND(S_BARS!L16*12,1/16)/12)&amp;"'-"&amp;TEXT(MOD(MROUND(S_BARS!L16*12,1/16),12),"0 #/##")&amp;"''"),IF(S_BARS!L16="TO",S_BARS!L16,""))</f>
        <v>13'-2''</v>
      </c>
      <c r="AG16" s="111">
        <f ca="1">IF(S_BARS!M16=0,"",S_BARS!M16)</f>
        <v>110</v>
      </c>
      <c r="AH16" s="111" t="str">
        <f>IF(S_BARS!N16=0,"",S_BARS!N16)</f>
        <v>STR</v>
      </c>
      <c r="AI16" s="111" t="str">
        <f>IFERROR(IF(S_BARS!P16=0,"",INT(MROUND(S_BARS!P16*12,1/16)/12)&amp;"'-"&amp;TEXT(MOD(MROUND(S_BARS!P16*12,1/16),12),"0 #/##")&amp;"''"),IF(S_BARS!P16="TO",S_BARS!P16,""))</f>
        <v/>
      </c>
      <c r="AJ16" s="111" t="str">
        <f>IFERROR(IF(S_BARS!Q16=0,"",INT(MROUND(S_BARS!Q16*12,1/16)/12)&amp;"'-"&amp;TEXT(MOD(MROUND(S_BARS!Q16*12,1/16),12),"0 #/##")&amp;"''"),IF(S_BARS!Q16="TO",S_BARS!Q16,""))</f>
        <v/>
      </c>
      <c r="AK16" s="111" t="str">
        <f>IFERROR(IF(S_BARS!R16=0,"",INT(MROUND(S_BARS!R16*12,1/16)/12)&amp;"'-"&amp;TEXT(MOD(MROUND(S_BARS!R16*12,1/16),12),"0 #/##")&amp;"''"),IF(S_BARS!R16="TO",S_BARS!R16,""))</f>
        <v/>
      </c>
      <c r="AL16" s="111" t="str">
        <f>IFERROR(IF(S_BARS!S16=0,"",INT(MROUND(S_BARS!S16*12,1/16)/12)&amp;"'-"&amp;TEXT(MOD(MROUND(S_BARS!S16*12,1/16),12),"0 #/##")&amp;"''"),IF(S_BARS!S16="TO",S_BARS!S16,""))</f>
        <v/>
      </c>
      <c r="AM16" s="111" t="str">
        <f>IFERROR(IF(S_BARS!T16=0,"",INT(MROUND(S_BARS!T16*12,1/16)/12)&amp;"'-"&amp;TEXT(MOD(MROUND(S_BARS!T16*12,1/16),12),"0 #/##")&amp;"''"),IF(S_BARS!T16="TO",S_BARS!T16,""))</f>
        <v/>
      </c>
      <c r="AN16" s="111" t="str">
        <f>IFERROR(IF(S_BARS!U16=0,"",INT(MROUND(S_BARS!U16*12,1/16)/12)&amp;"'-"&amp;TEXT(MOD(MROUND(S_BARS!U16*12,1/16),12),"0 #/##")&amp;"''"),IF(S_BARS!U16="TO",S_BARS!U16,""))</f>
        <v/>
      </c>
      <c r="AO16" s="112"/>
      <c r="AP16" s="113" t="str">
        <f>IFERROR(IF(S_BARS!BT16=0,"",INT(MROUND(S_BARS!BT16*12,1/16)/12)&amp;"'-"&amp;TEXT(MOD(MROUND(S_BARS!BT16*12,1/16),12),"0 #/##")&amp;"''"),"")</f>
        <v/>
      </c>
    </row>
    <row r="17" spans="2:42" ht="17.850000000000001" customHeight="1" x14ac:dyDescent="0.2">
      <c r="B17" s="97" t="str">
        <f>IF(Sample!D16=0,"",Sample!D16)</f>
        <v>W509</v>
      </c>
      <c r="C17" s="100">
        <f>IF(Sample!E16=0,"",Sample!E16)</f>
        <v>6</v>
      </c>
      <c r="D17" s="100" t="str">
        <f>IF(Sample!F16=0,"",Sample!F16)</f>
        <v/>
      </c>
      <c r="E17" s="100" t="str">
        <f>IF(Sample!G16=0,"",Sample!G16)</f>
        <v/>
      </c>
      <c r="F17" s="100" t="str">
        <f>IF(Sample!H16=0,"",Sample!H16)</f>
        <v/>
      </c>
      <c r="G17" s="100" t="str">
        <f>IF(Sample!I16=0,"",Sample!I16)</f>
        <v/>
      </c>
      <c r="H17" s="100" t="str">
        <f>IF(Sample!J16=0,"",Sample!J16)</f>
        <v/>
      </c>
      <c r="I17" s="98">
        <f>IF(Sample!K16=0,"",Sample!K16)</f>
        <v>6</v>
      </c>
      <c r="J17" s="98" t="str">
        <f ca="1">IFERROR(IF(Sample!L16=0,"",INT(MROUND(Sample!L16*12,1/16)/12)&amp;"'-"&amp;TEXT(MOD(MROUND(Sample!L16*12,1/16),12),"0 #/##")&amp;"''"),"")</f>
        <v>1'-5''</v>
      </c>
      <c r="K17" s="98">
        <f ca="1">IF(Sample!M16=0,"",Sample!M16)</f>
        <v>9</v>
      </c>
      <c r="L17" s="98" t="str">
        <f>IF(Sample!N16=0,"",Sample!N16)</f>
        <v>STR</v>
      </c>
      <c r="M17" s="98" t="str">
        <f>IFERROR(IF(Sample!P16=0,"",INT(MROUND(Sample!P16*12,1/16)/12)&amp;"'-"&amp;TEXT(MOD(MROUND(Sample!P16*12,1/16),12),"0 #/##")&amp;"''"),"")</f>
        <v/>
      </c>
      <c r="N17" s="98" t="str">
        <f>IFERROR(IF(Sample!Q16=0,"",INT(MROUND(Sample!Q16*12,1/16)/12)&amp;"'-"&amp;TEXT(MOD(MROUND(Sample!Q16*12,1/16),12),"0 #/##")&amp;"''"),"")</f>
        <v/>
      </c>
      <c r="O17" s="98" t="str">
        <f>IFERROR(IF(Sample!R16=0,"",INT(MROUND(Sample!R16*12,1/16)/12)&amp;"'-"&amp;TEXT(MOD(MROUND(Sample!R16*12,1/16),12),"0 #/##")&amp;"''"),"")</f>
        <v/>
      </c>
      <c r="P17" s="98" t="str">
        <f>IFERROR(IF(Sample!S16=0,"",INT(MROUND(Sample!S16*12,1/16)/12)&amp;"'-"&amp;TEXT(MOD(MROUND(Sample!S16*12,1/16),12),"0 #/##")&amp;"''"),"")</f>
        <v/>
      </c>
      <c r="Q17" s="98" t="str">
        <f>IFERROR(IF(Sample!T16=0,"",INT(MROUND(Sample!T16*12,1/16)/12)&amp;"'-"&amp;TEXT(MOD(MROUND(Sample!T16*12,1/16),12),"0 #/##")&amp;"''"),"")</f>
        <v/>
      </c>
      <c r="R17" s="98" t="str">
        <f>IFERROR(IF(Sample!U16=0,"",INT(MROUND(Sample!U16*12,1/16)/12)&amp;"'-"&amp;TEXT(MOD(MROUND(Sample!U16*12,1/16),12),"0 #/##")&amp;"''"),"")</f>
        <v/>
      </c>
      <c r="S17" s="104"/>
      <c r="T17" s="99" t="str">
        <f>IFERROR(IF(Sample!BG16=0,"",INT(MROUND(Sample!BG16*12,1/16)/12)&amp;"'-"&amp;TEXT(MOD(MROUND(Sample!BG16*12,1/16),12),"0 #/##")&amp;"''"),"")</f>
        <v/>
      </c>
      <c r="W17" s="110" t="str">
        <f>IF(S_BARS!D17=0,"",S_BARS!D17)</f>
        <v>S505**</v>
      </c>
      <c r="X17" s="129" t="s">
        <v>208</v>
      </c>
      <c r="Y17" s="111">
        <f>IF(S_BARS!E17=0,"",S_BARS!E17)</f>
        <v>8</v>
      </c>
      <c r="Z17" s="111" t="str">
        <f>IF(S_BARS!F17=0,"",S_BARS!F17)</f>
        <v/>
      </c>
      <c r="AA17" s="111" t="str">
        <f>IF(S_BARS!G17=0,"",S_BARS!G17)</f>
        <v/>
      </c>
      <c r="AB17" s="111" t="str">
        <f>IF(S_BARS!H17=0,"",S_BARS!H17)</f>
        <v/>
      </c>
      <c r="AC17" s="111" t="str">
        <f>IF(S_BARS!I17=0,"",S_BARS!I17)</f>
        <v/>
      </c>
      <c r="AD17" s="111" t="str">
        <f>IF(S_BARS!J17=0,"",S_BARS!J17)</f>
        <v/>
      </c>
      <c r="AE17" s="111">
        <f>IF(S_BARS!K17=0,"",S_BARS!K17)</f>
        <v>8</v>
      </c>
      <c r="AF17" s="111" t="str">
        <f ca="1">IFERROR(IF(S_BARS!L17=0,"",INT(MROUND(S_BARS!L17*12,1/16)/12)&amp;"'-"&amp;TEXT(MOD(MROUND(S_BARS!L17*12,1/16),12),"0 #/##")&amp;"''"),IF(S_BARS!L17="TO",S_BARS!L17,""))</f>
        <v>21'-6''</v>
      </c>
      <c r="AG17" s="111">
        <f ca="1">IF(S_BARS!M17=0,"",S_BARS!M17)</f>
        <v>179</v>
      </c>
      <c r="AH17" s="111" t="str">
        <f>IF(S_BARS!N17=0,"",S_BARS!N17)</f>
        <v>STR</v>
      </c>
      <c r="AI17" s="111" t="str">
        <f>IFERROR(IF(S_BARS!P17=0,"",INT(MROUND(S_BARS!P17*12,1/16)/12)&amp;"'-"&amp;TEXT(MOD(MROUND(S_BARS!P17*12,1/16),12),"0 #/##")&amp;"''"),IF(S_BARS!P17="TO",S_BARS!P17,""))</f>
        <v/>
      </c>
      <c r="AJ17" s="111" t="str">
        <f>IFERROR(IF(S_BARS!Q17=0,"",INT(MROUND(S_BARS!Q17*12,1/16)/12)&amp;"'-"&amp;TEXT(MOD(MROUND(S_BARS!Q17*12,1/16),12),"0 #/##")&amp;"''"),IF(S_BARS!Q17="TO",S_BARS!Q17,""))</f>
        <v/>
      </c>
      <c r="AK17" s="111" t="str">
        <f>IFERROR(IF(S_BARS!R17=0,"",INT(MROUND(S_BARS!R17*12,1/16)/12)&amp;"'-"&amp;TEXT(MOD(MROUND(S_BARS!R17*12,1/16),12),"0 #/##")&amp;"''"),IF(S_BARS!R17="TO",S_BARS!R17,""))</f>
        <v/>
      </c>
      <c r="AL17" s="111" t="str">
        <f>IFERROR(IF(S_BARS!S17=0,"",INT(MROUND(S_BARS!S17*12,1/16)/12)&amp;"'-"&amp;TEXT(MOD(MROUND(S_BARS!S17*12,1/16),12),"0 #/##")&amp;"''"),IF(S_BARS!S17="TO",S_BARS!S17,""))</f>
        <v/>
      </c>
      <c r="AM17" s="111" t="str">
        <f>IFERROR(IF(S_BARS!T17=0,"",INT(MROUND(S_BARS!T17*12,1/16)/12)&amp;"'-"&amp;TEXT(MOD(MROUND(S_BARS!T17*12,1/16),12),"0 #/##")&amp;"''"),IF(S_BARS!T17="TO",S_BARS!T17,""))</f>
        <v/>
      </c>
      <c r="AN17" s="111" t="str">
        <f>IFERROR(IF(S_BARS!U17=0,"",INT(MROUND(S_BARS!U17*12,1/16)/12)&amp;"'-"&amp;TEXT(MOD(MROUND(S_BARS!U17*12,1/16),12),"0 #/##")&amp;"''"),IF(S_BARS!U17="TO",S_BARS!U17,""))</f>
        <v/>
      </c>
      <c r="AO17" s="112"/>
      <c r="AP17" s="113" t="str">
        <f>IFERROR(IF(S_BARS!BT17=0,"",INT(MROUND(S_BARS!BT17*12,1/16)/12)&amp;"'-"&amp;TEXT(MOD(MROUND(S_BARS!BT17*12,1/16),12),"0 #/##")&amp;"''"),"")</f>
        <v/>
      </c>
    </row>
    <row r="18" spans="2:42" ht="17.850000000000001" customHeight="1" x14ac:dyDescent="0.2">
      <c r="B18" s="97" t="str">
        <f>IF(Sample!D17=0,"",Sample!D17)</f>
        <v/>
      </c>
      <c r="C18" s="100">
        <f>IF(Sample!E17=0,"",Sample!E17)</f>
        <v>1</v>
      </c>
      <c r="D18" s="100" t="str">
        <f>IF(Sample!F17=0,"",Sample!F17)</f>
        <v/>
      </c>
      <c r="E18" s="100" t="str">
        <f>IF(Sample!G17=0,"",Sample!G17)</f>
        <v/>
      </c>
      <c r="F18" s="100" t="str">
        <f>IF(Sample!H17=0,"",Sample!H17)</f>
        <v/>
      </c>
      <c r="G18" s="100" t="str">
        <f>IF(Sample!I17=0,"",Sample!I17)</f>
        <v/>
      </c>
      <c r="H18" s="100" t="str">
        <f>IF(Sample!J17=0,"",Sample!J17)</f>
        <v/>
      </c>
      <c r="I18" s="98">
        <f>IF(Sample!K17=0,"",Sample!K17)</f>
        <v>1</v>
      </c>
      <c r="J18" s="98" t="str">
        <f ca="1">IFERROR(IF(Sample!L17=0,"",INT(MROUND(Sample!L17*12,1/16)/12)&amp;"'-"&amp;TEXT(MOD(MROUND(Sample!L17*12,1/16),12),"0 #/##")&amp;"''"),"")</f>
        <v>3'-9''</v>
      </c>
      <c r="K18" s="98" t="str">
        <f ca="1">IF(Sample!M17=0,"",Sample!M17)</f>
        <v/>
      </c>
      <c r="L18" s="98" t="str">
        <f>IF(Sample!N17=0,"",Sample!N17)</f>
        <v/>
      </c>
      <c r="M18" s="98" t="str">
        <f>IFERROR(IF(Sample!P17=0,"",INT(MROUND(Sample!P17*12,1/16)/12)&amp;"'-"&amp;TEXT(MOD(MROUND(Sample!P17*12,1/16),12),"0 #/##")&amp;"''"),"")</f>
        <v>1'-0''</v>
      </c>
      <c r="N18" s="98" t="str">
        <f>IFERROR(IF(Sample!Q17=0,"",INT(MROUND(Sample!Q17*12,1/16)/12)&amp;"'-"&amp;TEXT(MOD(MROUND(Sample!Q17*12,1/16),12),"0 #/##")&amp;"''"),"")</f>
        <v>3'-0''</v>
      </c>
      <c r="O18" s="98" t="str">
        <f>IFERROR(IF(Sample!R17=0,"",INT(MROUND(Sample!R17*12,1/16)/12)&amp;"'-"&amp;TEXT(MOD(MROUND(Sample!R17*12,1/16),12),"0 #/##")&amp;"''"),"")</f>
        <v/>
      </c>
      <c r="P18" s="98" t="str">
        <f>IFERROR(IF(Sample!S17=0,"",INT(MROUND(Sample!S17*12,1/16)/12)&amp;"'-"&amp;TEXT(MOD(MROUND(Sample!S17*12,1/16),12),"0 #/##")&amp;"''"),"")</f>
        <v/>
      </c>
      <c r="Q18" s="98" t="str">
        <f>IFERROR(IF(Sample!T17=0,"",INT(MROUND(Sample!T17*12,1/16)/12)&amp;"'-"&amp;TEXT(MOD(MROUND(Sample!T17*12,1/16),12),"0 #/##")&amp;"''"),"")</f>
        <v/>
      </c>
      <c r="R18" s="98" t="str">
        <f>IFERROR(IF(Sample!U17=0,"",INT(MROUND(Sample!U17*12,1/16)/12)&amp;"'-"&amp;TEXT(MOD(MROUND(Sample!U17*12,1/16),12),"0 #/##")&amp;"''"),"")</f>
        <v/>
      </c>
      <c r="S18" s="104"/>
      <c r="T18" s="99" t="str">
        <f>IFERROR(IF(Sample!BG17=0,"",INT(MROUND(Sample!BG17*12,1/16)/12)&amp;"'-"&amp;TEXT(MOD(MROUND(Sample!BG17*12,1/16),12),"0 #/##")&amp;"''"),"")</f>
        <v/>
      </c>
      <c r="W18" s="110" t="str">
        <f>IF(S_BARS!D18=0,"",S_BARS!D18)</f>
        <v>S506</v>
      </c>
      <c r="X18" s="129" t="s">
        <v>208</v>
      </c>
      <c r="Y18" s="111">
        <f>IF(S_BARS!E18=0,"",S_BARS!E18)</f>
        <v>25</v>
      </c>
      <c r="Z18" s="111" t="str">
        <f>IF(S_BARS!F18=0,"",S_BARS!F18)</f>
        <v/>
      </c>
      <c r="AA18" s="111" t="str">
        <f>IF(S_BARS!G18=0,"",S_BARS!G18)</f>
        <v/>
      </c>
      <c r="AB18" s="111" t="str">
        <f>IF(S_BARS!H18=0,"",S_BARS!H18)</f>
        <v/>
      </c>
      <c r="AC18" s="111" t="str">
        <f>IF(S_BARS!I18=0,"",S_BARS!I18)</f>
        <v/>
      </c>
      <c r="AD18" s="111" t="str">
        <f>IF(S_BARS!J18=0,"",S_BARS!J18)</f>
        <v/>
      </c>
      <c r="AE18" s="111">
        <f>IF(S_BARS!K18=0,"",S_BARS!K18)</f>
        <v>25</v>
      </c>
      <c r="AF18" s="111" t="str">
        <f ca="1">IFERROR(IF(S_BARS!L18=0,"",INT(MROUND(S_BARS!L18*12,1/16)/12)&amp;"'-"&amp;TEXT(MOD(MROUND(S_BARS!L18*12,1/16),12),"0 #/##")&amp;"''"),IF(S_BARS!L18="TO",S_BARS!L18,""))</f>
        <v>3'-2''</v>
      </c>
      <c r="AG18" s="111">
        <f ca="1">IF(S_BARS!M18=0,"",S_BARS!M18)</f>
        <v>83</v>
      </c>
      <c r="AH18" s="111">
        <f>IF(S_BARS!N18=0,"",S_BARS!N18)</f>
        <v>2</v>
      </c>
      <c r="AI18" s="111" t="str">
        <f>IFERROR(IF(S_BARS!P18=0,"",INT(MROUND(S_BARS!P18*12,1/16)/12)&amp;"'-"&amp;TEXT(MOD(MROUND(S_BARS!P18*12,1/16),12),"0 #/##")&amp;"''"),IF(S_BARS!P18="TO",S_BARS!P18,""))</f>
        <v>0'-8''</v>
      </c>
      <c r="AJ18" s="111" t="str">
        <f>IFERROR(IF(S_BARS!Q18=0,"",INT(MROUND(S_BARS!Q18*12,1/16)/12)&amp;"'-"&amp;TEXT(MOD(MROUND(S_BARS!Q18*12,1/16),12),"0 #/##")&amp;"''"),IF(S_BARS!Q18="TO",S_BARS!Q18,""))</f>
        <v>2'-1''</v>
      </c>
      <c r="AK18" s="111" t="str">
        <f>IFERROR(IF(S_BARS!R18=0,"",INT(MROUND(S_BARS!R18*12,1/16)/12)&amp;"'-"&amp;TEXT(MOD(MROUND(S_BARS!R18*12,1/16),12),"0 #/##")&amp;"''"),IF(S_BARS!R18="TO",S_BARS!R18,""))</f>
        <v>0'-8''</v>
      </c>
      <c r="AL18" s="111" t="str">
        <f>IFERROR(IF(S_BARS!S18=0,"",INT(MROUND(S_BARS!S18*12,1/16)/12)&amp;"'-"&amp;TEXT(MOD(MROUND(S_BARS!S18*12,1/16),12),"0 #/##")&amp;"''"),IF(S_BARS!S18="TO",S_BARS!S18,""))</f>
        <v/>
      </c>
      <c r="AM18" s="111" t="str">
        <f>IFERROR(IF(S_BARS!T18=0,"",INT(MROUND(S_BARS!T18*12,1/16)/12)&amp;"'-"&amp;TEXT(MOD(MROUND(S_BARS!T18*12,1/16),12),"0 #/##")&amp;"''"),IF(S_BARS!T18="TO",S_BARS!T18,""))</f>
        <v/>
      </c>
      <c r="AN18" s="111" t="str">
        <f>IFERROR(IF(S_BARS!U18=0,"",INT(MROUND(S_BARS!U18*12,1/16)/12)&amp;"'-"&amp;TEXT(MOD(MROUND(S_BARS!U18*12,1/16),12),"0 #/##")&amp;"''"),IF(S_BARS!U18="TO",S_BARS!U18,""))</f>
        <v/>
      </c>
      <c r="AO18" s="112"/>
      <c r="AP18" s="113" t="str">
        <f>IFERROR(IF(S_BARS!BT18=0,"",INT(MROUND(S_BARS!BT18*12,1/16)/12)&amp;"'-"&amp;TEXT(MOD(MROUND(S_BARS!BT18*12,1/16),12),"0 #/##")&amp;"''"),"")</f>
        <v/>
      </c>
    </row>
    <row r="19" spans="2:42" ht="17.850000000000001" hidden="1" customHeight="1" x14ac:dyDescent="0.2">
      <c r="B19" s="97" t="str">
        <f>IF(Sample!D18=0,"",Sample!D18)</f>
        <v>W510</v>
      </c>
      <c r="C19" s="100" t="str">
        <f>IF(Sample!E18=0,"",Sample!E18)</f>
        <v>SER OF</v>
      </c>
      <c r="D19" s="100" t="str">
        <f>IF(Sample!F18=0,"",Sample!F18)</f>
        <v/>
      </c>
      <c r="E19" s="100" t="str">
        <f>IF(Sample!G18=0,"",Sample!G18)</f>
        <v/>
      </c>
      <c r="F19" s="100" t="str">
        <f>IF(Sample!H18=0,"",Sample!H18)</f>
        <v/>
      </c>
      <c r="G19" s="100" t="str">
        <f>IF(Sample!I18=0,"",Sample!I18)</f>
        <v/>
      </c>
      <c r="H19" s="100" t="str">
        <f>IF(Sample!J18=0,"",Sample!J18)</f>
        <v/>
      </c>
      <c r="I19" s="98" t="str">
        <f>IF(Sample!K18=0,"",Sample!K18)</f>
        <v>SER OF</v>
      </c>
      <c r="J19" s="98" t="str">
        <f ca="1">IFERROR(IF(Sample!L18=0,"",INT(MROUND(Sample!L18*12,1/16)/12)&amp;"'-"&amp;TEXT(MOD(MROUND(Sample!L18*12,1/16),12),"0 #/##")&amp;"''"),"")</f>
        <v/>
      </c>
      <c r="K19" s="98">
        <f ca="1">IF(Sample!M18=0,"",Sample!M18)</f>
        <v>70</v>
      </c>
      <c r="L19" s="98">
        <f>IF(Sample!N18=0,"",Sample!N18)</f>
        <v>2</v>
      </c>
      <c r="M19" s="98" t="str">
        <f>IFERROR(IF(Sample!P18=0,"",INT(MROUND(Sample!P18*12,1/16)/12)&amp;"'-"&amp;TEXT(MOD(MROUND(Sample!P18*12,1/16),12),"0 #/##")&amp;"''"),"")</f>
        <v/>
      </c>
      <c r="N19" s="98" t="str">
        <f>IFERROR(IF(Sample!Q18=0,"",INT(MROUND(Sample!Q18*12,1/16)/12)&amp;"'-"&amp;TEXT(MOD(MROUND(Sample!Q18*12,1/16),12),"0 #/##")&amp;"''"),"")</f>
        <v/>
      </c>
      <c r="O19" s="98" t="str">
        <f>IFERROR(IF(Sample!R18=0,"",INT(MROUND(Sample!R18*12,1/16)/12)&amp;"'-"&amp;TEXT(MOD(MROUND(Sample!R18*12,1/16),12),"0 #/##")&amp;"''"),"")</f>
        <v/>
      </c>
      <c r="P19" s="98" t="str">
        <f>IFERROR(IF(Sample!S18=0,"",INT(MROUND(Sample!S18*12,1/16)/12)&amp;"'-"&amp;TEXT(MOD(MROUND(Sample!S18*12,1/16),12),"0 #/##")&amp;"''"),"")</f>
        <v/>
      </c>
      <c r="Q19" s="98" t="str">
        <f>IFERROR(IF(Sample!T18=0,"",INT(MROUND(Sample!T18*12,1/16)/12)&amp;"'-"&amp;TEXT(MOD(MROUND(Sample!T18*12,1/16),12),"0 #/##")&amp;"''"),"")</f>
        <v/>
      </c>
      <c r="R19" s="98" t="str">
        <f>IFERROR(IF(Sample!U18=0,"",INT(MROUND(Sample!U18*12,1/16)/12)&amp;"'-"&amp;TEXT(MOD(MROUND(Sample!U18*12,1/16),12),"0 #/##")&amp;"''"),"")</f>
        <v/>
      </c>
      <c r="S19" s="104"/>
      <c r="T19" s="99" t="str">
        <f ca="1">IFERROR(IF(Sample!BG18=0,"",INT(MROUND(Sample!BG18*12,1/16)/12)&amp;"'-"&amp;TEXT(MOD(MROUND(Sample!BG18*12,1/16),12),"0 #/##")&amp;"''"),"")</f>
        <v>0'-8''</v>
      </c>
      <c r="W19" s="110" t="str">
        <f>IF(S_BARS!D19=0,"",S_BARS!D19)</f>
        <v/>
      </c>
      <c r="X19" s="125"/>
      <c r="Y19" s="111" t="str">
        <f>IF(S_BARS!E19=0,"",S_BARS!E19)</f>
        <v/>
      </c>
      <c r="Z19" s="111" t="str">
        <f>IF(S_BARS!F19=0,"",S_BARS!F19)</f>
        <v/>
      </c>
      <c r="AA19" s="111" t="str">
        <f>IF(S_BARS!G19=0,"",S_BARS!G19)</f>
        <v/>
      </c>
      <c r="AB19" s="111" t="str">
        <f>IF(S_BARS!H19=0,"",S_BARS!H19)</f>
        <v/>
      </c>
      <c r="AC19" s="111" t="str">
        <f>IF(S_BARS!I19=0,"",S_BARS!I19)</f>
        <v/>
      </c>
      <c r="AD19" s="111" t="str">
        <f>IF(S_BARS!J19=0,"",S_BARS!J19)</f>
        <v/>
      </c>
      <c r="AE19" s="111" t="str">
        <f>IF(S_BARS!K19=0,"",S_BARS!K19)</f>
        <v/>
      </c>
      <c r="AF19" s="111" t="str">
        <f ca="1">IFERROR(IF(S_BARS!L19=0,"",INT(MROUND(S_BARS!L19*12,1/16)/12)&amp;"'-"&amp;TEXT(MOD(MROUND(S_BARS!L19*12,1/16),12),"0 #/##")&amp;"''"),IF(S_BARS!L19="TO",S_BARS!L19,""))</f>
        <v/>
      </c>
      <c r="AG19" s="111" t="str">
        <f ca="1">IF(S_BARS!M19=0,"",S_BARS!M19)</f>
        <v/>
      </c>
      <c r="AH19" s="111" t="str">
        <f>IF(S_BARS!N19=0,"",S_BARS!N19)</f>
        <v/>
      </c>
      <c r="AI19" s="111" t="str">
        <f>IFERROR(IF(S_BARS!P19=0,"",INT(MROUND(S_BARS!P19*12,1/16)/12)&amp;"'-"&amp;TEXT(MOD(MROUND(S_BARS!P19*12,1/16),12),"0 #/##")&amp;"''"),IF(S_BARS!P19="TO",S_BARS!P19,""))</f>
        <v/>
      </c>
      <c r="AJ19" s="111" t="str">
        <f>IFERROR(IF(S_BARS!Q19=0,"",INT(MROUND(S_BARS!Q19*12,1/16)/12)&amp;"'-"&amp;TEXT(MOD(MROUND(S_BARS!Q19*12,1/16),12),"0 #/##")&amp;"''"),IF(S_BARS!Q19="TO",S_BARS!Q19,""))</f>
        <v/>
      </c>
      <c r="AK19" s="111" t="str">
        <f>IFERROR(IF(S_BARS!R19=0,"",INT(MROUND(S_BARS!R19*12,1/16)/12)&amp;"'-"&amp;TEXT(MOD(MROUND(S_BARS!R19*12,1/16),12),"0 #/##")&amp;"''"),IF(S_BARS!R19="TO",S_BARS!R19,""))</f>
        <v/>
      </c>
      <c r="AL19" s="111" t="str">
        <f>IFERROR(IF(S_BARS!S19=0,"",INT(MROUND(S_BARS!S19*12,1/16)/12)&amp;"'-"&amp;TEXT(MOD(MROUND(S_BARS!S19*12,1/16),12),"0 #/##")&amp;"''"),IF(S_BARS!S19="TO",S_BARS!S19,""))</f>
        <v/>
      </c>
      <c r="AM19" s="111" t="str">
        <f>IFERROR(IF(S_BARS!T19=0,"",INT(MROUND(S_BARS!T19*12,1/16)/12)&amp;"'-"&amp;TEXT(MOD(MROUND(S_BARS!T19*12,1/16),12),"0 #/##")&amp;"''"),IF(S_BARS!T19="TO",S_BARS!T19,""))</f>
        <v/>
      </c>
      <c r="AN19" s="111" t="str">
        <f>IFERROR(IF(S_BARS!U19=0,"",INT(MROUND(S_BARS!U19*12,1/16)/12)&amp;"'-"&amp;TEXT(MOD(MROUND(S_BARS!U19*12,1/16),12),"0 #/##")&amp;"''"),IF(S_BARS!U19="TO",S_BARS!U19,""))</f>
        <v/>
      </c>
      <c r="AO19" s="112"/>
      <c r="AP19" s="113" t="str">
        <f>IFERROR(IF(S_BARS!BT19=0,"",INT(MROUND(S_BARS!BT19*12,1/16)/12)&amp;"'-"&amp;TEXT(MOD(MROUND(S_BARS!BT19*12,1/16),12),"0 #/##")&amp;"''"),"")</f>
        <v/>
      </c>
    </row>
    <row r="20" spans="2:42" ht="17.850000000000001" hidden="1" customHeight="1" x14ac:dyDescent="0.2">
      <c r="B20" s="97" t="str">
        <f>IF(Sample!D19=0,"",Sample!D19)</f>
        <v/>
      </c>
      <c r="C20" s="100">
        <f>IF(Sample!E19=0,"",Sample!E19)</f>
        <v>10</v>
      </c>
      <c r="D20" s="100" t="str">
        <f>IF(Sample!F19=0,"",Sample!F19)</f>
        <v/>
      </c>
      <c r="E20" s="100" t="str">
        <f>IF(Sample!G19=0,"",Sample!G19)</f>
        <v/>
      </c>
      <c r="F20" s="100" t="str">
        <f>IF(Sample!H19=0,"",Sample!H19)</f>
        <v/>
      </c>
      <c r="G20" s="100" t="str">
        <f>IF(Sample!I19=0,"",Sample!I19)</f>
        <v/>
      </c>
      <c r="H20" s="100" t="str">
        <f>IF(Sample!J19=0,"",Sample!J19)</f>
        <v/>
      </c>
      <c r="I20" s="98">
        <f>IF(Sample!K19=0,"",Sample!K19)</f>
        <v>10</v>
      </c>
      <c r="J20" s="98" t="str">
        <f ca="1">IFERROR(IF(Sample!L19=0,"",INT(MROUND(Sample!L19*12,1/16)/12)&amp;"'-"&amp;TEXT(MOD(MROUND(Sample!L19*12,1/16),12),"0 #/##")&amp;"''"),"")</f>
        <v>9'-9''</v>
      </c>
      <c r="K20" s="98" t="str">
        <f ca="1">IF(Sample!M19=0,"",Sample!M19)</f>
        <v/>
      </c>
      <c r="L20" s="98" t="str">
        <f>IF(Sample!N19=0,"",Sample!N19)</f>
        <v/>
      </c>
      <c r="M20" s="98" t="str">
        <f>IFERROR(IF(Sample!P19=0,"",INT(MROUND(Sample!P19*12,1/16)/12)&amp;"'-"&amp;TEXT(MOD(MROUND(Sample!P19*12,1/16),12),"0 #/##")&amp;"''"),"")</f>
        <v>1'-0''</v>
      </c>
      <c r="N20" s="98" t="str">
        <f>IFERROR(IF(Sample!Q19=0,"",INT(MROUND(Sample!Q19*12,1/16)/12)&amp;"'-"&amp;TEXT(MOD(MROUND(Sample!Q19*12,1/16),12),"0 #/##")&amp;"''"),"")</f>
        <v>9'-0''</v>
      </c>
      <c r="O20" s="98" t="str">
        <f>IFERROR(IF(Sample!R19=0,"",INT(MROUND(Sample!R19*12,1/16)/12)&amp;"'-"&amp;TEXT(MOD(MROUND(Sample!R19*12,1/16),12),"0 #/##")&amp;"''"),"")</f>
        <v/>
      </c>
      <c r="P20" s="98" t="str">
        <f>IFERROR(IF(Sample!S19=0,"",INT(MROUND(Sample!S19*12,1/16)/12)&amp;"'-"&amp;TEXT(MOD(MROUND(Sample!S19*12,1/16),12),"0 #/##")&amp;"''"),"")</f>
        <v/>
      </c>
      <c r="Q20" s="98" t="str">
        <f>IFERROR(IF(Sample!T19=0,"",INT(MROUND(Sample!T19*12,1/16)/12)&amp;"'-"&amp;TEXT(MOD(MROUND(Sample!T19*12,1/16),12),"0 #/##")&amp;"''"),"")</f>
        <v/>
      </c>
      <c r="R20" s="98" t="str">
        <f>IFERROR(IF(Sample!U19=0,"",INT(MROUND(Sample!U19*12,1/16)/12)&amp;"'-"&amp;TEXT(MOD(MROUND(Sample!U19*12,1/16),12),"0 #/##")&amp;"''"),"")</f>
        <v/>
      </c>
      <c r="S20" s="104"/>
      <c r="T20" s="99" t="str">
        <f>IFERROR(IF(Sample!BG19=0,"",INT(MROUND(Sample!BG19*12,1/16)/12)&amp;"'-"&amp;TEXT(MOD(MROUND(Sample!BG19*12,1/16),12),"0 #/##")&amp;"''"),"")</f>
        <v/>
      </c>
      <c r="W20" s="110" t="str">
        <f>IF(S_BARS!D20=0,"",S_BARS!D20)</f>
        <v/>
      </c>
      <c r="X20" s="125"/>
      <c r="Y20" s="111" t="str">
        <f>IF(S_BARS!E20=0,"",S_BARS!E20)</f>
        <v/>
      </c>
      <c r="Z20" s="111" t="str">
        <f>IF(S_BARS!F20=0,"",S_BARS!F20)</f>
        <v/>
      </c>
      <c r="AA20" s="111" t="str">
        <f>IF(S_BARS!G20=0,"",S_BARS!G20)</f>
        <v/>
      </c>
      <c r="AB20" s="111" t="str">
        <f>IF(S_BARS!H20=0,"",S_BARS!H20)</f>
        <v/>
      </c>
      <c r="AC20" s="111" t="str">
        <f>IF(S_BARS!I20=0,"",S_BARS!I20)</f>
        <v/>
      </c>
      <c r="AD20" s="111" t="str">
        <f>IF(S_BARS!J20=0,"",S_BARS!J20)</f>
        <v/>
      </c>
      <c r="AE20" s="111" t="str">
        <f>IF(S_BARS!K20=0,"",S_BARS!K20)</f>
        <v/>
      </c>
      <c r="AF20" s="111" t="str">
        <f ca="1">IFERROR(IF(S_BARS!L20=0,"",INT(MROUND(S_BARS!L20*12,1/16)/12)&amp;"'-"&amp;TEXT(MOD(MROUND(S_BARS!L20*12,1/16),12),"0 #/##")&amp;"''"),IF(S_BARS!L20="TO",S_BARS!L20,""))</f>
        <v/>
      </c>
      <c r="AG20" s="111" t="str">
        <f ca="1">IF(S_BARS!M20=0,"",S_BARS!M20)</f>
        <v/>
      </c>
      <c r="AH20" s="111" t="str">
        <f>IF(S_BARS!N20=0,"",S_BARS!N20)</f>
        <v/>
      </c>
      <c r="AI20" s="111" t="str">
        <f>IFERROR(IF(S_BARS!P20=0,"",INT(MROUND(S_BARS!P20*12,1/16)/12)&amp;"'-"&amp;TEXT(MOD(MROUND(S_BARS!P20*12,1/16),12),"0 #/##")&amp;"''"),IF(S_BARS!P20="TO",S_BARS!P20,""))</f>
        <v/>
      </c>
      <c r="AJ20" s="111" t="str">
        <f>IFERROR(IF(S_BARS!Q20=0,"",INT(MROUND(S_BARS!Q20*12,1/16)/12)&amp;"'-"&amp;TEXT(MOD(MROUND(S_BARS!Q20*12,1/16),12),"0 #/##")&amp;"''"),IF(S_BARS!Q20="TO",S_BARS!Q20,""))</f>
        <v/>
      </c>
      <c r="AK20" s="111" t="str">
        <f>IFERROR(IF(S_BARS!R20=0,"",INT(MROUND(S_BARS!R20*12,1/16)/12)&amp;"'-"&amp;TEXT(MOD(MROUND(S_BARS!R20*12,1/16),12),"0 #/##")&amp;"''"),IF(S_BARS!R20="TO",S_BARS!R20,""))</f>
        <v/>
      </c>
      <c r="AL20" s="111" t="str">
        <f>IFERROR(IF(S_BARS!S20=0,"",INT(MROUND(S_BARS!S20*12,1/16)/12)&amp;"'-"&amp;TEXT(MOD(MROUND(S_BARS!S20*12,1/16),12),"0 #/##")&amp;"''"),IF(S_BARS!S20="TO",S_BARS!S20,""))</f>
        <v/>
      </c>
      <c r="AM20" s="111" t="str">
        <f>IFERROR(IF(S_BARS!T20=0,"",INT(MROUND(S_BARS!T20*12,1/16)/12)&amp;"'-"&amp;TEXT(MOD(MROUND(S_BARS!T20*12,1/16),12),"0 #/##")&amp;"''"),IF(S_BARS!T20="TO",S_BARS!T20,""))</f>
        <v/>
      </c>
      <c r="AN20" s="111" t="str">
        <f>IFERROR(IF(S_BARS!U20=0,"",INT(MROUND(S_BARS!U20*12,1/16)/12)&amp;"'-"&amp;TEXT(MOD(MROUND(S_BARS!U20*12,1/16),12),"0 #/##")&amp;"''"),IF(S_BARS!U20="TO",S_BARS!U20,""))</f>
        <v/>
      </c>
      <c r="AO20" s="112"/>
      <c r="AP20" s="113" t="str">
        <f>IFERROR(IF(S_BARS!BT20=0,"",INT(MROUND(S_BARS!BT20*12,1/16)/12)&amp;"'-"&amp;TEXT(MOD(MROUND(S_BARS!BT20*12,1/16),12),"0 #/##")&amp;"''"),"")</f>
        <v/>
      </c>
    </row>
    <row r="21" spans="2:42" ht="17.850000000000001" hidden="1" customHeight="1" x14ac:dyDescent="0.2">
      <c r="B21" s="97" t="str">
        <f>IF(Sample!D20=0,"",Sample!D20)</f>
        <v/>
      </c>
      <c r="C21" s="100" t="str">
        <f>IF(Sample!E20=0,"",Sample!E20)</f>
        <v/>
      </c>
      <c r="D21" s="100" t="str">
        <f>IF(Sample!F20=0,"",Sample!F20)</f>
        <v/>
      </c>
      <c r="E21" s="100" t="str">
        <f>IF(Sample!G20=0,"",Sample!G20)</f>
        <v/>
      </c>
      <c r="F21" s="100" t="str">
        <f>IF(Sample!H20=0,"",Sample!H20)</f>
        <v/>
      </c>
      <c r="G21" s="100" t="str">
        <f>IF(Sample!I20=0,"",Sample!I20)</f>
        <v/>
      </c>
      <c r="H21" s="100" t="str">
        <f>IF(Sample!J20=0,"",Sample!J20)</f>
        <v/>
      </c>
      <c r="I21" s="98" t="str">
        <f>IF(Sample!K20=0,"",Sample!K20)</f>
        <v/>
      </c>
      <c r="J21" s="98" t="str">
        <f ca="1">IFERROR(IF(Sample!L20=0,"",INT(MROUND(Sample!L20*12,1/16)/12)&amp;"'-"&amp;TEXT(MOD(MROUND(Sample!L20*12,1/16),12),"0 #/##")&amp;"''"),"")</f>
        <v/>
      </c>
      <c r="K21" s="98" t="str">
        <f ca="1">IF(Sample!M20=0,"",Sample!M20)</f>
        <v/>
      </c>
      <c r="L21" s="98" t="str">
        <f>IF(Sample!N20=0,"",Sample!N20)</f>
        <v/>
      </c>
      <c r="M21" s="98" t="str">
        <f>IFERROR(IF(Sample!P20=0,"",INT(MROUND(Sample!P20*12,1/16)/12)&amp;"'-"&amp;TEXT(MOD(MROUND(Sample!P20*12,1/16),12),"0 #/##")&amp;"''"),"")</f>
        <v/>
      </c>
      <c r="N21" s="98" t="str">
        <f>IFERROR(IF(Sample!Q20=0,"",INT(MROUND(Sample!Q20*12,1/16)/12)&amp;"'-"&amp;TEXT(MOD(MROUND(Sample!Q20*12,1/16),12),"0 #/##")&amp;"''"),"")</f>
        <v/>
      </c>
      <c r="O21" s="98" t="str">
        <f>IFERROR(IF(Sample!R20=0,"",INT(MROUND(Sample!R20*12,1/16)/12)&amp;"'-"&amp;TEXT(MOD(MROUND(Sample!R20*12,1/16),12),"0 #/##")&amp;"''"),"")</f>
        <v/>
      </c>
      <c r="P21" s="98" t="str">
        <f>IFERROR(IF(Sample!S20=0,"",INT(MROUND(Sample!S20*12,1/16)/12)&amp;"'-"&amp;TEXT(MOD(MROUND(Sample!S20*12,1/16),12),"0 #/##")&amp;"''"),"")</f>
        <v/>
      </c>
      <c r="Q21" s="98" t="str">
        <f>IFERROR(IF(Sample!T20=0,"",INT(MROUND(Sample!T20*12,1/16)/12)&amp;"'-"&amp;TEXT(MOD(MROUND(Sample!T20*12,1/16),12),"0 #/##")&amp;"''"),"")</f>
        <v/>
      </c>
      <c r="R21" s="98" t="str">
        <f>IFERROR(IF(Sample!U20=0,"",INT(MROUND(Sample!U20*12,1/16)/12)&amp;"'-"&amp;TEXT(MOD(MROUND(Sample!U20*12,1/16),12),"0 #/##")&amp;"''"),"")</f>
        <v/>
      </c>
      <c r="S21" s="104"/>
      <c r="T21" s="99" t="str">
        <f>IFERROR(IF(Sample!BG20=0,"",INT(MROUND(Sample!BG20*12,1/16)/12)&amp;"'-"&amp;TEXT(MOD(MROUND(Sample!BG20*12,1/16),12),"0 #/##")&amp;"''"),"")</f>
        <v/>
      </c>
      <c r="W21" s="110" t="str">
        <f>IF(S_BARS!D21=0,"",S_BARS!D21)</f>
        <v/>
      </c>
      <c r="X21" s="125"/>
      <c r="Y21" s="111" t="str">
        <f>IF(S_BARS!E21=0,"",S_BARS!E21)</f>
        <v/>
      </c>
      <c r="Z21" s="111" t="str">
        <f>IF(S_BARS!F21=0,"",S_BARS!F21)</f>
        <v/>
      </c>
      <c r="AA21" s="111" t="str">
        <f>IF(S_BARS!G21=0,"",S_BARS!G21)</f>
        <v/>
      </c>
      <c r="AB21" s="111" t="str">
        <f>IF(S_BARS!H21=0,"",S_BARS!H21)</f>
        <v/>
      </c>
      <c r="AC21" s="111" t="str">
        <f>IF(S_BARS!I21=0,"",S_BARS!I21)</f>
        <v/>
      </c>
      <c r="AD21" s="111" t="str">
        <f>IF(S_BARS!J21=0,"",S_BARS!J21)</f>
        <v/>
      </c>
      <c r="AE21" s="111" t="str">
        <f>IF(S_BARS!K21=0,"",S_BARS!K21)</f>
        <v/>
      </c>
      <c r="AF21" s="111" t="str">
        <f ca="1">IFERROR(IF(S_BARS!L21=0,"",INT(MROUND(S_BARS!L21*12,1/16)/12)&amp;"'-"&amp;TEXT(MOD(MROUND(S_BARS!L21*12,1/16),12),"0 #/##")&amp;"''"),IF(S_BARS!L21="TO",S_BARS!L21,""))</f>
        <v/>
      </c>
      <c r="AG21" s="111" t="str">
        <f ca="1">IF(S_BARS!M21=0,"",S_BARS!M21)</f>
        <v/>
      </c>
      <c r="AH21" s="111" t="str">
        <f>IF(S_BARS!N21=0,"",S_BARS!N21)</f>
        <v/>
      </c>
      <c r="AI21" s="111" t="str">
        <f>IFERROR(IF(S_BARS!P21=0,"",INT(MROUND(S_BARS!P21*12,1/16)/12)&amp;"'-"&amp;TEXT(MOD(MROUND(S_BARS!P21*12,1/16),12),"0 #/##")&amp;"''"),IF(S_BARS!P21="TO",S_BARS!P21,""))</f>
        <v/>
      </c>
      <c r="AJ21" s="111" t="str">
        <f>IFERROR(IF(S_BARS!Q21=0,"",INT(MROUND(S_BARS!Q21*12,1/16)/12)&amp;"'-"&amp;TEXT(MOD(MROUND(S_BARS!Q21*12,1/16),12),"0 #/##")&amp;"''"),IF(S_BARS!Q21="TO",S_BARS!Q21,""))</f>
        <v/>
      </c>
      <c r="AK21" s="111" t="str">
        <f>IFERROR(IF(S_BARS!R21=0,"",INT(MROUND(S_BARS!R21*12,1/16)/12)&amp;"'-"&amp;TEXT(MOD(MROUND(S_BARS!R21*12,1/16),12),"0 #/##")&amp;"''"),IF(S_BARS!R21="TO",S_BARS!R21,""))</f>
        <v/>
      </c>
      <c r="AL21" s="111" t="str">
        <f>IFERROR(IF(S_BARS!S21=0,"",INT(MROUND(S_BARS!S21*12,1/16)/12)&amp;"'-"&amp;TEXT(MOD(MROUND(S_BARS!S21*12,1/16),12),"0 #/##")&amp;"''"),IF(S_BARS!S21="TO",S_BARS!S21,""))</f>
        <v/>
      </c>
      <c r="AM21" s="111" t="str">
        <f>IFERROR(IF(S_BARS!T21=0,"",INT(MROUND(S_BARS!T21*12,1/16)/12)&amp;"'-"&amp;TEXT(MOD(MROUND(S_BARS!T21*12,1/16),12),"0 #/##")&amp;"''"),IF(S_BARS!T21="TO",S_BARS!T21,""))</f>
        <v/>
      </c>
      <c r="AN21" s="111" t="str">
        <f>IFERROR(IF(S_BARS!U21=0,"",INT(MROUND(S_BARS!U21*12,1/16)/12)&amp;"'-"&amp;TEXT(MOD(MROUND(S_BARS!U21*12,1/16),12),"0 #/##")&amp;"''"),IF(S_BARS!U21="TO",S_BARS!U21,""))</f>
        <v/>
      </c>
      <c r="AO21" s="112"/>
      <c r="AP21" s="113" t="str">
        <f>IFERROR(IF(S_BARS!BT21=0,"",INT(MROUND(S_BARS!BT21*12,1/16)/12)&amp;"'-"&amp;TEXT(MOD(MROUND(S_BARS!BT21*12,1/16),12),"0 #/##")&amp;"''"),"")</f>
        <v/>
      </c>
    </row>
    <row r="22" spans="2:42" ht="17.850000000000001" hidden="1" customHeight="1" x14ac:dyDescent="0.2">
      <c r="B22" s="97" t="str">
        <f>IF(Sample!D21=0,"",Sample!D21)</f>
        <v>W601</v>
      </c>
      <c r="C22" s="100">
        <f>IF(Sample!E21=0,"",Sample!E21)</f>
        <v>277</v>
      </c>
      <c r="D22" s="100" t="str">
        <f>IF(Sample!F21=0,"",Sample!F21)</f>
        <v/>
      </c>
      <c r="E22" s="100" t="str">
        <f>IF(Sample!G21=0,"",Sample!G21)</f>
        <v/>
      </c>
      <c r="F22" s="100" t="str">
        <f>IF(Sample!H21=0,"",Sample!H21)</f>
        <v/>
      </c>
      <c r="G22" s="100" t="str">
        <f>IF(Sample!I21=0,"",Sample!I21)</f>
        <v/>
      </c>
      <c r="H22" s="100" t="str">
        <f>IF(Sample!J21=0,"",Sample!J21)</f>
        <v/>
      </c>
      <c r="I22" s="98">
        <f>IF(Sample!K21=0,"",Sample!K21)</f>
        <v>277</v>
      </c>
      <c r="J22" s="98" t="str">
        <f ca="1">IFERROR(IF(Sample!L21=0,"",INT(MROUND(Sample!L21*12,1/16)/12)&amp;"'-"&amp;TEXT(MOD(MROUND(Sample!L21*12,1/16),12),"0 #/##")&amp;"''"),"")</f>
        <v>6'-10''</v>
      </c>
      <c r="K22" s="98">
        <f ca="1">IF(Sample!M21=0,"",Sample!M21)</f>
        <v>2843</v>
      </c>
      <c r="L22" s="98">
        <f>IF(Sample!N21=0,"",Sample!N21)</f>
        <v>1</v>
      </c>
      <c r="M22" s="98" t="str">
        <f>IFERROR(IF(Sample!P21=0,"",INT(MROUND(Sample!P21*12,1/16)/12)&amp;"'-"&amp;TEXT(MOD(MROUND(Sample!P21*12,1/16),12),"0 #/##")&amp;"''"),"")</f>
        <v>1'-0''</v>
      </c>
      <c r="N22" s="98" t="str">
        <f>IFERROR(IF(Sample!Q21=0,"",INT(MROUND(Sample!Q21*12,1/16)/12)&amp;"'-"&amp;TEXT(MOD(MROUND(Sample!Q21*12,1/16),12),"0 #/##")&amp;"''"),"")</f>
        <v>6'-0''</v>
      </c>
      <c r="O22" s="98" t="str">
        <f>IFERROR(IF(Sample!R21=0,"",INT(MROUND(Sample!R21*12,1/16)/12)&amp;"'-"&amp;TEXT(MOD(MROUND(Sample!R21*12,1/16),12),"0 #/##")&amp;"''"),"")</f>
        <v/>
      </c>
      <c r="P22" s="98" t="str">
        <f>IFERROR(IF(Sample!S21=0,"",INT(MROUND(Sample!S21*12,1/16)/12)&amp;"'-"&amp;TEXT(MOD(MROUND(Sample!S21*12,1/16),12),"0 #/##")&amp;"''"),"")</f>
        <v/>
      </c>
      <c r="Q22" s="98" t="str">
        <f>IFERROR(IF(Sample!T21=0,"",INT(MROUND(Sample!T21*12,1/16)/12)&amp;"'-"&amp;TEXT(MOD(MROUND(Sample!T21*12,1/16),12),"0 #/##")&amp;"''"),"")</f>
        <v/>
      </c>
      <c r="R22" s="98" t="str">
        <f>IFERROR(IF(Sample!U21=0,"",INT(MROUND(Sample!U21*12,1/16)/12)&amp;"'-"&amp;TEXT(MOD(MROUND(Sample!U21*12,1/16),12),"0 #/##")&amp;"''"),"")</f>
        <v/>
      </c>
      <c r="S22" s="104"/>
      <c r="T22" s="99" t="str">
        <f>IFERROR(IF(Sample!BG21=0,"",INT(MROUND(Sample!BG21*12,1/16)/12)&amp;"'-"&amp;TEXT(MOD(MROUND(Sample!BG21*12,1/16),12),"0 #/##")&amp;"''"),"")</f>
        <v/>
      </c>
      <c r="W22" s="110" t="str">
        <f>IF(S_BARS!D22=0,"",S_BARS!D22)</f>
        <v/>
      </c>
      <c r="X22" s="125"/>
      <c r="Y22" s="111" t="str">
        <f>IF(S_BARS!E22=0,"",S_BARS!E22)</f>
        <v/>
      </c>
      <c r="Z22" s="111" t="str">
        <f>IF(S_BARS!F22=0,"",S_BARS!F22)</f>
        <v/>
      </c>
      <c r="AA22" s="111" t="str">
        <f>IF(S_BARS!G22=0,"",S_BARS!G22)</f>
        <v/>
      </c>
      <c r="AB22" s="111" t="str">
        <f>IF(S_BARS!H22=0,"",S_BARS!H22)</f>
        <v/>
      </c>
      <c r="AC22" s="111" t="str">
        <f>IF(S_BARS!I22=0,"",S_BARS!I22)</f>
        <v/>
      </c>
      <c r="AD22" s="111" t="str">
        <f>IF(S_BARS!J22=0,"",S_BARS!J22)</f>
        <v/>
      </c>
      <c r="AE22" s="111" t="str">
        <f>IF(S_BARS!K22=0,"",S_BARS!K22)</f>
        <v/>
      </c>
      <c r="AF22" s="111" t="str">
        <f ca="1">IFERROR(IF(S_BARS!L22=0,"",INT(MROUND(S_BARS!L22*12,1/16)/12)&amp;"'-"&amp;TEXT(MOD(MROUND(S_BARS!L22*12,1/16),12),"0 #/##")&amp;"''"),IF(S_BARS!L22="TO",S_BARS!L22,""))</f>
        <v/>
      </c>
      <c r="AG22" s="111" t="str">
        <f ca="1">IF(S_BARS!M22=0,"",S_BARS!M22)</f>
        <v/>
      </c>
      <c r="AH22" s="111" t="str">
        <f>IF(S_BARS!N22=0,"",S_BARS!N22)</f>
        <v/>
      </c>
      <c r="AI22" s="111" t="str">
        <f>IFERROR(IF(S_BARS!P22=0,"",INT(MROUND(S_BARS!P22*12,1/16)/12)&amp;"'-"&amp;TEXT(MOD(MROUND(S_BARS!P22*12,1/16),12),"0 #/##")&amp;"''"),IF(S_BARS!P22="TO",S_BARS!P22,""))</f>
        <v/>
      </c>
      <c r="AJ22" s="111" t="str">
        <f>IFERROR(IF(S_BARS!Q22=0,"",INT(MROUND(S_BARS!Q22*12,1/16)/12)&amp;"'-"&amp;TEXT(MOD(MROUND(S_BARS!Q22*12,1/16),12),"0 #/##")&amp;"''"),IF(S_BARS!Q22="TO",S_BARS!Q22,""))</f>
        <v/>
      </c>
      <c r="AK22" s="111" t="str">
        <f>IFERROR(IF(S_BARS!R22=0,"",INT(MROUND(S_BARS!R22*12,1/16)/12)&amp;"'-"&amp;TEXT(MOD(MROUND(S_BARS!R22*12,1/16),12),"0 #/##")&amp;"''"),IF(S_BARS!R22="TO",S_BARS!R22,""))</f>
        <v/>
      </c>
      <c r="AL22" s="111" t="str">
        <f>IFERROR(IF(S_BARS!S22=0,"",INT(MROUND(S_BARS!S22*12,1/16)/12)&amp;"'-"&amp;TEXT(MOD(MROUND(S_BARS!S22*12,1/16),12),"0 #/##")&amp;"''"),IF(S_BARS!S22="TO",S_BARS!S22,""))</f>
        <v/>
      </c>
      <c r="AM22" s="111" t="str">
        <f>IFERROR(IF(S_BARS!T22=0,"",INT(MROUND(S_BARS!T22*12,1/16)/12)&amp;"'-"&amp;TEXT(MOD(MROUND(S_BARS!T22*12,1/16),12),"0 #/##")&amp;"''"),IF(S_BARS!T22="TO",S_BARS!T22,""))</f>
        <v/>
      </c>
      <c r="AN22" s="111" t="str">
        <f>IFERROR(IF(S_BARS!U22=0,"",INT(MROUND(S_BARS!U22*12,1/16)/12)&amp;"'-"&amp;TEXT(MOD(MROUND(S_BARS!U22*12,1/16),12),"0 #/##")&amp;"''"),IF(S_BARS!U22="TO",S_BARS!U22,""))</f>
        <v/>
      </c>
      <c r="AO22" s="112"/>
      <c r="AP22" s="113" t="str">
        <f>IFERROR(IF(S_BARS!BT22=0,"",INT(MROUND(S_BARS!BT22*12,1/16)/12)&amp;"'-"&amp;TEXT(MOD(MROUND(S_BARS!BT22*12,1/16),12),"0 #/##")&amp;"''"),"")</f>
        <v/>
      </c>
    </row>
    <row r="23" spans="2:42" ht="17.850000000000001" hidden="1" customHeight="1" x14ac:dyDescent="0.2">
      <c r="B23" s="97" t="str">
        <f>IF(Sample!D22=0,"",Sample!D22)</f>
        <v>W602</v>
      </c>
      <c r="C23" s="100">
        <f>IF(Sample!E22=0,"",Sample!E22)</f>
        <v>277</v>
      </c>
      <c r="D23" s="100" t="str">
        <f>IF(Sample!F22=0,"",Sample!F22)</f>
        <v/>
      </c>
      <c r="E23" s="100" t="str">
        <f>IF(Sample!G22=0,"",Sample!G22)</f>
        <v/>
      </c>
      <c r="F23" s="100" t="str">
        <f>IF(Sample!H22=0,"",Sample!H22)</f>
        <v/>
      </c>
      <c r="G23" s="100" t="str">
        <f>IF(Sample!I22=0,"",Sample!I22)</f>
        <v/>
      </c>
      <c r="H23" s="100" t="str">
        <f>IF(Sample!J22=0,"",Sample!J22)</f>
        <v/>
      </c>
      <c r="I23" s="98">
        <f>IF(Sample!K22=0,"",Sample!K22)</f>
        <v>277</v>
      </c>
      <c r="J23" s="98" t="str">
        <f ca="1">IFERROR(IF(Sample!L22=0,"",INT(MROUND(Sample!L22*12,1/16)/12)&amp;"'-"&amp;TEXT(MOD(MROUND(Sample!L22*12,1/16),12),"0 #/##")&amp;"''"),"")</f>
        <v>9'-10''</v>
      </c>
      <c r="K23" s="98">
        <f ca="1">IF(Sample!M22=0,"",Sample!M22)</f>
        <v>4091</v>
      </c>
      <c r="L23" s="98" t="str">
        <f>IF(Sample!N22=0,"",Sample!N22)</f>
        <v>STR</v>
      </c>
      <c r="M23" s="98" t="str">
        <f>IFERROR(IF(Sample!P22=0,"",INT(MROUND(Sample!P22*12,1/16)/12)&amp;"'-"&amp;TEXT(MOD(MROUND(Sample!P22*12,1/16),12),"0 #/##")&amp;"''"),"")</f>
        <v/>
      </c>
      <c r="N23" s="98" t="str">
        <f>IFERROR(IF(Sample!Q22=0,"",INT(MROUND(Sample!Q22*12,1/16)/12)&amp;"'-"&amp;TEXT(MOD(MROUND(Sample!Q22*12,1/16),12),"0 #/##")&amp;"''"),"")</f>
        <v/>
      </c>
      <c r="O23" s="98" t="str">
        <f>IFERROR(IF(Sample!R22=0,"",INT(MROUND(Sample!R22*12,1/16)/12)&amp;"'-"&amp;TEXT(MOD(MROUND(Sample!R22*12,1/16),12),"0 #/##")&amp;"''"),"")</f>
        <v/>
      </c>
      <c r="P23" s="98" t="str">
        <f>IFERROR(IF(Sample!S22=0,"",INT(MROUND(Sample!S22*12,1/16)/12)&amp;"'-"&amp;TEXT(MOD(MROUND(Sample!S22*12,1/16),12),"0 #/##")&amp;"''"),"")</f>
        <v/>
      </c>
      <c r="Q23" s="98" t="str">
        <f>IFERROR(IF(Sample!T22=0,"",INT(MROUND(Sample!T22*12,1/16)/12)&amp;"'-"&amp;TEXT(MOD(MROUND(Sample!T22*12,1/16),12),"0 #/##")&amp;"''"),"")</f>
        <v/>
      </c>
      <c r="R23" s="98" t="str">
        <f>IFERROR(IF(Sample!U22=0,"",INT(MROUND(Sample!U22*12,1/16)/12)&amp;"'-"&amp;TEXT(MOD(MROUND(Sample!U22*12,1/16),12),"0 #/##")&amp;"''"),"")</f>
        <v/>
      </c>
      <c r="S23" s="104"/>
      <c r="T23" s="99" t="str">
        <f>IFERROR(IF(Sample!BG22=0,"",INT(MROUND(Sample!BG22*12,1/16)/12)&amp;"'-"&amp;TEXT(MOD(MROUND(Sample!BG22*12,1/16),12),"0 #/##")&amp;"''"),"")</f>
        <v/>
      </c>
      <c r="W23" s="110" t="str">
        <f>IF(S_BARS!D23=0,"",S_BARS!D23)</f>
        <v/>
      </c>
      <c r="X23" s="125"/>
      <c r="Y23" s="111" t="str">
        <f>IF(S_BARS!E23=0,"",S_BARS!E23)</f>
        <v/>
      </c>
      <c r="Z23" s="111" t="str">
        <f>IF(S_BARS!F23=0,"",S_BARS!F23)</f>
        <v/>
      </c>
      <c r="AA23" s="111" t="str">
        <f>IF(S_BARS!G23=0,"",S_BARS!G23)</f>
        <v/>
      </c>
      <c r="AB23" s="111" t="str">
        <f>IF(S_BARS!H23=0,"",S_BARS!H23)</f>
        <v/>
      </c>
      <c r="AC23" s="111" t="str">
        <f>IF(S_BARS!I23=0,"",S_BARS!I23)</f>
        <v/>
      </c>
      <c r="AD23" s="111" t="str">
        <f>IF(S_BARS!J23=0,"",S_BARS!J23)</f>
        <v/>
      </c>
      <c r="AE23" s="111" t="str">
        <f>IF(S_BARS!K23=0,"",S_BARS!K23)</f>
        <v/>
      </c>
      <c r="AF23" s="111" t="str">
        <f ca="1">IFERROR(IF(S_BARS!L23=0,"",INT(MROUND(S_BARS!L23*12,1/16)/12)&amp;"'-"&amp;TEXT(MOD(MROUND(S_BARS!L23*12,1/16),12),"0 #/##")&amp;"''"),IF(S_BARS!L23="TO",S_BARS!L23,""))</f>
        <v/>
      </c>
      <c r="AG23" s="111" t="str">
        <f ca="1">IF(S_BARS!M23=0,"",S_BARS!M23)</f>
        <v/>
      </c>
      <c r="AH23" s="111" t="str">
        <f>IF(S_BARS!N23=0,"",S_BARS!N23)</f>
        <v/>
      </c>
      <c r="AI23" s="111" t="str">
        <f>IFERROR(IF(S_BARS!P23=0,"",INT(MROUND(S_BARS!P23*12,1/16)/12)&amp;"'-"&amp;TEXT(MOD(MROUND(S_BARS!P23*12,1/16),12),"0 #/##")&amp;"''"),IF(S_BARS!P23="TO",S_BARS!P23,""))</f>
        <v/>
      </c>
      <c r="AJ23" s="111" t="str">
        <f>IFERROR(IF(S_BARS!Q23=0,"",INT(MROUND(S_BARS!Q23*12,1/16)/12)&amp;"'-"&amp;TEXT(MOD(MROUND(S_BARS!Q23*12,1/16),12),"0 #/##")&amp;"''"),IF(S_BARS!Q23="TO",S_BARS!Q23,""))</f>
        <v/>
      </c>
      <c r="AK23" s="111" t="str">
        <f>IFERROR(IF(S_BARS!R23=0,"",INT(MROUND(S_BARS!R23*12,1/16)/12)&amp;"'-"&amp;TEXT(MOD(MROUND(S_BARS!R23*12,1/16),12),"0 #/##")&amp;"''"),IF(S_BARS!R23="TO",S_BARS!R23,""))</f>
        <v/>
      </c>
      <c r="AL23" s="111" t="str">
        <f>IFERROR(IF(S_BARS!S23=0,"",INT(MROUND(S_BARS!S23*12,1/16)/12)&amp;"'-"&amp;TEXT(MOD(MROUND(S_BARS!S23*12,1/16),12),"0 #/##")&amp;"''"),IF(S_BARS!S23="TO",S_BARS!S23,""))</f>
        <v/>
      </c>
      <c r="AM23" s="111" t="str">
        <f>IFERROR(IF(S_BARS!T23=0,"",INT(MROUND(S_BARS!T23*12,1/16)/12)&amp;"'-"&amp;TEXT(MOD(MROUND(S_BARS!T23*12,1/16),12),"0 #/##")&amp;"''"),IF(S_BARS!T23="TO",S_BARS!T23,""))</f>
        <v/>
      </c>
      <c r="AN23" s="111" t="str">
        <f>IFERROR(IF(S_BARS!U23=0,"",INT(MROUND(S_BARS!U23*12,1/16)/12)&amp;"'-"&amp;TEXT(MOD(MROUND(S_BARS!U23*12,1/16),12),"0 #/##")&amp;"''"),IF(S_BARS!U23="TO",S_BARS!U23,""))</f>
        <v/>
      </c>
      <c r="AO23" s="112"/>
      <c r="AP23" s="113" t="str">
        <f>IFERROR(IF(S_BARS!BT23=0,"",INT(MROUND(S_BARS!BT23*12,1/16)/12)&amp;"'-"&amp;TEXT(MOD(MROUND(S_BARS!BT23*12,1/16),12),"0 #/##")&amp;"''"),"")</f>
        <v/>
      </c>
    </row>
    <row r="24" spans="2:42" ht="17.850000000000001" hidden="1" customHeight="1" x14ac:dyDescent="0.2">
      <c r="B24" s="97" t="str">
        <f>IF(Sample!D23=0,"",Sample!D23)</f>
        <v>W603</v>
      </c>
      <c r="C24" s="100">
        <f>IF(Sample!E23=0,"",Sample!E23)</f>
        <v>56</v>
      </c>
      <c r="D24" s="100" t="str">
        <f>IF(Sample!F23=0,"",Sample!F23)</f>
        <v/>
      </c>
      <c r="E24" s="100" t="str">
        <f>IF(Sample!G23=0,"",Sample!G23)</f>
        <v/>
      </c>
      <c r="F24" s="100" t="str">
        <f>IF(Sample!H23=0,"",Sample!H23)</f>
        <v/>
      </c>
      <c r="G24" s="100" t="str">
        <f>IF(Sample!I23=0,"",Sample!I23)</f>
        <v/>
      </c>
      <c r="H24" s="100" t="str">
        <f>IF(Sample!J23=0,"",Sample!J23)</f>
        <v/>
      </c>
      <c r="I24" s="98">
        <f>IF(Sample!K23=0,"",Sample!K23)</f>
        <v>56</v>
      </c>
      <c r="J24" s="98" t="str">
        <f ca="1">IFERROR(IF(Sample!L23=0,"",INT(MROUND(Sample!L23*12,1/16)/12)&amp;"'-"&amp;TEXT(MOD(MROUND(Sample!L23*12,1/16),12),"0 #/##")&amp;"''"),"")</f>
        <v>12'-6''</v>
      </c>
      <c r="K24" s="98">
        <f ca="1">IF(Sample!M23=0,"",Sample!M23)</f>
        <v>1051</v>
      </c>
      <c r="L24" s="98" t="str">
        <f>IF(Sample!N23=0,"",Sample!N23)</f>
        <v>STR</v>
      </c>
      <c r="M24" s="98" t="str">
        <f>IFERROR(IF(Sample!P23=0,"",INT(MROUND(Sample!P23*12,1/16)/12)&amp;"'-"&amp;TEXT(MOD(MROUND(Sample!P23*12,1/16),12),"0 #/##")&amp;"''"),"")</f>
        <v/>
      </c>
      <c r="N24" s="98" t="str">
        <f>IFERROR(IF(Sample!Q23=0,"",INT(MROUND(Sample!Q23*12,1/16)/12)&amp;"'-"&amp;TEXT(MOD(MROUND(Sample!Q23*12,1/16),12),"0 #/##")&amp;"''"),"")</f>
        <v/>
      </c>
      <c r="O24" s="98" t="str">
        <f>IFERROR(IF(Sample!R23=0,"",INT(MROUND(Sample!R23*12,1/16)/12)&amp;"'-"&amp;TEXT(MOD(MROUND(Sample!R23*12,1/16),12),"0 #/##")&amp;"''"),"")</f>
        <v/>
      </c>
      <c r="P24" s="98" t="str">
        <f>IFERROR(IF(Sample!S23=0,"",INT(MROUND(Sample!S23*12,1/16)/12)&amp;"'-"&amp;TEXT(MOD(MROUND(Sample!S23*12,1/16),12),"0 #/##")&amp;"''"),"")</f>
        <v/>
      </c>
      <c r="Q24" s="98" t="str">
        <f>IFERROR(IF(Sample!T23=0,"",INT(MROUND(Sample!T23*12,1/16)/12)&amp;"'-"&amp;TEXT(MOD(MROUND(Sample!T23*12,1/16),12),"0 #/##")&amp;"''"),"")</f>
        <v/>
      </c>
      <c r="R24" s="98" t="str">
        <f>IFERROR(IF(Sample!U23=0,"",INT(MROUND(Sample!U23*12,1/16)/12)&amp;"'-"&amp;TEXT(MOD(MROUND(Sample!U23*12,1/16),12),"0 #/##")&amp;"''"),"")</f>
        <v/>
      </c>
      <c r="S24" s="104"/>
      <c r="T24" s="99" t="str">
        <f>IFERROR(IF(Sample!BG23=0,"",INT(MROUND(Sample!BG23*12,1/16)/12)&amp;"'-"&amp;TEXT(MOD(MROUND(Sample!BG23*12,1/16),12),"0 #/##")&amp;"''"),"")</f>
        <v/>
      </c>
      <c r="W24" s="110" t="str">
        <f>IF(S_BARS!D24=0,"",S_BARS!D24)</f>
        <v/>
      </c>
      <c r="X24" s="125"/>
      <c r="Y24" s="111" t="str">
        <f>IF(S_BARS!E24=0,"",S_BARS!E24)</f>
        <v/>
      </c>
      <c r="Z24" s="111" t="str">
        <f>IF(S_BARS!F24=0,"",S_BARS!F24)</f>
        <v/>
      </c>
      <c r="AA24" s="111" t="str">
        <f>IF(S_BARS!G24=0,"",S_BARS!G24)</f>
        <v/>
      </c>
      <c r="AB24" s="111" t="str">
        <f>IF(S_BARS!H24=0,"",S_BARS!H24)</f>
        <v/>
      </c>
      <c r="AC24" s="111" t="str">
        <f>IF(S_BARS!I24=0,"",S_BARS!I24)</f>
        <v/>
      </c>
      <c r="AD24" s="111" t="str">
        <f>IF(S_BARS!J24=0,"",S_BARS!J24)</f>
        <v/>
      </c>
      <c r="AE24" s="111" t="str">
        <f>IF(S_BARS!K24=0,"",S_BARS!K24)</f>
        <v/>
      </c>
      <c r="AF24" s="111" t="str">
        <f ca="1">IFERROR(IF(S_BARS!L24=0,"",INT(MROUND(S_BARS!L24*12,1/16)/12)&amp;"'-"&amp;TEXT(MOD(MROUND(S_BARS!L24*12,1/16),12),"0 #/##")&amp;"''"),IF(S_BARS!L24="TO",S_BARS!L24,""))</f>
        <v/>
      </c>
      <c r="AG24" s="111" t="str">
        <f ca="1">IF(S_BARS!M24=0,"",S_BARS!M24)</f>
        <v/>
      </c>
      <c r="AH24" s="111" t="str">
        <f>IF(S_BARS!N24=0,"",S_BARS!N24)</f>
        <v/>
      </c>
      <c r="AI24" s="111" t="str">
        <f>IFERROR(IF(S_BARS!P24=0,"",INT(MROUND(S_BARS!P24*12,1/16)/12)&amp;"'-"&amp;TEXT(MOD(MROUND(S_BARS!P24*12,1/16),12),"0 #/##")&amp;"''"),IF(S_BARS!P24="TO",S_BARS!P24,""))</f>
        <v/>
      </c>
      <c r="AJ24" s="111" t="str">
        <f>IFERROR(IF(S_BARS!Q24=0,"",INT(MROUND(S_BARS!Q24*12,1/16)/12)&amp;"'-"&amp;TEXT(MOD(MROUND(S_BARS!Q24*12,1/16),12),"0 #/##")&amp;"''"),IF(S_BARS!Q24="TO",S_BARS!Q24,""))</f>
        <v/>
      </c>
      <c r="AK24" s="111" t="str">
        <f>IFERROR(IF(S_BARS!R24=0,"",INT(MROUND(S_BARS!R24*12,1/16)/12)&amp;"'-"&amp;TEXT(MOD(MROUND(S_BARS!R24*12,1/16),12),"0 #/##")&amp;"''"),IF(S_BARS!R24="TO",S_BARS!R24,""))</f>
        <v/>
      </c>
      <c r="AL24" s="111" t="str">
        <f>IFERROR(IF(S_BARS!S24=0,"",INT(MROUND(S_BARS!S24*12,1/16)/12)&amp;"'-"&amp;TEXT(MOD(MROUND(S_BARS!S24*12,1/16),12),"0 #/##")&amp;"''"),IF(S_BARS!S24="TO",S_BARS!S24,""))</f>
        <v/>
      </c>
      <c r="AM24" s="111" t="str">
        <f>IFERROR(IF(S_BARS!T24=0,"",INT(MROUND(S_BARS!T24*12,1/16)/12)&amp;"'-"&amp;TEXT(MOD(MROUND(S_BARS!T24*12,1/16),12),"0 #/##")&amp;"''"),IF(S_BARS!T24="TO",S_BARS!T24,""))</f>
        <v/>
      </c>
      <c r="AN24" s="111" t="str">
        <f>IFERROR(IF(S_BARS!U24=0,"",INT(MROUND(S_BARS!U24*12,1/16)/12)&amp;"'-"&amp;TEXT(MOD(MROUND(S_BARS!U24*12,1/16),12),"0 #/##")&amp;"''"),IF(S_BARS!U24="TO",S_BARS!U24,""))</f>
        <v/>
      </c>
      <c r="AO24" s="112"/>
      <c r="AP24" s="113" t="str">
        <f>IFERROR(IF(S_BARS!BT24=0,"",INT(MROUND(S_BARS!BT24*12,1/16)/12)&amp;"'-"&amp;TEXT(MOD(MROUND(S_BARS!BT24*12,1/16),12),"0 #/##")&amp;"''"),"")</f>
        <v/>
      </c>
    </row>
    <row r="25" spans="2:42" ht="17.850000000000001" hidden="1" customHeight="1" x14ac:dyDescent="0.2">
      <c r="B25" s="97" t="str">
        <f>IF(Sample!D24=0,"",Sample!D24)</f>
        <v>W604</v>
      </c>
      <c r="C25" s="100">
        <f>IF(Sample!E24=0,"",Sample!E24)</f>
        <v>56</v>
      </c>
      <c r="D25" s="100" t="str">
        <f>IF(Sample!F24=0,"",Sample!F24)</f>
        <v/>
      </c>
      <c r="E25" s="100" t="str">
        <f>IF(Sample!G24=0,"",Sample!G24)</f>
        <v/>
      </c>
      <c r="F25" s="100" t="str">
        <f>IF(Sample!H24=0,"",Sample!H24)</f>
        <v/>
      </c>
      <c r="G25" s="100" t="str">
        <f>IF(Sample!I24=0,"",Sample!I24)</f>
        <v/>
      </c>
      <c r="H25" s="100" t="str">
        <f>IF(Sample!J24=0,"",Sample!J24)</f>
        <v/>
      </c>
      <c r="I25" s="98">
        <f>IF(Sample!K24=0,"",Sample!K24)</f>
        <v>56</v>
      </c>
      <c r="J25" s="98" t="str">
        <f ca="1">IFERROR(IF(Sample!L24=0,"",INT(MROUND(Sample!L24*12,1/16)/12)&amp;"'-"&amp;TEXT(MOD(MROUND(Sample!L24*12,1/16),12),"0 #/##")&amp;"''"),"")</f>
        <v>15'-6''</v>
      </c>
      <c r="K25" s="98">
        <f ca="1">IF(Sample!M24=0,"",Sample!M24)</f>
        <v>1304</v>
      </c>
      <c r="L25" s="98" t="str">
        <f>IF(Sample!N24=0,"",Sample!N24)</f>
        <v>STR</v>
      </c>
      <c r="M25" s="98" t="str">
        <f>IFERROR(IF(Sample!P24=0,"",INT(MROUND(Sample!P24*12,1/16)/12)&amp;"'-"&amp;TEXT(MOD(MROUND(Sample!P24*12,1/16),12),"0 #/##")&amp;"''"),"")</f>
        <v/>
      </c>
      <c r="N25" s="98" t="str">
        <f>IFERROR(IF(Sample!Q24=0,"",INT(MROUND(Sample!Q24*12,1/16)/12)&amp;"'-"&amp;TEXT(MOD(MROUND(Sample!Q24*12,1/16),12),"0 #/##")&amp;"''"),"")</f>
        <v/>
      </c>
      <c r="O25" s="98" t="str">
        <f>IFERROR(IF(Sample!R24=0,"",INT(MROUND(Sample!R24*12,1/16)/12)&amp;"'-"&amp;TEXT(MOD(MROUND(Sample!R24*12,1/16),12),"0 #/##")&amp;"''"),"")</f>
        <v/>
      </c>
      <c r="P25" s="98" t="str">
        <f>IFERROR(IF(Sample!S24=0,"",INT(MROUND(Sample!S24*12,1/16)/12)&amp;"'-"&amp;TEXT(MOD(MROUND(Sample!S24*12,1/16),12),"0 #/##")&amp;"''"),"")</f>
        <v/>
      </c>
      <c r="Q25" s="98" t="str">
        <f>IFERROR(IF(Sample!T24=0,"",INT(MROUND(Sample!T24*12,1/16)/12)&amp;"'-"&amp;TEXT(MOD(MROUND(Sample!T24*12,1/16),12),"0 #/##")&amp;"''"),"")</f>
        <v/>
      </c>
      <c r="R25" s="98" t="str">
        <f>IFERROR(IF(Sample!U24=0,"",INT(MROUND(Sample!U24*12,1/16)/12)&amp;"'-"&amp;TEXT(MOD(MROUND(Sample!U24*12,1/16),12),"0 #/##")&amp;"''"),"")</f>
        <v/>
      </c>
      <c r="S25" s="104"/>
      <c r="T25" s="99" t="str">
        <f>IFERROR(IF(Sample!BG24=0,"",INT(MROUND(Sample!BG24*12,1/16)/12)&amp;"'-"&amp;TEXT(MOD(MROUND(Sample!BG24*12,1/16),12),"0 #/##")&amp;"''"),"")</f>
        <v/>
      </c>
      <c r="W25" s="110" t="str">
        <f>IF(S_BARS!D25=0,"",S_BARS!D25)</f>
        <v/>
      </c>
      <c r="X25" s="125"/>
      <c r="Y25" s="111" t="str">
        <f>IF(S_BARS!E25=0,"",S_BARS!E25)</f>
        <v/>
      </c>
      <c r="Z25" s="111" t="str">
        <f>IF(S_BARS!F25=0,"",S_BARS!F25)</f>
        <v/>
      </c>
      <c r="AA25" s="111" t="str">
        <f>IF(S_BARS!G25=0,"",S_BARS!G25)</f>
        <v/>
      </c>
      <c r="AB25" s="111" t="str">
        <f>IF(S_BARS!H25=0,"",S_BARS!H25)</f>
        <v/>
      </c>
      <c r="AC25" s="111" t="str">
        <f>IF(S_BARS!I25=0,"",S_BARS!I25)</f>
        <v/>
      </c>
      <c r="AD25" s="111" t="str">
        <f>IF(S_BARS!J25=0,"",S_BARS!J25)</f>
        <v/>
      </c>
      <c r="AE25" s="111" t="str">
        <f>IF(S_BARS!K25=0,"",S_BARS!K25)</f>
        <v/>
      </c>
      <c r="AF25" s="111" t="str">
        <f ca="1">IFERROR(IF(S_BARS!L25=0,"",INT(MROUND(S_BARS!L25*12,1/16)/12)&amp;"'-"&amp;TEXT(MOD(MROUND(S_BARS!L25*12,1/16),12),"0 #/##")&amp;"''"),IF(S_BARS!L25="TO",S_BARS!L25,""))</f>
        <v/>
      </c>
      <c r="AG25" s="111" t="str">
        <f ca="1">IF(S_BARS!M25=0,"",S_BARS!M25)</f>
        <v/>
      </c>
      <c r="AH25" s="111" t="str">
        <f>IF(S_BARS!N25=0,"",S_BARS!N25)</f>
        <v/>
      </c>
      <c r="AI25" s="111" t="str">
        <f>IFERROR(IF(S_BARS!P25=0,"",INT(MROUND(S_BARS!P25*12,1/16)/12)&amp;"'-"&amp;TEXT(MOD(MROUND(S_BARS!P25*12,1/16),12),"0 #/##")&amp;"''"),IF(S_BARS!P25="TO",S_BARS!P25,""))</f>
        <v/>
      </c>
      <c r="AJ25" s="111" t="str">
        <f>IFERROR(IF(S_BARS!Q25=0,"",INT(MROUND(S_BARS!Q25*12,1/16)/12)&amp;"'-"&amp;TEXT(MOD(MROUND(S_BARS!Q25*12,1/16),12),"0 #/##")&amp;"''"),IF(S_BARS!Q25="TO",S_BARS!Q25,""))</f>
        <v/>
      </c>
      <c r="AK25" s="111" t="str">
        <f>IFERROR(IF(S_BARS!R25=0,"",INT(MROUND(S_BARS!R25*12,1/16)/12)&amp;"'-"&amp;TEXT(MOD(MROUND(S_BARS!R25*12,1/16),12),"0 #/##")&amp;"''"),IF(S_BARS!R25="TO",S_BARS!R25,""))</f>
        <v/>
      </c>
      <c r="AL25" s="111" t="str">
        <f>IFERROR(IF(S_BARS!S25=0,"",INT(MROUND(S_BARS!S25*12,1/16)/12)&amp;"'-"&amp;TEXT(MOD(MROUND(S_BARS!S25*12,1/16),12),"0 #/##")&amp;"''"),IF(S_BARS!S25="TO",S_BARS!S25,""))</f>
        <v/>
      </c>
      <c r="AM25" s="111" t="str">
        <f>IFERROR(IF(S_BARS!T25=0,"",INT(MROUND(S_BARS!T25*12,1/16)/12)&amp;"'-"&amp;TEXT(MOD(MROUND(S_BARS!T25*12,1/16),12),"0 #/##")&amp;"''"),IF(S_BARS!T25="TO",S_BARS!T25,""))</f>
        <v/>
      </c>
      <c r="AN25" s="111" t="str">
        <f>IFERROR(IF(S_BARS!U25=0,"",INT(MROUND(S_BARS!U25*12,1/16)/12)&amp;"'-"&amp;TEXT(MOD(MROUND(S_BARS!U25*12,1/16),12),"0 #/##")&amp;"''"),IF(S_BARS!U25="TO",S_BARS!U25,""))</f>
        <v/>
      </c>
      <c r="AO25" s="112"/>
      <c r="AP25" s="113" t="str">
        <f>IFERROR(IF(S_BARS!BT25=0,"",INT(MROUND(S_BARS!BT25*12,1/16)/12)&amp;"'-"&amp;TEXT(MOD(MROUND(S_BARS!BT25*12,1/16),12),"0 #/##")&amp;"''"),"")</f>
        <v/>
      </c>
    </row>
    <row r="26" spans="2:42" ht="17.850000000000001" hidden="1" customHeight="1" x14ac:dyDescent="0.2">
      <c r="B26" s="97" t="str">
        <f>IF(Sample!D25=0,"",Sample!D25)</f>
        <v>W605</v>
      </c>
      <c r="C26" s="100">
        <f>IF(Sample!E25=0,"",Sample!E25)</f>
        <v>162</v>
      </c>
      <c r="D26" s="100" t="str">
        <f>IF(Sample!F25=0,"",Sample!F25)</f>
        <v/>
      </c>
      <c r="E26" s="100" t="str">
        <f>IF(Sample!G25=0,"",Sample!G25)</f>
        <v/>
      </c>
      <c r="F26" s="100" t="str">
        <f>IF(Sample!H25=0,"",Sample!H25)</f>
        <v/>
      </c>
      <c r="G26" s="100" t="str">
        <f>IF(Sample!I25=0,"",Sample!I25)</f>
        <v/>
      </c>
      <c r="H26" s="100" t="str">
        <f>IF(Sample!J25=0,"",Sample!J25)</f>
        <v/>
      </c>
      <c r="I26" s="98">
        <f>IF(Sample!K25=0,"",Sample!K25)</f>
        <v>162</v>
      </c>
      <c r="J26" s="98" t="str">
        <f ca="1">IFERROR(IF(Sample!L25=0,"",INT(MROUND(Sample!L25*12,1/16)/12)&amp;"'-"&amp;TEXT(MOD(MROUND(Sample!L25*12,1/16),12),"0 #/##")&amp;"''"),"")</f>
        <v>7'-4''</v>
      </c>
      <c r="K26" s="98">
        <f ca="1">IF(Sample!M25=0,"",Sample!M25)</f>
        <v>1784</v>
      </c>
      <c r="L26" s="98">
        <f>IF(Sample!N25=0,"",Sample!N25)</f>
        <v>1</v>
      </c>
      <c r="M26" s="98" t="str">
        <f>IFERROR(IF(Sample!P25=0,"",INT(MROUND(Sample!P25*12,1/16)/12)&amp;"'-"&amp;TEXT(MOD(MROUND(Sample!P25*12,1/16),12),"0 #/##")&amp;"''"),"")</f>
        <v>3'-9''</v>
      </c>
      <c r="N26" s="98" t="str">
        <f>IFERROR(IF(Sample!Q25=0,"",INT(MROUND(Sample!Q25*12,1/16)/12)&amp;"'-"&amp;TEXT(MOD(MROUND(Sample!Q25*12,1/16),12),"0 #/##")&amp;"''"),"")</f>
        <v>3'-9''</v>
      </c>
      <c r="O26" s="98" t="str">
        <f>IFERROR(IF(Sample!R25=0,"",INT(MROUND(Sample!R25*12,1/16)/12)&amp;"'-"&amp;TEXT(MOD(MROUND(Sample!R25*12,1/16),12),"0 #/##")&amp;"''"),"")</f>
        <v/>
      </c>
      <c r="P26" s="98" t="str">
        <f>IFERROR(IF(Sample!S25=0,"",INT(MROUND(Sample!S25*12,1/16)/12)&amp;"'-"&amp;TEXT(MOD(MROUND(Sample!S25*12,1/16),12),"0 #/##")&amp;"''"),"")</f>
        <v/>
      </c>
      <c r="Q26" s="98" t="str">
        <f>IFERROR(IF(Sample!T25=0,"",INT(MROUND(Sample!T25*12,1/16)/12)&amp;"'-"&amp;TEXT(MOD(MROUND(Sample!T25*12,1/16),12),"0 #/##")&amp;"''"),"")</f>
        <v/>
      </c>
      <c r="R26" s="98" t="str">
        <f>IFERROR(IF(Sample!U25=0,"",INT(MROUND(Sample!U25*12,1/16)/12)&amp;"'-"&amp;TEXT(MOD(MROUND(Sample!U25*12,1/16),12),"0 #/##")&amp;"''"),"")</f>
        <v/>
      </c>
      <c r="S26" s="104"/>
      <c r="T26" s="99" t="str">
        <f>IFERROR(IF(Sample!BG25=0,"",INT(MROUND(Sample!BG25*12,1/16)/12)&amp;"'-"&amp;TEXT(MOD(MROUND(Sample!BG25*12,1/16),12),"0 #/##")&amp;"''"),"")</f>
        <v/>
      </c>
      <c r="W26" s="110" t="str">
        <f>IF(S_BARS!D26=0,"",S_BARS!D26)</f>
        <v/>
      </c>
      <c r="X26" s="125"/>
      <c r="Y26" s="111" t="str">
        <f>IF(S_BARS!E26=0,"",S_BARS!E26)</f>
        <v/>
      </c>
      <c r="Z26" s="111" t="str">
        <f>IF(S_BARS!F26=0,"",S_BARS!F26)</f>
        <v/>
      </c>
      <c r="AA26" s="111" t="str">
        <f>IF(S_BARS!G26=0,"",S_BARS!G26)</f>
        <v/>
      </c>
      <c r="AB26" s="111" t="str">
        <f>IF(S_BARS!H26=0,"",S_BARS!H26)</f>
        <v/>
      </c>
      <c r="AC26" s="111" t="str">
        <f>IF(S_BARS!I26=0,"",S_BARS!I26)</f>
        <v/>
      </c>
      <c r="AD26" s="111" t="str">
        <f>IF(S_BARS!J26=0,"",S_BARS!J26)</f>
        <v/>
      </c>
      <c r="AE26" s="111" t="str">
        <f>IF(S_BARS!K26=0,"",S_BARS!K26)</f>
        <v/>
      </c>
      <c r="AF26" s="111" t="str">
        <f ca="1">IFERROR(IF(S_BARS!L26=0,"",INT(MROUND(S_BARS!L26*12,1/16)/12)&amp;"'-"&amp;TEXT(MOD(MROUND(S_BARS!L26*12,1/16),12),"0 #/##")&amp;"''"),IF(S_BARS!L26="TO",S_BARS!L26,""))</f>
        <v/>
      </c>
      <c r="AG26" s="111" t="str">
        <f ca="1">IF(S_BARS!M26=0,"",S_BARS!M26)</f>
        <v/>
      </c>
      <c r="AH26" s="111" t="str">
        <f>IF(S_BARS!N26=0,"",S_BARS!N26)</f>
        <v/>
      </c>
      <c r="AI26" s="111" t="str">
        <f>IFERROR(IF(S_BARS!P26=0,"",INT(MROUND(S_BARS!P26*12,1/16)/12)&amp;"'-"&amp;TEXT(MOD(MROUND(S_BARS!P26*12,1/16),12),"0 #/##")&amp;"''"),IF(S_BARS!P26="TO",S_BARS!P26,""))</f>
        <v/>
      </c>
      <c r="AJ26" s="111" t="str">
        <f>IFERROR(IF(S_BARS!Q26=0,"",INT(MROUND(S_BARS!Q26*12,1/16)/12)&amp;"'-"&amp;TEXT(MOD(MROUND(S_BARS!Q26*12,1/16),12),"0 #/##")&amp;"''"),IF(S_BARS!Q26="TO",S_BARS!Q26,""))</f>
        <v/>
      </c>
      <c r="AK26" s="111" t="str">
        <f>IFERROR(IF(S_BARS!R26=0,"",INT(MROUND(S_BARS!R26*12,1/16)/12)&amp;"'-"&amp;TEXT(MOD(MROUND(S_BARS!R26*12,1/16),12),"0 #/##")&amp;"''"),IF(S_BARS!R26="TO",S_BARS!R26,""))</f>
        <v/>
      </c>
      <c r="AL26" s="111" t="str">
        <f>IFERROR(IF(S_BARS!S26=0,"",INT(MROUND(S_BARS!S26*12,1/16)/12)&amp;"'-"&amp;TEXT(MOD(MROUND(S_BARS!S26*12,1/16),12),"0 #/##")&amp;"''"),IF(S_BARS!S26="TO",S_BARS!S26,""))</f>
        <v/>
      </c>
      <c r="AM26" s="111" t="str">
        <f>IFERROR(IF(S_BARS!T26=0,"",INT(MROUND(S_BARS!T26*12,1/16)/12)&amp;"'-"&amp;TEXT(MOD(MROUND(S_BARS!T26*12,1/16),12),"0 #/##")&amp;"''"),IF(S_BARS!T26="TO",S_BARS!T26,""))</f>
        <v/>
      </c>
      <c r="AN26" s="111" t="str">
        <f>IFERROR(IF(S_BARS!U26=0,"",INT(MROUND(S_BARS!U26*12,1/16)/12)&amp;"'-"&amp;TEXT(MOD(MROUND(S_BARS!U26*12,1/16),12),"0 #/##")&amp;"''"),IF(S_BARS!U26="TO",S_BARS!U26,""))</f>
        <v/>
      </c>
      <c r="AO26" s="112"/>
      <c r="AP26" s="113" t="str">
        <f>IFERROR(IF(S_BARS!BT26=0,"",INT(MROUND(S_BARS!BT26*12,1/16)/12)&amp;"'-"&amp;TEXT(MOD(MROUND(S_BARS!BT26*12,1/16),12),"0 #/##")&amp;"''"),"")</f>
        <v/>
      </c>
    </row>
    <row r="27" spans="2:42" ht="17.850000000000001" hidden="1" customHeight="1" x14ac:dyDescent="0.2">
      <c r="B27" s="97" t="str">
        <f>IF(Sample!D26=0,"",Sample!D26)</f>
        <v>W606</v>
      </c>
      <c r="C27" s="100">
        <f>IF(Sample!E26=0,"",Sample!E26)</f>
        <v>38</v>
      </c>
      <c r="D27" s="100" t="str">
        <f>IF(Sample!F26=0,"",Sample!F26)</f>
        <v/>
      </c>
      <c r="E27" s="100" t="str">
        <f>IF(Sample!G26=0,"",Sample!G26)</f>
        <v/>
      </c>
      <c r="F27" s="100" t="str">
        <f>IF(Sample!H26=0,"",Sample!H26)</f>
        <v/>
      </c>
      <c r="G27" s="100" t="str">
        <f>IF(Sample!I26=0,"",Sample!I26)</f>
        <v/>
      </c>
      <c r="H27" s="100" t="str">
        <f>IF(Sample!J26=0,"",Sample!J26)</f>
        <v/>
      </c>
      <c r="I27" s="98">
        <f>IF(Sample!K26=0,"",Sample!K26)</f>
        <v>38</v>
      </c>
      <c r="J27" s="98" t="str">
        <f ca="1">IFERROR(IF(Sample!L26=0,"",INT(MROUND(Sample!L26*12,1/16)/12)&amp;"'-"&amp;TEXT(MOD(MROUND(Sample!L26*12,1/16),12),"0 #/##")&amp;"''"),"")</f>
        <v>18'-8''</v>
      </c>
      <c r="K27" s="98">
        <f ca="1">IF(Sample!M26=0,"",Sample!M26)</f>
        <v>1065</v>
      </c>
      <c r="L27" s="98" t="str">
        <f>IF(Sample!N26=0,"",Sample!N26)</f>
        <v>STR</v>
      </c>
      <c r="M27" s="98" t="str">
        <f>IFERROR(IF(Sample!P26=0,"",INT(MROUND(Sample!P26*12,1/16)/12)&amp;"'-"&amp;TEXT(MOD(MROUND(Sample!P26*12,1/16),12),"0 #/##")&amp;"''"),"")</f>
        <v/>
      </c>
      <c r="N27" s="98" t="str">
        <f>IFERROR(IF(Sample!Q26=0,"",INT(MROUND(Sample!Q26*12,1/16)/12)&amp;"'-"&amp;TEXT(MOD(MROUND(Sample!Q26*12,1/16),12),"0 #/##")&amp;"''"),"")</f>
        <v/>
      </c>
      <c r="O27" s="98" t="str">
        <f>IFERROR(IF(Sample!R26=0,"",INT(MROUND(Sample!R26*12,1/16)/12)&amp;"'-"&amp;TEXT(MOD(MROUND(Sample!R26*12,1/16),12),"0 #/##")&amp;"''"),"")</f>
        <v/>
      </c>
      <c r="P27" s="98" t="str">
        <f>IFERROR(IF(Sample!S26=0,"",INT(MROUND(Sample!S26*12,1/16)/12)&amp;"'-"&amp;TEXT(MOD(MROUND(Sample!S26*12,1/16),12),"0 #/##")&amp;"''"),"")</f>
        <v/>
      </c>
      <c r="Q27" s="98" t="str">
        <f>IFERROR(IF(Sample!T26=0,"",INT(MROUND(Sample!T26*12,1/16)/12)&amp;"'-"&amp;TEXT(MOD(MROUND(Sample!T26*12,1/16),12),"0 #/##")&amp;"''"),"")</f>
        <v/>
      </c>
      <c r="R27" s="98" t="str">
        <f>IFERROR(IF(Sample!U26=0,"",INT(MROUND(Sample!U26*12,1/16)/12)&amp;"'-"&amp;TEXT(MOD(MROUND(Sample!U26*12,1/16),12),"0 #/##")&amp;"''"),"")</f>
        <v/>
      </c>
      <c r="S27" s="104"/>
      <c r="T27" s="99" t="str">
        <f>IFERROR(IF(Sample!BG26=0,"",INT(MROUND(Sample!BG26*12,1/16)/12)&amp;"'-"&amp;TEXT(MOD(MROUND(Sample!BG26*12,1/16),12),"0 #/##")&amp;"''"),"")</f>
        <v/>
      </c>
      <c r="W27" s="110" t="str">
        <f>IF(S_BARS!D27=0,"",S_BARS!D27)</f>
        <v/>
      </c>
      <c r="X27" s="125"/>
      <c r="Y27" s="111" t="str">
        <f>IF(S_BARS!E27=0,"",S_BARS!E27)</f>
        <v/>
      </c>
      <c r="Z27" s="111" t="str">
        <f>IF(S_BARS!F27=0,"",S_BARS!F27)</f>
        <v/>
      </c>
      <c r="AA27" s="111" t="str">
        <f>IF(S_BARS!G27=0,"",S_BARS!G27)</f>
        <v/>
      </c>
      <c r="AB27" s="111" t="str">
        <f>IF(S_BARS!H27=0,"",S_BARS!H27)</f>
        <v/>
      </c>
      <c r="AC27" s="111" t="str">
        <f>IF(S_BARS!I27=0,"",S_BARS!I27)</f>
        <v/>
      </c>
      <c r="AD27" s="111" t="str">
        <f>IF(S_BARS!J27=0,"",S_BARS!J27)</f>
        <v/>
      </c>
      <c r="AE27" s="111" t="str">
        <f>IF(S_BARS!K27=0,"",S_BARS!K27)</f>
        <v/>
      </c>
      <c r="AF27" s="111" t="str">
        <f ca="1">IFERROR(IF(S_BARS!L27=0,"",INT(MROUND(S_BARS!L27*12,1/16)/12)&amp;"'-"&amp;TEXT(MOD(MROUND(S_BARS!L27*12,1/16),12),"0 #/##")&amp;"''"),IF(S_BARS!L27="TO",S_BARS!L27,""))</f>
        <v/>
      </c>
      <c r="AG27" s="111" t="str">
        <f ca="1">IF(S_BARS!M27=0,"",S_BARS!M27)</f>
        <v/>
      </c>
      <c r="AH27" s="111" t="str">
        <f>IF(S_BARS!N27=0,"",S_BARS!N27)</f>
        <v/>
      </c>
      <c r="AI27" s="111" t="str">
        <f>IFERROR(IF(S_BARS!P27=0,"",INT(MROUND(S_BARS!P27*12,1/16)/12)&amp;"'-"&amp;TEXT(MOD(MROUND(S_BARS!P27*12,1/16),12),"0 #/##")&amp;"''"),IF(S_BARS!P27="TO",S_BARS!P27,""))</f>
        <v/>
      </c>
      <c r="AJ27" s="111" t="str">
        <f>IFERROR(IF(S_BARS!Q27=0,"",INT(MROUND(S_BARS!Q27*12,1/16)/12)&amp;"'-"&amp;TEXT(MOD(MROUND(S_BARS!Q27*12,1/16),12),"0 #/##")&amp;"''"),IF(S_BARS!Q27="TO",S_BARS!Q27,""))</f>
        <v/>
      </c>
      <c r="AK27" s="111" t="str">
        <f>IFERROR(IF(S_BARS!R27=0,"",INT(MROUND(S_BARS!R27*12,1/16)/12)&amp;"'-"&amp;TEXT(MOD(MROUND(S_BARS!R27*12,1/16),12),"0 #/##")&amp;"''"),IF(S_BARS!R27="TO",S_BARS!R27,""))</f>
        <v/>
      </c>
      <c r="AL27" s="111" t="str">
        <f>IFERROR(IF(S_BARS!S27=0,"",INT(MROUND(S_BARS!S27*12,1/16)/12)&amp;"'-"&amp;TEXT(MOD(MROUND(S_BARS!S27*12,1/16),12),"0 #/##")&amp;"''"),IF(S_BARS!S27="TO",S_BARS!S27,""))</f>
        <v/>
      </c>
      <c r="AM27" s="111" t="str">
        <f>IFERROR(IF(S_BARS!T27=0,"",INT(MROUND(S_BARS!T27*12,1/16)/12)&amp;"'-"&amp;TEXT(MOD(MROUND(S_BARS!T27*12,1/16),12),"0 #/##")&amp;"''"),IF(S_BARS!T27="TO",S_BARS!T27,""))</f>
        <v/>
      </c>
      <c r="AN27" s="111" t="str">
        <f>IFERROR(IF(S_BARS!U27=0,"",INT(MROUND(S_BARS!U27*12,1/16)/12)&amp;"'-"&amp;TEXT(MOD(MROUND(S_BARS!U27*12,1/16),12),"0 #/##")&amp;"''"),IF(S_BARS!U27="TO",S_BARS!U27,""))</f>
        <v/>
      </c>
      <c r="AO27" s="112"/>
      <c r="AP27" s="113" t="str">
        <f>IFERROR(IF(S_BARS!BT27=0,"",INT(MROUND(S_BARS!BT27*12,1/16)/12)&amp;"'-"&amp;TEXT(MOD(MROUND(S_BARS!BT27*12,1/16),12),"0 #/##")&amp;"''"),"")</f>
        <v/>
      </c>
    </row>
    <row r="28" spans="2:42" ht="17.850000000000001" hidden="1" customHeight="1" x14ac:dyDescent="0.2">
      <c r="B28" s="97" t="str">
        <f>IF(Sample!D27=0,"",Sample!D27)</f>
        <v>W607</v>
      </c>
      <c r="C28" s="100">
        <f>IF(Sample!E27=0,"",Sample!E27)</f>
        <v>38</v>
      </c>
      <c r="D28" s="100" t="str">
        <f>IF(Sample!F27=0,"",Sample!F27)</f>
        <v/>
      </c>
      <c r="E28" s="100" t="str">
        <f>IF(Sample!G27=0,"",Sample!G27)</f>
        <v/>
      </c>
      <c r="F28" s="100" t="str">
        <f>IF(Sample!H27=0,"",Sample!H27)</f>
        <v/>
      </c>
      <c r="G28" s="100" t="str">
        <f>IF(Sample!I27=0,"",Sample!I27)</f>
        <v/>
      </c>
      <c r="H28" s="100" t="str">
        <f>IF(Sample!J27=0,"",Sample!J27)</f>
        <v/>
      </c>
      <c r="I28" s="98">
        <f>IF(Sample!K27=0,"",Sample!K27)</f>
        <v>38</v>
      </c>
      <c r="J28" s="98" t="str">
        <f ca="1">IFERROR(IF(Sample!L27=0,"",INT(MROUND(Sample!L27*12,1/16)/12)&amp;"'-"&amp;TEXT(MOD(MROUND(Sample!L27*12,1/16),12),"0 #/##")&amp;"''"),"")</f>
        <v>34'-8''</v>
      </c>
      <c r="K28" s="98">
        <f ca="1">IF(Sample!M27=0,"",Sample!M27)</f>
        <v>1979</v>
      </c>
      <c r="L28" s="98" t="str">
        <f>IF(Sample!N27=0,"",Sample!N27)</f>
        <v>STR</v>
      </c>
      <c r="M28" s="98" t="str">
        <f>IFERROR(IF(Sample!P27=0,"",INT(MROUND(Sample!P27*12,1/16)/12)&amp;"'-"&amp;TEXT(MOD(MROUND(Sample!P27*12,1/16),12),"0 #/##")&amp;"''"),"")</f>
        <v/>
      </c>
      <c r="N28" s="98" t="str">
        <f>IFERROR(IF(Sample!Q27=0,"",INT(MROUND(Sample!Q27*12,1/16)/12)&amp;"'-"&amp;TEXT(MOD(MROUND(Sample!Q27*12,1/16),12),"0 #/##")&amp;"''"),"")</f>
        <v/>
      </c>
      <c r="O28" s="98" t="str">
        <f>IFERROR(IF(Sample!R27=0,"",INT(MROUND(Sample!R27*12,1/16)/12)&amp;"'-"&amp;TEXT(MOD(MROUND(Sample!R27*12,1/16),12),"0 #/##")&amp;"''"),"")</f>
        <v/>
      </c>
      <c r="P28" s="98" t="str">
        <f>IFERROR(IF(Sample!S27=0,"",INT(MROUND(Sample!S27*12,1/16)/12)&amp;"'-"&amp;TEXT(MOD(MROUND(Sample!S27*12,1/16),12),"0 #/##")&amp;"''"),"")</f>
        <v/>
      </c>
      <c r="Q28" s="98" t="str">
        <f>IFERROR(IF(Sample!T27=0,"",INT(MROUND(Sample!T27*12,1/16)/12)&amp;"'-"&amp;TEXT(MOD(MROUND(Sample!T27*12,1/16),12),"0 #/##")&amp;"''"),"")</f>
        <v/>
      </c>
      <c r="R28" s="98" t="str">
        <f>IFERROR(IF(Sample!U27=0,"",INT(MROUND(Sample!U27*12,1/16)/12)&amp;"'-"&amp;TEXT(MOD(MROUND(Sample!U27*12,1/16),12),"0 #/##")&amp;"''"),"")</f>
        <v/>
      </c>
      <c r="S28" s="104"/>
      <c r="T28" s="99" t="str">
        <f>IFERROR(IF(Sample!BG27=0,"",INT(MROUND(Sample!BG27*12,1/16)/12)&amp;"'-"&amp;TEXT(MOD(MROUND(Sample!BG27*12,1/16),12),"0 #/##")&amp;"''"),"")</f>
        <v/>
      </c>
      <c r="W28" s="110" t="str">
        <f>IF(S_BARS!D28=0,"",S_BARS!D28)</f>
        <v/>
      </c>
      <c r="X28" s="125"/>
      <c r="Y28" s="111" t="str">
        <f>IF(S_BARS!E28=0,"",S_BARS!E28)</f>
        <v/>
      </c>
      <c r="Z28" s="111" t="str">
        <f>IF(S_BARS!F28=0,"",S_BARS!F28)</f>
        <v/>
      </c>
      <c r="AA28" s="111" t="str">
        <f>IF(S_BARS!G28=0,"",S_BARS!G28)</f>
        <v/>
      </c>
      <c r="AB28" s="111" t="str">
        <f>IF(S_BARS!H28=0,"",S_BARS!H28)</f>
        <v/>
      </c>
      <c r="AC28" s="111" t="str">
        <f>IF(S_BARS!I28=0,"",S_BARS!I28)</f>
        <v/>
      </c>
      <c r="AD28" s="111" t="str">
        <f>IF(S_BARS!J28=0,"",S_BARS!J28)</f>
        <v/>
      </c>
      <c r="AE28" s="111" t="str">
        <f>IF(S_BARS!K28=0,"",S_BARS!K28)</f>
        <v/>
      </c>
      <c r="AF28" s="111" t="str">
        <f ca="1">IFERROR(IF(S_BARS!L28=0,"",INT(MROUND(S_BARS!L28*12,1/16)/12)&amp;"'-"&amp;TEXT(MOD(MROUND(S_BARS!L28*12,1/16),12),"0 #/##")&amp;"''"),IF(S_BARS!L28="TO",S_BARS!L28,""))</f>
        <v/>
      </c>
      <c r="AG28" s="111" t="str">
        <f ca="1">IF(S_BARS!M28=0,"",S_BARS!M28)</f>
        <v/>
      </c>
      <c r="AH28" s="111" t="str">
        <f>IF(S_BARS!N28=0,"",S_BARS!N28)</f>
        <v/>
      </c>
      <c r="AI28" s="111" t="str">
        <f>IFERROR(IF(S_BARS!P28=0,"",INT(MROUND(S_BARS!P28*12,1/16)/12)&amp;"'-"&amp;TEXT(MOD(MROUND(S_BARS!P28*12,1/16),12),"0 #/##")&amp;"''"),IF(S_BARS!P28="TO",S_BARS!P28,""))</f>
        <v/>
      </c>
      <c r="AJ28" s="111" t="str">
        <f>IFERROR(IF(S_BARS!Q28=0,"",INT(MROUND(S_BARS!Q28*12,1/16)/12)&amp;"'-"&amp;TEXT(MOD(MROUND(S_BARS!Q28*12,1/16),12),"0 #/##")&amp;"''"),IF(S_BARS!Q28="TO",S_BARS!Q28,""))</f>
        <v/>
      </c>
      <c r="AK28" s="111" t="str">
        <f>IFERROR(IF(S_BARS!R28=0,"",INT(MROUND(S_BARS!R28*12,1/16)/12)&amp;"'-"&amp;TEXT(MOD(MROUND(S_BARS!R28*12,1/16),12),"0 #/##")&amp;"''"),IF(S_BARS!R28="TO",S_BARS!R28,""))</f>
        <v/>
      </c>
      <c r="AL28" s="111" t="str">
        <f>IFERROR(IF(S_BARS!S28=0,"",INT(MROUND(S_BARS!S28*12,1/16)/12)&amp;"'-"&amp;TEXT(MOD(MROUND(S_BARS!S28*12,1/16),12),"0 #/##")&amp;"''"),IF(S_BARS!S28="TO",S_BARS!S28,""))</f>
        <v/>
      </c>
      <c r="AM28" s="111" t="str">
        <f>IFERROR(IF(S_BARS!T28=0,"",INT(MROUND(S_BARS!T28*12,1/16)/12)&amp;"'-"&amp;TEXT(MOD(MROUND(S_BARS!T28*12,1/16),12),"0 #/##")&amp;"''"),IF(S_BARS!T28="TO",S_BARS!T28,""))</f>
        <v/>
      </c>
      <c r="AN28" s="111" t="str">
        <f>IFERROR(IF(S_BARS!U28=0,"",INT(MROUND(S_BARS!U28*12,1/16)/12)&amp;"'-"&amp;TEXT(MOD(MROUND(S_BARS!U28*12,1/16),12),"0 #/##")&amp;"''"),IF(S_BARS!U28="TO",S_BARS!U28,""))</f>
        <v/>
      </c>
      <c r="AO28" s="112"/>
      <c r="AP28" s="113" t="str">
        <f>IFERROR(IF(S_BARS!BT28=0,"",INT(MROUND(S_BARS!BT28*12,1/16)/12)&amp;"'-"&amp;TEXT(MOD(MROUND(S_BARS!BT28*12,1/16),12),"0 #/##")&amp;"''"),"")</f>
        <v/>
      </c>
    </row>
    <row r="29" spans="2:42" ht="17.850000000000001" hidden="1" customHeight="1" x14ac:dyDescent="0.2">
      <c r="B29" s="97" t="str">
        <f>IF(Sample!D28=0,"",Sample!D28)</f>
        <v>W608</v>
      </c>
      <c r="C29" s="100">
        <f>IF(Sample!E28=0,"",Sample!E28)</f>
        <v>38</v>
      </c>
      <c r="D29" s="100" t="str">
        <f>IF(Sample!F28=0,"",Sample!F28)</f>
        <v/>
      </c>
      <c r="E29" s="100" t="str">
        <f>IF(Sample!G28=0,"",Sample!G28)</f>
        <v/>
      </c>
      <c r="F29" s="100" t="str">
        <f>IF(Sample!H28=0,"",Sample!H28)</f>
        <v/>
      </c>
      <c r="G29" s="100" t="str">
        <f>IF(Sample!I28=0,"",Sample!I28)</f>
        <v/>
      </c>
      <c r="H29" s="100" t="str">
        <f>IF(Sample!J28=0,"",Sample!J28)</f>
        <v/>
      </c>
      <c r="I29" s="98">
        <f>IF(Sample!K28=0,"",Sample!K28)</f>
        <v>38</v>
      </c>
      <c r="J29" s="98" t="str">
        <f ca="1">IFERROR(IF(Sample!L28=0,"",INT(MROUND(Sample!L28*12,1/16)/12)&amp;"'-"&amp;TEXT(MOD(MROUND(Sample!L28*12,1/16),12),"0 #/##")&amp;"''"),"")</f>
        <v>20'-6''</v>
      </c>
      <c r="K29" s="98">
        <f ca="1">IF(Sample!M28=0,"",Sample!M28)</f>
        <v>1170</v>
      </c>
      <c r="L29" s="98" t="str">
        <f>IF(Sample!N28=0,"",Sample!N28)</f>
        <v>STR</v>
      </c>
      <c r="M29" s="98" t="str">
        <f>IFERROR(IF(Sample!P28=0,"",INT(MROUND(Sample!P28*12,1/16)/12)&amp;"'-"&amp;TEXT(MOD(MROUND(Sample!P28*12,1/16),12),"0 #/##")&amp;"''"),"")</f>
        <v/>
      </c>
      <c r="N29" s="98" t="str">
        <f>IFERROR(IF(Sample!Q28=0,"",INT(MROUND(Sample!Q28*12,1/16)/12)&amp;"'-"&amp;TEXT(MOD(MROUND(Sample!Q28*12,1/16),12),"0 #/##")&amp;"''"),"")</f>
        <v/>
      </c>
      <c r="O29" s="98" t="str">
        <f>IFERROR(IF(Sample!R28=0,"",INT(MROUND(Sample!R28*12,1/16)/12)&amp;"'-"&amp;TEXT(MOD(MROUND(Sample!R28*12,1/16),12),"0 #/##")&amp;"''"),"")</f>
        <v/>
      </c>
      <c r="P29" s="98" t="str">
        <f>IFERROR(IF(Sample!S28=0,"",INT(MROUND(Sample!S28*12,1/16)/12)&amp;"'-"&amp;TEXT(MOD(MROUND(Sample!S28*12,1/16),12),"0 #/##")&amp;"''"),"")</f>
        <v/>
      </c>
      <c r="Q29" s="98" t="str">
        <f>IFERROR(IF(Sample!T28=0,"",INT(MROUND(Sample!T28*12,1/16)/12)&amp;"'-"&amp;TEXT(MOD(MROUND(Sample!T28*12,1/16),12),"0 #/##")&amp;"''"),"")</f>
        <v/>
      </c>
      <c r="R29" s="98" t="str">
        <f>IFERROR(IF(Sample!U28=0,"",INT(MROUND(Sample!U28*12,1/16)/12)&amp;"'-"&amp;TEXT(MOD(MROUND(Sample!U28*12,1/16),12),"0 #/##")&amp;"''"),"")</f>
        <v/>
      </c>
      <c r="S29" s="104"/>
      <c r="T29" s="99" t="str">
        <f>IFERROR(IF(Sample!BG28=0,"",INT(MROUND(Sample!BG28*12,1/16)/12)&amp;"'-"&amp;TEXT(MOD(MROUND(Sample!BG28*12,1/16),12),"0 #/##")&amp;"''"),"")</f>
        <v/>
      </c>
      <c r="W29" s="110" t="str">
        <f>IF(S_BARS!D29=0,"",S_BARS!D29)</f>
        <v/>
      </c>
      <c r="X29" s="125"/>
      <c r="Y29" s="111" t="str">
        <f>IF(S_BARS!E29=0,"",S_BARS!E29)</f>
        <v/>
      </c>
      <c r="Z29" s="111" t="str">
        <f>IF(S_BARS!F29=0,"",S_BARS!F29)</f>
        <v/>
      </c>
      <c r="AA29" s="111" t="str">
        <f>IF(S_BARS!G29=0,"",S_BARS!G29)</f>
        <v/>
      </c>
      <c r="AB29" s="111" t="str">
        <f>IF(S_BARS!H29=0,"",S_BARS!H29)</f>
        <v/>
      </c>
      <c r="AC29" s="111" t="str">
        <f>IF(S_BARS!I29=0,"",S_BARS!I29)</f>
        <v/>
      </c>
      <c r="AD29" s="111" t="str">
        <f>IF(S_BARS!J29=0,"",S_BARS!J29)</f>
        <v/>
      </c>
      <c r="AE29" s="111" t="str">
        <f>IF(S_BARS!K29=0,"",S_BARS!K29)</f>
        <v/>
      </c>
      <c r="AF29" s="111" t="str">
        <f ca="1">IFERROR(IF(S_BARS!L29=0,"",INT(MROUND(S_BARS!L29*12,1/16)/12)&amp;"'-"&amp;TEXT(MOD(MROUND(S_BARS!L29*12,1/16),12),"0 #/##")&amp;"''"),IF(S_BARS!L29="TO",S_BARS!L29,""))</f>
        <v/>
      </c>
      <c r="AG29" s="111" t="str">
        <f ca="1">IF(S_BARS!M29=0,"",S_BARS!M29)</f>
        <v/>
      </c>
      <c r="AH29" s="111" t="str">
        <f>IF(S_BARS!N29=0,"",S_BARS!N29)</f>
        <v/>
      </c>
      <c r="AI29" s="111" t="str">
        <f>IFERROR(IF(S_BARS!P29=0,"",INT(MROUND(S_BARS!P29*12,1/16)/12)&amp;"'-"&amp;TEXT(MOD(MROUND(S_BARS!P29*12,1/16),12),"0 #/##")&amp;"''"),IF(S_BARS!P29="TO",S_BARS!P29,""))</f>
        <v/>
      </c>
      <c r="AJ29" s="111" t="str">
        <f>IFERROR(IF(S_BARS!Q29=0,"",INT(MROUND(S_BARS!Q29*12,1/16)/12)&amp;"'-"&amp;TEXT(MOD(MROUND(S_BARS!Q29*12,1/16),12),"0 #/##")&amp;"''"),IF(S_BARS!Q29="TO",S_BARS!Q29,""))</f>
        <v/>
      </c>
      <c r="AK29" s="111" t="str">
        <f>IFERROR(IF(S_BARS!R29=0,"",INT(MROUND(S_BARS!R29*12,1/16)/12)&amp;"'-"&amp;TEXT(MOD(MROUND(S_BARS!R29*12,1/16),12),"0 #/##")&amp;"''"),IF(S_BARS!R29="TO",S_BARS!R29,""))</f>
        <v/>
      </c>
      <c r="AL29" s="111" t="str">
        <f>IFERROR(IF(S_BARS!S29=0,"",INT(MROUND(S_BARS!S29*12,1/16)/12)&amp;"'-"&amp;TEXT(MOD(MROUND(S_BARS!S29*12,1/16),12),"0 #/##")&amp;"''"),IF(S_BARS!S29="TO",S_BARS!S29,""))</f>
        <v/>
      </c>
      <c r="AM29" s="111" t="str">
        <f>IFERROR(IF(S_BARS!T29=0,"",INT(MROUND(S_BARS!T29*12,1/16)/12)&amp;"'-"&amp;TEXT(MOD(MROUND(S_BARS!T29*12,1/16),12),"0 #/##")&amp;"''"),IF(S_BARS!T29="TO",S_BARS!T29,""))</f>
        <v/>
      </c>
      <c r="AN29" s="111" t="str">
        <f>IFERROR(IF(S_BARS!U29=0,"",INT(MROUND(S_BARS!U29*12,1/16)/12)&amp;"'-"&amp;TEXT(MOD(MROUND(S_BARS!U29*12,1/16),12),"0 #/##")&amp;"''"),IF(S_BARS!U29="TO",S_BARS!U29,""))</f>
        <v/>
      </c>
      <c r="AO29" s="112"/>
      <c r="AP29" s="113" t="str">
        <f>IFERROR(IF(S_BARS!BT29=0,"",INT(MROUND(S_BARS!BT29*12,1/16)/12)&amp;"'-"&amp;TEXT(MOD(MROUND(S_BARS!BT29*12,1/16),12),"0 #/##")&amp;"''"),"")</f>
        <v/>
      </c>
    </row>
    <row r="30" spans="2:42" ht="17.850000000000001" hidden="1" customHeight="1" x14ac:dyDescent="0.2">
      <c r="B30" s="97" t="str">
        <f>IF(Sample!D29=0,"",Sample!D29)</f>
        <v>W609</v>
      </c>
      <c r="C30" s="100">
        <f>IF(Sample!E29=0,"",Sample!E29)</f>
        <v>48</v>
      </c>
      <c r="D30" s="100" t="str">
        <f>IF(Sample!F29=0,"",Sample!F29)</f>
        <v/>
      </c>
      <c r="E30" s="100" t="str">
        <f>IF(Sample!G29=0,"",Sample!G29)</f>
        <v/>
      </c>
      <c r="F30" s="100" t="str">
        <f>IF(Sample!H29=0,"",Sample!H29)</f>
        <v/>
      </c>
      <c r="G30" s="100" t="str">
        <f>IF(Sample!I29=0,"",Sample!I29)</f>
        <v/>
      </c>
      <c r="H30" s="100" t="str">
        <f>IF(Sample!J29=0,"",Sample!J29)</f>
        <v/>
      </c>
      <c r="I30" s="98">
        <f>IF(Sample!K29=0,"",Sample!K29)</f>
        <v>48</v>
      </c>
      <c r="J30" s="98" t="str">
        <f ca="1">IFERROR(IF(Sample!L29=0,"",INT(MROUND(Sample!L29*12,1/16)/12)&amp;"'-"&amp;TEXT(MOD(MROUND(Sample!L29*12,1/16),12),"0 #/##")&amp;"''"),"")</f>
        <v>35'-8''</v>
      </c>
      <c r="K30" s="98">
        <f ca="1">IF(Sample!M29=0,"",Sample!M29)</f>
        <v>2571</v>
      </c>
      <c r="L30" s="98" t="str">
        <f>IF(Sample!N29=0,"",Sample!N29)</f>
        <v>STR</v>
      </c>
      <c r="M30" s="98" t="str">
        <f>IFERROR(IF(Sample!P29=0,"",INT(MROUND(Sample!P29*12,1/16)/12)&amp;"'-"&amp;TEXT(MOD(MROUND(Sample!P29*12,1/16),12),"0 #/##")&amp;"''"),"")</f>
        <v/>
      </c>
      <c r="N30" s="98" t="str">
        <f>IFERROR(IF(Sample!Q29=0,"",INT(MROUND(Sample!Q29*12,1/16)/12)&amp;"'-"&amp;TEXT(MOD(MROUND(Sample!Q29*12,1/16),12),"0 #/##")&amp;"''"),"")</f>
        <v/>
      </c>
      <c r="O30" s="98" t="str">
        <f>IFERROR(IF(Sample!R29=0,"",INT(MROUND(Sample!R29*12,1/16)/12)&amp;"'-"&amp;TEXT(MOD(MROUND(Sample!R29*12,1/16),12),"0 #/##")&amp;"''"),"")</f>
        <v/>
      </c>
      <c r="P30" s="98" t="str">
        <f>IFERROR(IF(Sample!S29=0,"",INT(MROUND(Sample!S29*12,1/16)/12)&amp;"'-"&amp;TEXT(MOD(MROUND(Sample!S29*12,1/16),12),"0 #/##")&amp;"''"),"")</f>
        <v/>
      </c>
      <c r="Q30" s="98" t="str">
        <f>IFERROR(IF(Sample!T29=0,"",INT(MROUND(Sample!T29*12,1/16)/12)&amp;"'-"&amp;TEXT(MOD(MROUND(Sample!T29*12,1/16),12),"0 #/##")&amp;"''"),"")</f>
        <v/>
      </c>
      <c r="R30" s="98" t="str">
        <f>IFERROR(IF(Sample!U29=0,"",INT(MROUND(Sample!U29*12,1/16)/12)&amp;"'-"&amp;TEXT(MOD(MROUND(Sample!U29*12,1/16),12),"0 #/##")&amp;"''"),"")</f>
        <v/>
      </c>
      <c r="S30" s="104"/>
      <c r="T30" s="99" t="str">
        <f>IFERROR(IF(Sample!BG29=0,"",INT(MROUND(Sample!BG29*12,1/16)/12)&amp;"'-"&amp;TEXT(MOD(MROUND(Sample!BG29*12,1/16),12),"0 #/##")&amp;"''"),"")</f>
        <v/>
      </c>
      <c r="W30" s="110" t="str">
        <f>IF(S_BARS!D30=0,"",S_BARS!D30)</f>
        <v/>
      </c>
      <c r="X30" s="125"/>
      <c r="Y30" s="111" t="str">
        <f>IF(S_BARS!E30=0,"",S_BARS!E30)</f>
        <v/>
      </c>
      <c r="Z30" s="111" t="str">
        <f>IF(S_BARS!F30=0,"",S_BARS!F30)</f>
        <v/>
      </c>
      <c r="AA30" s="111" t="str">
        <f>IF(S_BARS!G30=0,"",S_BARS!G30)</f>
        <v/>
      </c>
      <c r="AB30" s="111" t="str">
        <f>IF(S_BARS!H30=0,"",S_BARS!H30)</f>
        <v/>
      </c>
      <c r="AC30" s="111" t="str">
        <f>IF(S_BARS!I30=0,"",S_BARS!I30)</f>
        <v/>
      </c>
      <c r="AD30" s="111" t="str">
        <f>IF(S_BARS!J30=0,"",S_BARS!J30)</f>
        <v/>
      </c>
      <c r="AE30" s="111" t="str">
        <f>IF(S_BARS!K30=0,"",S_BARS!K30)</f>
        <v/>
      </c>
      <c r="AF30" s="111" t="str">
        <f ca="1">IFERROR(IF(S_BARS!L30=0,"",INT(MROUND(S_BARS!L30*12,1/16)/12)&amp;"'-"&amp;TEXT(MOD(MROUND(S_BARS!L30*12,1/16),12),"0 #/##")&amp;"''"),IF(S_BARS!L30="TO",S_BARS!L30,""))</f>
        <v/>
      </c>
      <c r="AG30" s="111" t="str">
        <f ca="1">IF(S_BARS!M30=0,"",S_BARS!M30)</f>
        <v/>
      </c>
      <c r="AH30" s="111" t="str">
        <f>IF(S_BARS!N30=0,"",S_BARS!N30)</f>
        <v/>
      </c>
      <c r="AI30" s="111" t="str">
        <f>IFERROR(IF(S_BARS!P30=0,"",INT(MROUND(S_BARS!P30*12,1/16)/12)&amp;"'-"&amp;TEXT(MOD(MROUND(S_BARS!P30*12,1/16),12),"0 #/##")&amp;"''"),IF(S_BARS!P30="TO",S_BARS!P30,""))</f>
        <v/>
      </c>
      <c r="AJ30" s="111" t="str">
        <f>IFERROR(IF(S_BARS!Q30=0,"",INT(MROUND(S_BARS!Q30*12,1/16)/12)&amp;"'-"&amp;TEXT(MOD(MROUND(S_BARS!Q30*12,1/16),12),"0 #/##")&amp;"''"),IF(S_BARS!Q30="TO",S_BARS!Q30,""))</f>
        <v/>
      </c>
      <c r="AK30" s="111" t="str">
        <f>IFERROR(IF(S_BARS!R30=0,"",INT(MROUND(S_BARS!R30*12,1/16)/12)&amp;"'-"&amp;TEXT(MOD(MROUND(S_BARS!R30*12,1/16),12),"0 #/##")&amp;"''"),IF(S_BARS!R30="TO",S_BARS!R30,""))</f>
        <v/>
      </c>
      <c r="AL30" s="111" t="str">
        <f>IFERROR(IF(S_BARS!S30=0,"",INT(MROUND(S_BARS!S30*12,1/16)/12)&amp;"'-"&amp;TEXT(MOD(MROUND(S_BARS!S30*12,1/16),12),"0 #/##")&amp;"''"),IF(S_BARS!S30="TO",S_BARS!S30,""))</f>
        <v/>
      </c>
      <c r="AM30" s="111" t="str">
        <f>IFERROR(IF(S_BARS!T30=0,"",INT(MROUND(S_BARS!T30*12,1/16)/12)&amp;"'-"&amp;TEXT(MOD(MROUND(S_BARS!T30*12,1/16),12),"0 #/##")&amp;"''"),IF(S_BARS!T30="TO",S_BARS!T30,""))</f>
        <v/>
      </c>
      <c r="AN30" s="111" t="str">
        <f>IFERROR(IF(S_BARS!U30=0,"",INT(MROUND(S_BARS!U30*12,1/16)/12)&amp;"'-"&amp;TEXT(MOD(MROUND(S_BARS!U30*12,1/16),12),"0 #/##")&amp;"''"),IF(S_BARS!U30="TO",S_BARS!U30,""))</f>
        <v/>
      </c>
      <c r="AO30" s="112"/>
      <c r="AP30" s="113" t="str">
        <f>IFERROR(IF(S_BARS!BT30=0,"",INT(MROUND(S_BARS!BT30*12,1/16)/12)&amp;"'-"&amp;TEXT(MOD(MROUND(S_BARS!BT30*12,1/16),12),"0 #/##")&amp;"''"),"")</f>
        <v/>
      </c>
    </row>
    <row r="31" spans="2:42" ht="17.850000000000001" hidden="1" customHeight="1" x14ac:dyDescent="0.2">
      <c r="B31" s="97" t="str">
        <f>IF(Sample!D30=0,"",Sample!D30)</f>
        <v>W610</v>
      </c>
      <c r="C31" s="100">
        <f>IF(Sample!E30=0,"",Sample!E30)</f>
        <v>32</v>
      </c>
      <c r="D31" s="100" t="str">
        <f>IF(Sample!F30=0,"",Sample!F30)</f>
        <v/>
      </c>
      <c r="E31" s="100" t="str">
        <f>IF(Sample!G30=0,"",Sample!G30)</f>
        <v/>
      </c>
      <c r="F31" s="100" t="str">
        <f>IF(Sample!H30=0,"",Sample!H30)</f>
        <v/>
      </c>
      <c r="G31" s="100" t="str">
        <f>IF(Sample!I30=0,"",Sample!I30)</f>
        <v/>
      </c>
      <c r="H31" s="100" t="str">
        <f>IF(Sample!J30=0,"",Sample!J30)</f>
        <v/>
      </c>
      <c r="I31" s="98">
        <f>IF(Sample!K30=0,"",Sample!K30)</f>
        <v>32</v>
      </c>
      <c r="J31" s="98" t="str">
        <f ca="1">IFERROR(IF(Sample!L30=0,"",INT(MROUND(Sample!L30*12,1/16)/12)&amp;"'-"&amp;TEXT(MOD(MROUND(Sample!L30*12,1/16),12),"0 #/##")&amp;"''"),"")</f>
        <v>3'-6''</v>
      </c>
      <c r="K31" s="98">
        <f ca="1">IF(Sample!M30=0,"",Sample!M30)</f>
        <v>168</v>
      </c>
      <c r="L31" s="98" t="str">
        <f>IF(Sample!N30=0,"",Sample!N30)</f>
        <v>STR</v>
      </c>
      <c r="M31" s="98" t="str">
        <f>IFERROR(IF(Sample!P30=0,"",INT(MROUND(Sample!P30*12,1/16)/12)&amp;"'-"&amp;TEXT(MOD(MROUND(Sample!P30*12,1/16),12),"0 #/##")&amp;"''"),"")</f>
        <v/>
      </c>
      <c r="N31" s="98" t="str">
        <f>IFERROR(IF(Sample!Q30=0,"",INT(MROUND(Sample!Q30*12,1/16)/12)&amp;"'-"&amp;TEXT(MOD(MROUND(Sample!Q30*12,1/16),12),"0 #/##")&amp;"''"),"")</f>
        <v/>
      </c>
      <c r="O31" s="98" t="str">
        <f>IFERROR(IF(Sample!R30=0,"",INT(MROUND(Sample!R30*12,1/16)/12)&amp;"'-"&amp;TEXT(MOD(MROUND(Sample!R30*12,1/16),12),"0 #/##")&amp;"''"),"")</f>
        <v/>
      </c>
      <c r="P31" s="98" t="str">
        <f>IFERROR(IF(Sample!S30=0,"",INT(MROUND(Sample!S30*12,1/16)/12)&amp;"'-"&amp;TEXT(MOD(MROUND(Sample!S30*12,1/16),12),"0 #/##")&amp;"''"),"")</f>
        <v/>
      </c>
      <c r="Q31" s="98" t="str">
        <f>IFERROR(IF(Sample!T30=0,"",INT(MROUND(Sample!T30*12,1/16)/12)&amp;"'-"&amp;TEXT(MOD(MROUND(Sample!T30*12,1/16),12),"0 #/##")&amp;"''"),"")</f>
        <v/>
      </c>
      <c r="R31" s="98" t="str">
        <f>IFERROR(IF(Sample!U30=0,"",INT(MROUND(Sample!U30*12,1/16)/12)&amp;"'-"&amp;TEXT(MOD(MROUND(Sample!U30*12,1/16),12),"0 #/##")&amp;"''"),"")</f>
        <v/>
      </c>
      <c r="S31" s="104"/>
      <c r="T31" s="99" t="str">
        <f>IFERROR(IF(Sample!BG30=0,"",INT(MROUND(Sample!BG30*12,1/16)/12)&amp;"'-"&amp;TEXT(MOD(MROUND(Sample!BG30*12,1/16),12),"0 #/##")&amp;"''"),"")</f>
        <v/>
      </c>
      <c r="W31" s="110" t="str">
        <f>IF(S_BARS!D31=0,"",S_BARS!D31)</f>
        <v/>
      </c>
      <c r="X31" s="125"/>
      <c r="Y31" s="111" t="str">
        <f>IF(S_BARS!E31=0,"",S_BARS!E31)</f>
        <v/>
      </c>
      <c r="Z31" s="111" t="str">
        <f>IF(S_BARS!F31=0,"",S_BARS!F31)</f>
        <v/>
      </c>
      <c r="AA31" s="111" t="str">
        <f>IF(S_BARS!G31=0,"",S_BARS!G31)</f>
        <v/>
      </c>
      <c r="AB31" s="111" t="str">
        <f>IF(S_BARS!H31=0,"",S_BARS!H31)</f>
        <v/>
      </c>
      <c r="AC31" s="111" t="str">
        <f>IF(S_BARS!I31=0,"",S_BARS!I31)</f>
        <v/>
      </c>
      <c r="AD31" s="111" t="str">
        <f>IF(S_BARS!J31=0,"",S_BARS!J31)</f>
        <v/>
      </c>
      <c r="AE31" s="111" t="str">
        <f>IF(S_BARS!K31=0,"",S_BARS!K31)</f>
        <v/>
      </c>
      <c r="AF31" s="111" t="str">
        <f ca="1">IFERROR(IF(S_BARS!L31=0,"",INT(MROUND(S_BARS!L31*12,1/16)/12)&amp;"'-"&amp;TEXT(MOD(MROUND(S_BARS!L31*12,1/16),12),"0 #/##")&amp;"''"),IF(S_BARS!L31="TO",S_BARS!L31,""))</f>
        <v/>
      </c>
      <c r="AG31" s="111" t="str">
        <f ca="1">IF(S_BARS!M31=0,"",S_BARS!M31)</f>
        <v/>
      </c>
      <c r="AH31" s="111" t="str">
        <f>IF(S_BARS!N31=0,"",S_BARS!N31)</f>
        <v/>
      </c>
      <c r="AI31" s="111" t="str">
        <f>IFERROR(IF(S_BARS!P31=0,"",INT(MROUND(S_BARS!P31*12,1/16)/12)&amp;"'-"&amp;TEXT(MOD(MROUND(S_BARS!P31*12,1/16),12),"0 #/##")&amp;"''"),IF(S_BARS!P31="TO",S_BARS!P31,""))</f>
        <v/>
      </c>
      <c r="AJ31" s="111" t="str">
        <f>IFERROR(IF(S_BARS!Q31=0,"",INT(MROUND(S_BARS!Q31*12,1/16)/12)&amp;"'-"&amp;TEXT(MOD(MROUND(S_BARS!Q31*12,1/16),12),"0 #/##")&amp;"''"),IF(S_BARS!Q31="TO",S_BARS!Q31,""))</f>
        <v/>
      </c>
      <c r="AK31" s="111" t="str">
        <f>IFERROR(IF(S_BARS!R31=0,"",INT(MROUND(S_BARS!R31*12,1/16)/12)&amp;"'-"&amp;TEXT(MOD(MROUND(S_BARS!R31*12,1/16),12),"0 #/##")&amp;"''"),IF(S_BARS!R31="TO",S_BARS!R31,""))</f>
        <v/>
      </c>
      <c r="AL31" s="111" t="str">
        <f>IFERROR(IF(S_BARS!S31=0,"",INT(MROUND(S_BARS!S31*12,1/16)/12)&amp;"'-"&amp;TEXT(MOD(MROUND(S_BARS!S31*12,1/16),12),"0 #/##")&amp;"''"),IF(S_BARS!S31="TO",S_BARS!S31,""))</f>
        <v/>
      </c>
      <c r="AM31" s="111" t="str">
        <f>IFERROR(IF(S_BARS!T31=0,"",INT(MROUND(S_BARS!T31*12,1/16)/12)&amp;"'-"&amp;TEXT(MOD(MROUND(S_BARS!T31*12,1/16),12),"0 #/##")&amp;"''"),IF(S_BARS!T31="TO",S_BARS!T31,""))</f>
        <v/>
      </c>
      <c r="AN31" s="111" t="str">
        <f>IFERROR(IF(S_BARS!U31=0,"",INT(MROUND(S_BARS!U31*12,1/16)/12)&amp;"'-"&amp;TEXT(MOD(MROUND(S_BARS!U31*12,1/16),12),"0 #/##")&amp;"''"),IF(S_BARS!U31="TO",S_BARS!U31,""))</f>
        <v/>
      </c>
      <c r="AO31" s="112"/>
      <c r="AP31" s="113" t="str">
        <f>IFERROR(IF(S_BARS!BT31=0,"",INT(MROUND(S_BARS!BT31*12,1/16)/12)&amp;"'-"&amp;TEXT(MOD(MROUND(S_BARS!BT31*12,1/16),12),"0 #/##")&amp;"''"),"")</f>
        <v/>
      </c>
    </row>
    <row r="32" spans="2:42" ht="17.850000000000001" hidden="1" customHeight="1" x14ac:dyDescent="0.2">
      <c r="B32" s="97" t="str">
        <f>IF(Sample!D31=0,"",Sample!D31)</f>
        <v>W611</v>
      </c>
      <c r="C32" s="100">
        <f>IF(Sample!E31=0,"",Sample!E31)</f>
        <v>8</v>
      </c>
      <c r="D32" s="100" t="str">
        <f>IF(Sample!F31=0,"",Sample!F31)</f>
        <v/>
      </c>
      <c r="E32" s="100" t="str">
        <f>IF(Sample!G31=0,"",Sample!G31)</f>
        <v/>
      </c>
      <c r="F32" s="100" t="str">
        <f>IF(Sample!H31=0,"",Sample!H31)</f>
        <v/>
      </c>
      <c r="G32" s="100" t="str">
        <f>IF(Sample!I31=0,"",Sample!I31)</f>
        <v/>
      </c>
      <c r="H32" s="100" t="str">
        <f>IF(Sample!J31=0,"",Sample!J31)</f>
        <v/>
      </c>
      <c r="I32" s="98">
        <f>IF(Sample!K31=0,"",Sample!K31)</f>
        <v>8</v>
      </c>
      <c r="J32" s="98" t="str">
        <f ca="1">IFERROR(IF(Sample!L31=0,"",INT(MROUND(Sample!L31*12,1/16)/12)&amp;"'-"&amp;TEXT(MOD(MROUND(Sample!L31*12,1/16),12),"0 #/##")&amp;"''"),"")</f>
        <v>5'-0''</v>
      </c>
      <c r="K32" s="98">
        <f ca="1">IF(Sample!M31=0,"",Sample!M31)</f>
        <v>60</v>
      </c>
      <c r="L32" s="98" t="str">
        <f>IF(Sample!N31=0,"",Sample!N31)</f>
        <v>STR</v>
      </c>
      <c r="M32" s="98" t="str">
        <f>IFERROR(IF(Sample!P31=0,"",INT(MROUND(Sample!P31*12,1/16)/12)&amp;"'-"&amp;TEXT(MOD(MROUND(Sample!P31*12,1/16),12),"0 #/##")&amp;"''"),"")</f>
        <v/>
      </c>
      <c r="N32" s="98" t="str">
        <f>IFERROR(IF(Sample!Q31=0,"",INT(MROUND(Sample!Q31*12,1/16)/12)&amp;"'-"&amp;TEXT(MOD(MROUND(Sample!Q31*12,1/16),12),"0 #/##")&amp;"''"),"")</f>
        <v/>
      </c>
      <c r="O32" s="98" t="str">
        <f>IFERROR(IF(Sample!R31=0,"",INT(MROUND(Sample!R31*12,1/16)/12)&amp;"'-"&amp;TEXT(MOD(MROUND(Sample!R31*12,1/16),12),"0 #/##")&amp;"''"),"")</f>
        <v/>
      </c>
      <c r="P32" s="98" t="str">
        <f>IFERROR(IF(Sample!S31=0,"",INT(MROUND(Sample!S31*12,1/16)/12)&amp;"'-"&amp;TEXT(MOD(MROUND(Sample!S31*12,1/16),12),"0 #/##")&amp;"''"),"")</f>
        <v/>
      </c>
      <c r="Q32" s="98" t="str">
        <f>IFERROR(IF(Sample!T31=0,"",INT(MROUND(Sample!T31*12,1/16)/12)&amp;"'-"&amp;TEXT(MOD(MROUND(Sample!T31*12,1/16),12),"0 #/##")&amp;"''"),"")</f>
        <v/>
      </c>
      <c r="R32" s="98" t="str">
        <f>IFERROR(IF(Sample!U31=0,"",INT(MROUND(Sample!U31*12,1/16)/12)&amp;"'-"&amp;TEXT(MOD(MROUND(Sample!U31*12,1/16),12),"0 #/##")&amp;"''"),"")</f>
        <v/>
      </c>
      <c r="S32" s="104"/>
      <c r="T32" s="99" t="str">
        <f>IFERROR(IF(Sample!BG31=0,"",INT(MROUND(Sample!BG31*12,1/16)/12)&amp;"'-"&amp;TEXT(MOD(MROUND(Sample!BG31*12,1/16),12),"0 #/##")&amp;"''"),"")</f>
        <v/>
      </c>
      <c r="W32" s="110" t="str">
        <f>IF(S_BARS!D32=0,"",S_BARS!D32)</f>
        <v/>
      </c>
      <c r="X32" s="125"/>
      <c r="Y32" s="111" t="str">
        <f>IF(S_BARS!E32=0,"",S_BARS!E32)</f>
        <v/>
      </c>
      <c r="Z32" s="111" t="str">
        <f>IF(S_BARS!F32=0,"",S_BARS!F32)</f>
        <v/>
      </c>
      <c r="AA32" s="111" t="str">
        <f>IF(S_BARS!G32=0,"",S_BARS!G32)</f>
        <v/>
      </c>
      <c r="AB32" s="111" t="str">
        <f>IF(S_BARS!H32=0,"",S_BARS!H32)</f>
        <v/>
      </c>
      <c r="AC32" s="111" t="str">
        <f>IF(S_BARS!I32=0,"",S_BARS!I32)</f>
        <v/>
      </c>
      <c r="AD32" s="111" t="str">
        <f>IF(S_BARS!J32=0,"",S_BARS!J32)</f>
        <v/>
      </c>
      <c r="AE32" s="111" t="str">
        <f>IF(S_BARS!K32=0,"",S_BARS!K32)</f>
        <v/>
      </c>
      <c r="AF32" s="111" t="str">
        <f ca="1">IFERROR(IF(S_BARS!L32=0,"",INT(MROUND(S_BARS!L32*12,1/16)/12)&amp;"'-"&amp;TEXT(MOD(MROUND(S_BARS!L32*12,1/16),12),"0 #/##")&amp;"''"),IF(S_BARS!L32="TO",S_BARS!L32,""))</f>
        <v/>
      </c>
      <c r="AG32" s="111" t="str">
        <f ca="1">IF(S_BARS!M32=0,"",S_BARS!M32)</f>
        <v/>
      </c>
      <c r="AH32" s="111" t="str">
        <f>IF(S_BARS!N32=0,"",S_BARS!N32)</f>
        <v/>
      </c>
      <c r="AI32" s="111" t="str">
        <f>IFERROR(IF(S_BARS!P32=0,"",INT(MROUND(S_BARS!P32*12,1/16)/12)&amp;"'-"&amp;TEXT(MOD(MROUND(S_BARS!P32*12,1/16),12),"0 #/##")&amp;"''"),IF(S_BARS!P32="TO",S_BARS!P32,""))</f>
        <v/>
      </c>
      <c r="AJ32" s="111" t="str">
        <f>IFERROR(IF(S_BARS!Q32=0,"",INT(MROUND(S_BARS!Q32*12,1/16)/12)&amp;"'-"&amp;TEXT(MOD(MROUND(S_BARS!Q32*12,1/16),12),"0 #/##")&amp;"''"),IF(S_BARS!Q32="TO",S_BARS!Q32,""))</f>
        <v/>
      </c>
      <c r="AK32" s="111" t="str">
        <f>IFERROR(IF(S_BARS!R32=0,"",INT(MROUND(S_BARS!R32*12,1/16)/12)&amp;"'-"&amp;TEXT(MOD(MROUND(S_BARS!R32*12,1/16),12),"0 #/##")&amp;"''"),IF(S_BARS!R32="TO",S_BARS!R32,""))</f>
        <v/>
      </c>
      <c r="AL32" s="111" t="str">
        <f>IFERROR(IF(S_BARS!S32=0,"",INT(MROUND(S_BARS!S32*12,1/16)/12)&amp;"'-"&amp;TEXT(MOD(MROUND(S_BARS!S32*12,1/16),12),"0 #/##")&amp;"''"),IF(S_BARS!S32="TO",S_BARS!S32,""))</f>
        <v/>
      </c>
      <c r="AM32" s="111" t="str">
        <f>IFERROR(IF(S_BARS!T32=0,"",INT(MROUND(S_BARS!T32*12,1/16)/12)&amp;"'-"&amp;TEXT(MOD(MROUND(S_BARS!T32*12,1/16),12),"0 #/##")&amp;"''"),IF(S_BARS!T32="TO",S_BARS!T32,""))</f>
        <v/>
      </c>
      <c r="AN32" s="111" t="str">
        <f>IFERROR(IF(S_BARS!U32=0,"",INT(MROUND(S_BARS!U32*12,1/16)/12)&amp;"'-"&amp;TEXT(MOD(MROUND(S_BARS!U32*12,1/16),12),"0 #/##")&amp;"''"),IF(S_BARS!U32="TO",S_BARS!U32,""))</f>
        <v/>
      </c>
      <c r="AO32" s="112"/>
      <c r="AP32" s="113" t="str">
        <f>IFERROR(IF(S_BARS!BT32=0,"",INT(MROUND(S_BARS!BT32*12,1/16)/12)&amp;"'-"&amp;TEXT(MOD(MROUND(S_BARS!BT32*12,1/16),12),"0 #/##")&amp;"''"),"")</f>
        <v/>
      </c>
    </row>
    <row r="33" spans="2:42" ht="17.850000000000001" hidden="1" customHeight="1" x14ac:dyDescent="0.2">
      <c r="B33" s="97" t="str">
        <f>IF(Sample!D32=0,"",Sample!D32)</f>
        <v>W612</v>
      </c>
      <c r="C33" s="100">
        <f>IF(Sample!E32=0,"",Sample!E32)</f>
        <v>6</v>
      </c>
      <c r="D33" s="100" t="str">
        <f>IF(Sample!F32=0,"",Sample!F32)</f>
        <v/>
      </c>
      <c r="E33" s="100" t="str">
        <f>IF(Sample!G32=0,"",Sample!G32)</f>
        <v/>
      </c>
      <c r="F33" s="100" t="str">
        <f>IF(Sample!H32=0,"",Sample!H32)</f>
        <v/>
      </c>
      <c r="G33" s="100" t="str">
        <f>IF(Sample!I32=0,"",Sample!I32)</f>
        <v/>
      </c>
      <c r="H33" s="100" t="str">
        <f>IF(Sample!J32=0,"",Sample!J32)</f>
        <v/>
      </c>
      <c r="I33" s="98">
        <f>IF(Sample!K32=0,"",Sample!K32)</f>
        <v>6</v>
      </c>
      <c r="J33" s="98" t="str">
        <f ca="1">IFERROR(IF(Sample!L32=0,"",INT(MROUND(Sample!L32*12,1/16)/12)&amp;"'-"&amp;TEXT(MOD(MROUND(Sample!L32*12,1/16),12),"0 #/##")&amp;"''"),"")</f>
        <v>21'-8''</v>
      </c>
      <c r="K33" s="98">
        <f ca="1">IF(Sample!M32=0,"",Sample!M32)</f>
        <v>195</v>
      </c>
      <c r="L33" s="98" t="str">
        <f>IF(Sample!N32=0,"",Sample!N32)</f>
        <v>STR</v>
      </c>
      <c r="M33" s="98" t="str">
        <f>IFERROR(IF(Sample!P32=0,"",INT(MROUND(Sample!P32*12,1/16)/12)&amp;"'-"&amp;TEXT(MOD(MROUND(Sample!P32*12,1/16),12),"0 #/##")&amp;"''"),"")</f>
        <v/>
      </c>
      <c r="N33" s="98" t="str">
        <f>IFERROR(IF(Sample!Q32=0,"",INT(MROUND(Sample!Q32*12,1/16)/12)&amp;"'-"&amp;TEXT(MOD(MROUND(Sample!Q32*12,1/16),12),"0 #/##")&amp;"''"),"")</f>
        <v/>
      </c>
      <c r="O33" s="98" t="str">
        <f>IFERROR(IF(Sample!R32=0,"",INT(MROUND(Sample!R32*12,1/16)/12)&amp;"'-"&amp;TEXT(MOD(MROUND(Sample!R32*12,1/16),12),"0 #/##")&amp;"''"),"")</f>
        <v/>
      </c>
      <c r="P33" s="98" t="str">
        <f>IFERROR(IF(Sample!S32=0,"",INT(MROUND(Sample!S32*12,1/16)/12)&amp;"'-"&amp;TEXT(MOD(MROUND(Sample!S32*12,1/16),12),"0 #/##")&amp;"''"),"")</f>
        <v/>
      </c>
      <c r="Q33" s="98" t="str">
        <f>IFERROR(IF(Sample!T32=0,"",INT(MROUND(Sample!T32*12,1/16)/12)&amp;"'-"&amp;TEXT(MOD(MROUND(Sample!T32*12,1/16),12),"0 #/##")&amp;"''"),"")</f>
        <v/>
      </c>
      <c r="R33" s="98" t="str">
        <f>IFERROR(IF(Sample!U32=0,"",INT(MROUND(Sample!U32*12,1/16)/12)&amp;"'-"&amp;TEXT(MOD(MROUND(Sample!U32*12,1/16),12),"0 #/##")&amp;"''"),"")</f>
        <v/>
      </c>
      <c r="S33" s="104"/>
      <c r="T33" s="99" t="str">
        <f>IFERROR(IF(Sample!BG32=0,"",INT(MROUND(Sample!BG32*12,1/16)/12)&amp;"'-"&amp;TEXT(MOD(MROUND(Sample!BG32*12,1/16),12),"0 #/##")&amp;"''"),"")</f>
        <v/>
      </c>
      <c r="W33" s="110" t="str">
        <f>IF(S_BARS!D33=0,"",S_BARS!D33)</f>
        <v/>
      </c>
      <c r="X33" s="125"/>
      <c r="Y33" s="111" t="str">
        <f>IF(S_BARS!E33=0,"",S_BARS!E33)</f>
        <v/>
      </c>
      <c r="Z33" s="111" t="str">
        <f>IF(S_BARS!F33=0,"",S_BARS!F33)</f>
        <v/>
      </c>
      <c r="AA33" s="111" t="str">
        <f>IF(S_BARS!G33=0,"",S_BARS!G33)</f>
        <v/>
      </c>
      <c r="AB33" s="111" t="str">
        <f>IF(S_BARS!H33=0,"",S_BARS!H33)</f>
        <v/>
      </c>
      <c r="AC33" s="111" t="str">
        <f>IF(S_BARS!I33=0,"",S_BARS!I33)</f>
        <v/>
      </c>
      <c r="AD33" s="111" t="str">
        <f>IF(S_BARS!J33=0,"",S_BARS!J33)</f>
        <v/>
      </c>
      <c r="AE33" s="111" t="str">
        <f>IF(S_BARS!K33=0,"",S_BARS!K33)</f>
        <v/>
      </c>
      <c r="AF33" s="111" t="str">
        <f ca="1">IFERROR(IF(S_BARS!L33=0,"",INT(MROUND(S_BARS!L33*12,1/16)/12)&amp;"'-"&amp;TEXT(MOD(MROUND(S_BARS!L33*12,1/16),12),"0 #/##")&amp;"''"),IF(S_BARS!L33="TO",S_BARS!L33,""))</f>
        <v/>
      </c>
      <c r="AG33" s="111" t="str">
        <f ca="1">IF(S_BARS!M33=0,"",S_BARS!M33)</f>
        <v/>
      </c>
      <c r="AH33" s="111" t="str">
        <f>IF(S_BARS!N33=0,"",S_BARS!N33)</f>
        <v/>
      </c>
      <c r="AI33" s="111" t="str">
        <f>IFERROR(IF(S_BARS!P33=0,"",INT(MROUND(S_BARS!P33*12,1/16)/12)&amp;"'-"&amp;TEXT(MOD(MROUND(S_BARS!P33*12,1/16),12),"0 #/##")&amp;"''"),IF(S_BARS!P33="TO",S_BARS!P33,""))</f>
        <v/>
      </c>
      <c r="AJ33" s="111" t="str">
        <f>IFERROR(IF(S_BARS!Q33=0,"",INT(MROUND(S_BARS!Q33*12,1/16)/12)&amp;"'-"&amp;TEXT(MOD(MROUND(S_BARS!Q33*12,1/16),12),"0 #/##")&amp;"''"),IF(S_BARS!Q33="TO",S_BARS!Q33,""))</f>
        <v/>
      </c>
      <c r="AK33" s="111" t="str">
        <f>IFERROR(IF(S_BARS!R33=0,"",INT(MROUND(S_BARS!R33*12,1/16)/12)&amp;"'-"&amp;TEXT(MOD(MROUND(S_BARS!R33*12,1/16),12),"0 #/##")&amp;"''"),IF(S_BARS!R33="TO",S_BARS!R33,""))</f>
        <v/>
      </c>
      <c r="AL33" s="111" t="str">
        <f>IFERROR(IF(S_BARS!S33=0,"",INT(MROUND(S_BARS!S33*12,1/16)/12)&amp;"'-"&amp;TEXT(MOD(MROUND(S_BARS!S33*12,1/16),12),"0 #/##")&amp;"''"),IF(S_BARS!S33="TO",S_BARS!S33,""))</f>
        <v/>
      </c>
      <c r="AM33" s="111" t="str">
        <f>IFERROR(IF(S_BARS!T33=0,"",INT(MROUND(S_BARS!T33*12,1/16)/12)&amp;"'-"&amp;TEXT(MOD(MROUND(S_BARS!T33*12,1/16),12),"0 #/##")&amp;"''"),IF(S_BARS!T33="TO",S_BARS!T33,""))</f>
        <v/>
      </c>
      <c r="AN33" s="111" t="str">
        <f>IFERROR(IF(S_BARS!U33=0,"",INT(MROUND(S_BARS!U33*12,1/16)/12)&amp;"'-"&amp;TEXT(MOD(MROUND(S_BARS!U33*12,1/16),12),"0 #/##")&amp;"''"),IF(S_BARS!U33="TO",S_BARS!U33,""))</f>
        <v/>
      </c>
      <c r="AO33" s="112"/>
      <c r="AP33" s="113" t="str">
        <f>IFERROR(IF(S_BARS!BT33=0,"",INT(MROUND(S_BARS!BT33*12,1/16)/12)&amp;"'-"&amp;TEXT(MOD(MROUND(S_BARS!BT33*12,1/16),12),"0 #/##")&amp;"''"),"")</f>
        <v/>
      </c>
    </row>
    <row r="34" spans="2:42" ht="17.850000000000001" hidden="1" customHeight="1" x14ac:dyDescent="0.2">
      <c r="B34" s="97" t="str">
        <f>IF(Sample!D33=0,"",Sample!D33)</f>
        <v>W613</v>
      </c>
      <c r="C34" s="100">
        <f>IF(Sample!E33=0,"",Sample!E33)</f>
        <v>12</v>
      </c>
      <c r="D34" s="100" t="str">
        <f>IF(Sample!F33=0,"",Sample!F33)</f>
        <v/>
      </c>
      <c r="E34" s="100" t="str">
        <f>IF(Sample!G33=0,"",Sample!G33)</f>
        <v/>
      </c>
      <c r="F34" s="100" t="str">
        <f>IF(Sample!H33=0,"",Sample!H33)</f>
        <v/>
      </c>
      <c r="G34" s="100" t="str">
        <f>IF(Sample!I33=0,"",Sample!I33)</f>
        <v/>
      </c>
      <c r="H34" s="100" t="str">
        <f>IF(Sample!J33=0,"",Sample!J33)</f>
        <v/>
      </c>
      <c r="I34" s="98">
        <f>IF(Sample!K33=0,"",Sample!K33)</f>
        <v>12</v>
      </c>
      <c r="J34" s="98" t="str">
        <f ca="1">IFERROR(IF(Sample!L33=0,"",INT(MROUND(Sample!L33*12,1/16)/12)&amp;"'-"&amp;TEXT(MOD(MROUND(Sample!L33*12,1/16),12),"0 #/##")&amp;"''"),"")</f>
        <v>8'-0''</v>
      </c>
      <c r="K34" s="98">
        <f ca="1">IF(Sample!M33=0,"",Sample!M33)</f>
        <v>144</v>
      </c>
      <c r="L34" s="98">
        <f>IF(Sample!N33=0,"",Sample!N33)</f>
        <v>1</v>
      </c>
      <c r="M34" s="98" t="str">
        <f>IFERROR(IF(Sample!P33=0,"",INT(MROUND(Sample!P33*12,1/16)/12)&amp;"'-"&amp;TEXT(MOD(MROUND(Sample!P33*12,1/16),12),"0 #/##")&amp;"''"),"")</f>
        <v>1'-0''</v>
      </c>
      <c r="N34" s="98" t="str">
        <f>IFERROR(IF(Sample!Q33=0,"",INT(MROUND(Sample!Q33*12,1/16)/12)&amp;"'-"&amp;TEXT(MOD(MROUND(Sample!Q33*12,1/16),12),"0 #/##")&amp;"''"),"")</f>
        <v>7'-2''</v>
      </c>
      <c r="O34" s="98" t="str">
        <f>IFERROR(IF(Sample!R33=0,"",INT(MROUND(Sample!R33*12,1/16)/12)&amp;"'-"&amp;TEXT(MOD(MROUND(Sample!R33*12,1/16),12),"0 #/##")&amp;"''"),"")</f>
        <v/>
      </c>
      <c r="P34" s="98" t="str">
        <f>IFERROR(IF(Sample!S33=0,"",INT(MROUND(Sample!S33*12,1/16)/12)&amp;"'-"&amp;TEXT(MOD(MROUND(Sample!S33*12,1/16),12),"0 #/##")&amp;"''"),"")</f>
        <v/>
      </c>
      <c r="Q34" s="98" t="str">
        <f>IFERROR(IF(Sample!T33=0,"",INT(MROUND(Sample!T33*12,1/16)/12)&amp;"'-"&amp;TEXT(MOD(MROUND(Sample!T33*12,1/16),12),"0 #/##")&amp;"''"),"")</f>
        <v/>
      </c>
      <c r="R34" s="98" t="str">
        <f>IFERROR(IF(Sample!U33=0,"",INT(MROUND(Sample!U33*12,1/16)/12)&amp;"'-"&amp;TEXT(MOD(MROUND(Sample!U33*12,1/16),12),"0 #/##")&amp;"''"),"")</f>
        <v/>
      </c>
      <c r="S34" s="104"/>
      <c r="T34" s="99" t="str">
        <f>IFERROR(IF(Sample!BG33=0,"",INT(MROUND(Sample!BG33*12,1/16)/12)&amp;"'-"&amp;TEXT(MOD(MROUND(Sample!BG33*12,1/16),12),"0 #/##")&amp;"''"),"")</f>
        <v/>
      </c>
      <c r="W34" s="110" t="str">
        <f>IF(S_BARS!D34=0,"",S_BARS!D34)</f>
        <v/>
      </c>
      <c r="X34" s="125"/>
      <c r="Y34" s="111" t="str">
        <f>IF(S_BARS!E34=0,"",S_BARS!E34)</f>
        <v/>
      </c>
      <c r="Z34" s="111" t="str">
        <f>IF(S_BARS!F34=0,"",S_BARS!F34)</f>
        <v/>
      </c>
      <c r="AA34" s="111" t="str">
        <f>IF(S_BARS!G34=0,"",S_BARS!G34)</f>
        <v/>
      </c>
      <c r="AB34" s="111" t="str">
        <f>IF(S_BARS!H34=0,"",S_BARS!H34)</f>
        <v/>
      </c>
      <c r="AC34" s="111" t="str">
        <f>IF(S_BARS!I34=0,"",S_BARS!I34)</f>
        <v/>
      </c>
      <c r="AD34" s="111" t="str">
        <f>IF(S_BARS!J34=0,"",S_BARS!J34)</f>
        <v/>
      </c>
      <c r="AE34" s="111" t="str">
        <f>IF(S_BARS!K34=0,"",S_BARS!K34)</f>
        <v/>
      </c>
      <c r="AF34" s="111" t="str">
        <f ca="1">IFERROR(IF(S_BARS!L34=0,"",INT(MROUND(S_BARS!L34*12,1/16)/12)&amp;"'-"&amp;TEXT(MOD(MROUND(S_BARS!L34*12,1/16),12),"0 #/##")&amp;"''"),IF(S_BARS!L34="TO",S_BARS!L34,""))</f>
        <v/>
      </c>
      <c r="AG34" s="111" t="str">
        <f ca="1">IF(S_BARS!M34=0,"",S_BARS!M34)</f>
        <v/>
      </c>
      <c r="AH34" s="111" t="str">
        <f>IF(S_BARS!N34=0,"",S_BARS!N34)</f>
        <v/>
      </c>
      <c r="AI34" s="111" t="str">
        <f>IFERROR(IF(S_BARS!P34=0,"",INT(MROUND(S_BARS!P34*12,1/16)/12)&amp;"'-"&amp;TEXT(MOD(MROUND(S_BARS!P34*12,1/16),12),"0 #/##")&amp;"''"),IF(S_BARS!P34="TO",S_BARS!P34,""))</f>
        <v/>
      </c>
      <c r="AJ34" s="111" t="str">
        <f>IFERROR(IF(S_BARS!Q34=0,"",INT(MROUND(S_BARS!Q34*12,1/16)/12)&amp;"'-"&amp;TEXT(MOD(MROUND(S_BARS!Q34*12,1/16),12),"0 #/##")&amp;"''"),IF(S_BARS!Q34="TO",S_BARS!Q34,""))</f>
        <v/>
      </c>
      <c r="AK34" s="111" t="str">
        <f>IFERROR(IF(S_BARS!R34=0,"",INT(MROUND(S_BARS!R34*12,1/16)/12)&amp;"'-"&amp;TEXT(MOD(MROUND(S_BARS!R34*12,1/16),12),"0 #/##")&amp;"''"),IF(S_BARS!R34="TO",S_BARS!R34,""))</f>
        <v/>
      </c>
      <c r="AL34" s="111" t="str">
        <f>IFERROR(IF(S_BARS!S34=0,"",INT(MROUND(S_BARS!S34*12,1/16)/12)&amp;"'-"&amp;TEXT(MOD(MROUND(S_BARS!S34*12,1/16),12),"0 #/##")&amp;"''"),IF(S_BARS!S34="TO",S_BARS!S34,""))</f>
        <v/>
      </c>
      <c r="AM34" s="111" t="str">
        <f>IFERROR(IF(S_BARS!T34=0,"",INT(MROUND(S_BARS!T34*12,1/16)/12)&amp;"'-"&amp;TEXT(MOD(MROUND(S_BARS!T34*12,1/16),12),"0 #/##")&amp;"''"),IF(S_BARS!T34="TO",S_BARS!T34,""))</f>
        <v/>
      </c>
      <c r="AN34" s="111" t="str">
        <f>IFERROR(IF(S_BARS!U34=0,"",INT(MROUND(S_BARS!U34*12,1/16)/12)&amp;"'-"&amp;TEXT(MOD(MROUND(S_BARS!U34*12,1/16),12),"0 #/##")&amp;"''"),IF(S_BARS!U34="TO",S_BARS!U34,""))</f>
        <v/>
      </c>
      <c r="AO34" s="112"/>
      <c r="AP34" s="113" t="str">
        <f>IFERROR(IF(S_BARS!BT34=0,"",INT(MROUND(S_BARS!BT34*12,1/16)/12)&amp;"'-"&amp;TEXT(MOD(MROUND(S_BARS!BT34*12,1/16),12),"0 #/##")&amp;"''"),"")</f>
        <v/>
      </c>
    </row>
    <row r="35" spans="2:42" ht="17.850000000000001" hidden="1" customHeight="1" x14ac:dyDescent="0.2">
      <c r="B35" s="97" t="str">
        <f>IF(Sample!D34=0,"",Sample!D34)</f>
        <v/>
      </c>
      <c r="C35" s="100" t="str">
        <f>IF(Sample!E34=0,"",Sample!E34)</f>
        <v/>
      </c>
      <c r="D35" s="100" t="str">
        <f>IF(Sample!F34=0,"",Sample!F34)</f>
        <v/>
      </c>
      <c r="E35" s="100" t="str">
        <f>IF(Sample!G34=0,"",Sample!G34)</f>
        <v/>
      </c>
      <c r="F35" s="100" t="str">
        <f>IF(Sample!H34=0,"",Sample!H34)</f>
        <v/>
      </c>
      <c r="G35" s="100" t="str">
        <f>IF(Sample!I34=0,"",Sample!I34)</f>
        <v/>
      </c>
      <c r="H35" s="100" t="str">
        <f>IF(Sample!J34=0,"",Sample!J34)</f>
        <v/>
      </c>
      <c r="I35" s="98" t="str">
        <f>IF(Sample!K34=0,"",Sample!K34)</f>
        <v/>
      </c>
      <c r="J35" s="98" t="str">
        <f ca="1">IFERROR(IF(Sample!L34=0,"",INT(MROUND(Sample!L34*12,1/16)/12)&amp;"'-"&amp;TEXT(MOD(MROUND(Sample!L34*12,1/16),12),"0 #/##")&amp;"''"),"")</f>
        <v/>
      </c>
      <c r="K35" s="98" t="str">
        <f ca="1">IF(Sample!M34=0,"",Sample!M34)</f>
        <v/>
      </c>
      <c r="L35" s="98" t="str">
        <f>IF(Sample!N34=0,"",Sample!N34)</f>
        <v/>
      </c>
      <c r="M35" s="98" t="str">
        <f>IFERROR(IF(Sample!P34=0,"",INT(MROUND(Sample!P34*12,1/16)/12)&amp;"'-"&amp;TEXT(MOD(MROUND(Sample!P34*12,1/16),12),"0 #/##")&amp;"''"),"")</f>
        <v/>
      </c>
      <c r="N35" s="98" t="str">
        <f>IFERROR(IF(Sample!Q34=0,"",INT(MROUND(Sample!Q34*12,1/16)/12)&amp;"'-"&amp;TEXT(MOD(MROUND(Sample!Q34*12,1/16),12),"0 #/##")&amp;"''"),"")</f>
        <v/>
      </c>
      <c r="O35" s="98" t="str">
        <f>IFERROR(IF(Sample!R34=0,"",INT(MROUND(Sample!R34*12,1/16)/12)&amp;"'-"&amp;TEXT(MOD(MROUND(Sample!R34*12,1/16),12),"0 #/##")&amp;"''"),"")</f>
        <v/>
      </c>
      <c r="P35" s="98" t="str">
        <f>IFERROR(IF(Sample!S34=0,"",INT(MROUND(Sample!S34*12,1/16)/12)&amp;"'-"&amp;TEXT(MOD(MROUND(Sample!S34*12,1/16),12),"0 #/##")&amp;"''"),"")</f>
        <v/>
      </c>
      <c r="Q35" s="98" t="str">
        <f>IFERROR(IF(Sample!T34=0,"",INT(MROUND(Sample!T34*12,1/16)/12)&amp;"'-"&amp;TEXT(MOD(MROUND(Sample!T34*12,1/16),12),"0 #/##")&amp;"''"),"")</f>
        <v/>
      </c>
      <c r="R35" s="98" t="str">
        <f>IFERROR(IF(Sample!U34=0,"",INT(MROUND(Sample!U34*12,1/16)/12)&amp;"'-"&amp;TEXT(MOD(MROUND(Sample!U34*12,1/16),12),"0 #/##")&amp;"''"),"")</f>
        <v/>
      </c>
      <c r="S35" s="104"/>
      <c r="T35" s="99" t="str">
        <f>IFERROR(IF(Sample!BG34=0,"",INT(MROUND(Sample!BG34*12,1/16)/12)&amp;"'-"&amp;TEXT(MOD(MROUND(Sample!BG34*12,1/16),12),"0 #/##")&amp;"''"),"")</f>
        <v/>
      </c>
      <c r="W35" s="110" t="str">
        <f>IF(S_BARS!D35=0,"",S_BARS!D35)</f>
        <v/>
      </c>
      <c r="X35" s="125"/>
      <c r="Y35" s="111" t="str">
        <f>IF(S_BARS!E35=0,"",S_BARS!E35)</f>
        <v/>
      </c>
      <c r="Z35" s="111" t="str">
        <f>IF(S_BARS!F35=0,"",S_BARS!F35)</f>
        <v/>
      </c>
      <c r="AA35" s="111" t="str">
        <f>IF(S_BARS!G35=0,"",S_BARS!G35)</f>
        <v/>
      </c>
      <c r="AB35" s="111" t="str">
        <f>IF(S_BARS!H35=0,"",S_BARS!H35)</f>
        <v/>
      </c>
      <c r="AC35" s="111" t="str">
        <f>IF(S_BARS!I35=0,"",S_BARS!I35)</f>
        <v/>
      </c>
      <c r="AD35" s="111" t="str">
        <f>IF(S_BARS!J35=0,"",S_BARS!J35)</f>
        <v/>
      </c>
      <c r="AE35" s="111" t="str">
        <f>IF(S_BARS!K35=0,"",S_BARS!K35)</f>
        <v/>
      </c>
      <c r="AF35" s="111" t="str">
        <f ca="1">IFERROR(IF(S_BARS!L35=0,"",INT(MROUND(S_BARS!L35*12,1/16)/12)&amp;"'-"&amp;TEXT(MOD(MROUND(S_BARS!L35*12,1/16),12),"0 #/##")&amp;"''"),IF(S_BARS!L35="TO",S_BARS!L35,""))</f>
        <v/>
      </c>
      <c r="AG35" s="111" t="str">
        <f ca="1">IF(S_BARS!M35=0,"",S_BARS!M35)</f>
        <v/>
      </c>
      <c r="AH35" s="111" t="str">
        <f>IF(S_BARS!N35=0,"",S_BARS!N35)</f>
        <v/>
      </c>
      <c r="AI35" s="111" t="str">
        <f>IFERROR(IF(S_BARS!P35=0,"",INT(MROUND(S_BARS!P35*12,1/16)/12)&amp;"'-"&amp;TEXT(MOD(MROUND(S_BARS!P35*12,1/16),12),"0 #/##")&amp;"''"),IF(S_BARS!P35="TO",S_BARS!P35,""))</f>
        <v/>
      </c>
      <c r="AJ35" s="111" t="str">
        <f>IFERROR(IF(S_BARS!Q35=0,"",INT(MROUND(S_BARS!Q35*12,1/16)/12)&amp;"'-"&amp;TEXT(MOD(MROUND(S_BARS!Q35*12,1/16),12),"0 #/##")&amp;"''"),IF(S_BARS!Q35="TO",S_BARS!Q35,""))</f>
        <v/>
      </c>
      <c r="AK35" s="111" t="str">
        <f>IFERROR(IF(S_BARS!R35=0,"",INT(MROUND(S_BARS!R35*12,1/16)/12)&amp;"'-"&amp;TEXT(MOD(MROUND(S_BARS!R35*12,1/16),12),"0 #/##")&amp;"''"),IF(S_BARS!R35="TO",S_BARS!R35,""))</f>
        <v/>
      </c>
      <c r="AL35" s="111" t="str">
        <f>IFERROR(IF(S_BARS!S35=0,"",INT(MROUND(S_BARS!S35*12,1/16)/12)&amp;"'-"&amp;TEXT(MOD(MROUND(S_BARS!S35*12,1/16),12),"0 #/##")&amp;"''"),IF(S_BARS!S35="TO",S_BARS!S35,""))</f>
        <v/>
      </c>
      <c r="AM35" s="111" t="str">
        <f>IFERROR(IF(S_BARS!T35=0,"",INT(MROUND(S_BARS!T35*12,1/16)/12)&amp;"'-"&amp;TEXT(MOD(MROUND(S_BARS!T35*12,1/16),12),"0 #/##")&amp;"''"),IF(S_BARS!T35="TO",S_BARS!T35,""))</f>
        <v/>
      </c>
      <c r="AN35" s="111" t="str">
        <f>IFERROR(IF(S_BARS!U35=0,"",INT(MROUND(S_BARS!U35*12,1/16)/12)&amp;"'-"&amp;TEXT(MOD(MROUND(S_BARS!U35*12,1/16),12),"0 #/##")&amp;"''"),IF(S_BARS!U35="TO",S_BARS!U35,""))</f>
        <v/>
      </c>
      <c r="AO35" s="112"/>
      <c r="AP35" s="113" t="str">
        <f>IFERROR(IF(S_BARS!BT35=0,"",INT(MROUND(S_BARS!BT35*12,1/16)/12)&amp;"'-"&amp;TEXT(MOD(MROUND(S_BARS!BT35*12,1/16),12),"0 #/##")&amp;"''"),"")</f>
        <v/>
      </c>
    </row>
    <row r="36" spans="2:42" ht="17.850000000000001" hidden="1" customHeight="1" x14ac:dyDescent="0.2">
      <c r="B36" s="97" t="str">
        <f>IF(Sample!D35=0,"",Sample!D35)</f>
        <v>W701</v>
      </c>
      <c r="C36" s="100">
        <f>IF(Sample!E35=0,"",Sample!E35)</f>
        <v>448</v>
      </c>
      <c r="D36" s="100" t="str">
        <f>IF(Sample!F35=0,"",Sample!F35)</f>
        <v/>
      </c>
      <c r="E36" s="100" t="str">
        <f>IF(Sample!G35=0,"",Sample!G35)</f>
        <v/>
      </c>
      <c r="F36" s="100" t="str">
        <f>IF(Sample!H35=0,"",Sample!H35)</f>
        <v/>
      </c>
      <c r="G36" s="100" t="str">
        <f>IF(Sample!I35=0,"",Sample!I35)</f>
        <v/>
      </c>
      <c r="H36" s="100" t="str">
        <f>IF(Sample!J35=0,"",Sample!J35)</f>
        <v/>
      </c>
      <c r="I36" s="98">
        <f>IF(Sample!K35=0,"",Sample!K35)</f>
        <v>448</v>
      </c>
      <c r="J36" s="98" t="str">
        <f ca="1">IFERROR(IF(Sample!L35=0,"",INT(MROUND(Sample!L35*12,1/16)/12)&amp;"'-"&amp;TEXT(MOD(MROUND(Sample!L35*12,1/16),12),"0 #/##")&amp;"''"),"")</f>
        <v>7'-10''</v>
      </c>
      <c r="K36" s="98">
        <f ca="1">IF(Sample!M35=0,"",Sample!M35)</f>
        <v>7173</v>
      </c>
      <c r="L36" s="98">
        <f>IF(Sample!N35=0,"",Sample!N35)</f>
        <v>1</v>
      </c>
      <c r="M36" s="98" t="str">
        <f>IFERROR(IF(Sample!P35=0,"",INT(MROUND(Sample!P35*12,1/16)/12)&amp;"'-"&amp;TEXT(MOD(MROUND(Sample!P35*12,1/16),12),"0 #/##")&amp;"''"),"")</f>
        <v>1'-2''</v>
      </c>
      <c r="N36" s="98" t="str">
        <f>IFERROR(IF(Sample!Q35=0,"",INT(MROUND(Sample!Q35*12,1/16)/12)&amp;"'-"&amp;TEXT(MOD(MROUND(Sample!Q35*12,1/16),12),"0 #/##")&amp;"''"),"")</f>
        <v>6'-10''</v>
      </c>
      <c r="O36" s="98" t="str">
        <f>IFERROR(IF(Sample!R35=0,"",INT(MROUND(Sample!R35*12,1/16)/12)&amp;"'-"&amp;TEXT(MOD(MROUND(Sample!R35*12,1/16),12),"0 #/##")&amp;"''"),"")</f>
        <v/>
      </c>
      <c r="P36" s="98" t="str">
        <f>IFERROR(IF(Sample!S35=0,"",INT(MROUND(Sample!S35*12,1/16)/12)&amp;"'-"&amp;TEXT(MOD(MROUND(Sample!S35*12,1/16),12),"0 #/##")&amp;"''"),"")</f>
        <v/>
      </c>
      <c r="Q36" s="98" t="str">
        <f>IFERROR(IF(Sample!T35=0,"",INT(MROUND(Sample!T35*12,1/16)/12)&amp;"'-"&amp;TEXT(MOD(MROUND(Sample!T35*12,1/16),12),"0 #/##")&amp;"''"),"")</f>
        <v/>
      </c>
      <c r="R36" s="98" t="str">
        <f>IFERROR(IF(Sample!U35=0,"",INT(MROUND(Sample!U35*12,1/16)/12)&amp;"'-"&amp;TEXT(MOD(MROUND(Sample!U35*12,1/16),12),"0 #/##")&amp;"''"),"")</f>
        <v/>
      </c>
      <c r="S36" s="104"/>
      <c r="T36" s="99" t="str">
        <f>IFERROR(IF(Sample!BG35=0,"",INT(MROUND(Sample!BG35*12,1/16)/12)&amp;"'-"&amp;TEXT(MOD(MROUND(Sample!BG35*12,1/16),12),"0 #/##")&amp;"''"),"")</f>
        <v/>
      </c>
      <c r="W36" s="110" t="str">
        <f>IF(S_BARS!D36=0,"",S_BARS!D36)</f>
        <v/>
      </c>
      <c r="X36" s="125"/>
      <c r="Y36" s="111" t="str">
        <f>IF(S_BARS!E36=0,"",S_BARS!E36)</f>
        <v/>
      </c>
      <c r="Z36" s="111" t="str">
        <f>IF(S_BARS!F36=0,"",S_BARS!F36)</f>
        <v/>
      </c>
      <c r="AA36" s="111" t="str">
        <f>IF(S_BARS!G36=0,"",S_BARS!G36)</f>
        <v/>
      </c>
      <c r="AB36" s="111" t="str">
        <f>IF(S_BARS!H36=0,"",S_BARS!H36)</f>
        <v/>
      </c>
      <c r="AC36" s="111" t="str">
        <f>IF(S_BARS!I36=0,"",S_BARS!I36)</f>
        <v/>
      </c>
      <c r="AD36" s="111" t="str">
        <f>IF(S_BARS!J36=0,"",S_BARS!J36)</f>
        <v/>
      </c>
      <c r="AE36" s="111" t="str">
        <f>IF(S_BARS!K36=0,"",S_BARS!K36)</f>
        <v/>
      </c>
      <c r="AF36" s="111" t="str">
        <f ca="1">IFERROR(IF(S_BARS!L36=0,"",INT(MROUND(S_BARS!L36*12,1/16)/12)&amp;"'-"&amp;TEXT(MOD(MROUND(S_BARS!L36*12,1/16),12),"0 #/##")&amp;"''"),IF(S_BARS!L36="TO",S_BARS!L36,""))</f>
        <v/>
      </c>
      <c r="AG36" s="111" t="str">
        <f ca="1">IF(S_BARS!M36=0,"",S_BARS!M36)</f>
        <v/>
      </c>
      <c r="AH36" s="111" t="str">
        <f>IF(S_BARS!N36=0,"",S_BARS!N36)</f>
        <v/>
      </c>
      <c r="AI36" s="111" t="str">
        <f>IFERROR(IF(S_BARS!P36=0,"",INT(MROUND(S_BARS!P36*12,1/16)/12)&amp;"'-"&amp;TEXT(MOD(MROUND(S_BARS!P36*12,1/16),12),"0 #/##")&amp;"''"),IF(S_BARS!P36="TO",S_BARS!P36,""))</f>
        <v/>
      </c>
      <c r="AJ36" s="111" t="str">
        <f>IFERROR(IF(S_BARS!Q36=0,"",INT(MROUND(S_BARS!Q36*12,1/16)/12)&amp;"'-"&amp;TEXT(MOD(MROUND(S_BARS!Q36*12,1/16),12),"0 #/##")&amp;"''"),IF(S_BARS!Q36="TO",S_BARS!Q36,""))</f>
        <v/>
      </c>
      <c r="AK36" s="111" t="str">
        <f>IFERROR(IF(S_BARS!R36=0,"",INT(MROUND(S_BARS!R36*12,1/16)/12)&amp;"'-"&amp;TEXT(MOD(MROUND(S_BARS!R36*12,1/16),12),"0 #/##")&amp;"''"),IF(S_BARS!R36="TO",S_BARS!R36,""))</f>
        <v/>
      </c>
      <c r="AL36" s="111" t="str">
        <f>IFERROR(IF(S_BARS!S36=0,"",INT(MROUND(S_BARS!S36*12,1/16)/12)&amp;"'-"&amp;TEXT(MOD(MROUND(S_BARS!S36*12,1/16),12),"0 #/##")&amp;"''"),IF(S_BARS!S36="TO",S_BARS!S36,""))</f>
        <v/>
      </c>
      <c r="AM36" s="111" t="str">
        <f>IFERROR(IF(S_BARS!T36=0,"",INT(MROUND(S_BARS!T36*12,1/16)/12)&amp;"'-"&amp;TEXT(MOD(MROUND(S_BARS!T36*12,1/16),12),"0 #/##")&amp;"''"),IF(S_BARS!T36="TO",S_BARS!T36,""))</f>
        <v/>
      </c>
      <c r="AN36" s="111" t="str">
        <f>IFERROR(IF(S_BARS!U36=0,"",INT(MROUND(S_BARS!U36*12,1/16)/12)&amp;"'-"&amp;TEXT(MOD(MROUND(S_BARS!U36*12,1/16),12),"0 #/##")&amp;"''"),IF(S_BARS!U36="TO",S_BARS!U36,""))</f>
        <v/>
      </c>
      <c r="AO36" s="112"/>
      <c r="AP36" s="113" t="str">
        <f>IFERROR(IF(S_BARS!BT36=0,"",INT(MROUND(S_BARS!BT36*12,1/16)/12)&amp;"'-"&amp;TEXT(MOD(MROUND(S_BARS!BT36*12,1/16),12),"0 #/##")&amp;"''"),"")</f>
        <v/>
      </c>
    </row>
    <row r="37" spans="2:42" ht="17.850000000000001" hidden="1" customHeight="1" x14ac:dyDescent="0.2">
      <c r="B37" s="97" t="str">
        <f>IF(Sample!D36=0,"",Sample!D36)</f>
        <v>W702</v>
      </c>
      <c r="C37" s="100">
        <f>IF(Sample!E36=0,"",Sample!E36)</f>
        <v>448</v>
      </c>
      <c r="D37" s="100" t="str">
        <f>IF(Sample!F36=0,"",Sample!F36)</f>
        <v/>
      </c>
      <c r="E37" s="100" t="str">
        <f>IF(Sample!G36=0,"",Sample!G36)</f>
        <v/>
      </c>
      <c r="F37" s="100" t="str">
        <f>IF(Sample!H36=0,"",Sample!H36)</f>
        <v/>
      </c>
      <c r="G37" s="100" t="str">
        <f>IF(Sample!I36=0,"",Sample!I36)</f>
        <v/>
      </c>
      <c r="H37" s="100" t="str">
        <f>IF(Sample!J36=0,"",Sample!J36)</f>
        <v/>
      </c>
      <c r="I37" s="98">
        <f>IF(Sample!K36=0,"",Sample!K36)</f>
        <v>448</v>
      </c>
      <c r="J37" s="98" t="str">
        <f ca="1">IFERROR(IF(Sample!L36=0,"",INT(MROUND(Sample!L36*12,1/16)/12)&amp;"'-"&amp;TEXT(MOD(MROUND(Sample!L36*12,1/16),12),"0 #/##")&amp;"''"),"")</f>
        <v>17'-0''</v>
      </c>
      <c r="K37" s="98">
        <f ca="1">IF(Sample!M36=0,"",Sample!M36)</f>
        <v>15567</v>
      </c>
      <c r="L37" s="98" t="str">
        <f>IF(Sample!N36=0,"",Sample!N36)</f>
        <v>STR</v>
      </c>
      <c r="M37" s="98" t="str">
        <f>IFERROR(IF(Sample!P36=0,"",INT(MROUND(Sample!P36*12,1/16)/12)&amp;"'-"&amp;TEXT(MOD(MROUND(Sample!P36*12,1/16),12),"0 #/##")&amp;"''"),"")</f>
        <v/>
      </c>
      <c r="N37" s="98" t="str">
        <f>IFERROR(IF(Sample!Q36=0,"",INT(MROUND(Sample!Q36*12,1/16)/12)&amp;"'-"&amp;TEXT(MOD(MROUND(Sample!Q36*12,1/16),12),"0 #/##")&amp;"''"),"")</f>
        <v/>
      </c>
      <c r="O37" s="98" t="str">
        <f>IFERROR(IF(Sample!R36=0,"",INT(MROUND(Sample!R36*12,1/16)/12)&amp;"'-"&amp;TEXT(MOD(MROUND(Sample!R36*12,1/16),12),"0 #/##")&amp;"''"),"")</f>
        <v/>
      </c>
      <c r="P37" s="98" t="str">
        <f>IFERROR(IF(Sample!S36=0,"",INT(MROUND(Sample!S36*12,1/16)/12)&amp;"'-"&amp;TEXT(MOD(MROUND(Sample!S36*12,1/16),12),"0 #/##")&amp;"''"),"")</f>
        <v/>
      </c>
      <c r="Q37" s="98" t="str">
        <f>IFERROR(IF(Sample!T36=0,"",INT(MROUND(Sample!T36*12,1/16)/12)&amp;"'-"&amp;TEXT(MOD(MROUND(Sample!T36*12,1/16),12),"0 #/##")&amp;"''"),"")</f>
        <v/>
      </c>
      <c r="R37" s="98" t="str">
        <f>IFERROR(IF(Sample!U36=0,"",INT(MROUND(Sample!U36*12,1/16)/12)&amp;"'-"&amp;TEXT(MOD(MROUND(Sample!U36*12,1/16),12),"0 #/##")&amp;"''"),"")</f>
        <v/>
      </c>
      <c r="S37" s="104"/>
      <c r="T37" s="99" t="str">
        <f>IFERROR(IF(Sample!BG36=0,"",INT(MROUND(Sample!BG36*12,1/16)/12)&amp;"'-"&amp;TEXT(MOD(MROUND(Sample!BG36*12,1/16),12),"0 #/##")&amp;"''"),"")</f>
        <v/>
      </c>
      <c r="W37" s="110" t="str">
        <f>IF(S_BARS!D37=0,"",S_BARS!D37)</f>
        <v/>
      </c>
      <c r="X37" s="125"/>
      <c r="Y37" s="111" t="str">
        <f>IF(S_BARS!E37=0,"",S_BARS!E37)</f>
        <v/>
      </c>
      <c r="Z37" s="111" t="str">
        <f>IF(S_BARS!F37=0,"",S_BARS!F37)</f>
        <v/>
      </c>
      <c r="AA37" s="111" t="str">
        <f>IF(S_BARS!G37=0,"",S_BARS!G37)</f>
        <v/>
      </c>
      <c r="AB37" s="111" t="str">
        <f>IF(S_BARS!H37=0,"",S_BARS!H37)</f>
        <v/>
      </c>
      <c r="AC37" s="111" t="str">
        <f>IF(S_BARS!I37=0,"",S_BARS!I37)</f>
        <v/>
      </c>
      <c r="AD37" s="111" t="str">
        <f>IF(S_BARS!J37=0,"",S_BARS!J37)</f>
        <v/>
      </c>
      <c r="AE37" s="111" t="str">
        <f>IF(S_BARS!K37=0,"",S_BARS!K37)</f>
        <v/>
      </c>
      <c r="AF37" s="111" t="str">
        <f ca="1">IFERROR(IF(S_BARS!L37=0,"",INT(MROUND(S_BARS!L37*12,1/16)/12)&amp;"'-"&amp;TEXT(MOD(MROUND(S_BARS!L37*12,1/16),12),"0 #/##")&amp;"''"),IF(S_BARS!L37="TO",S_BARS!L37,""))</f>
        <v/>
      </c>
      <c r="AG37" s="111" t="str">
        <f ca="1">IF(S_BARS!M37=0,"",S_BARS!M37)</f>
        <v/>
      </c>
      <c r="AH37" s="111" t="str">
        <f>IF(S_BARS!N37=0,"",S_BARS!N37)</f>
        <v/>
      </c>
      <c r="AI37" s="111" t="str">
        <f>IFERROR(IF(S_BARS!P37=0,"",INT(MROUND(S_BARS!P37*12,1/16)/12)&amp;"'-"&amp;TEXT(MOD(MROUND(S_BARS!P37*12,1/16),12),"0 #/##")&amp;"''"),IF(S_BARS!P37="TO",S_BARS!P37,""))</f>
        <v/>
      </c>
      <c r="AJ37" s="111" t="str">
        <f>IFERROR(IF(S_BARS!Q37=0,"",INT(MROUND(S_BARS!Q37*12,1/16)/12)&amp;"'-"&amp;TEXT(MOD(MROUND(S_BARS!Q37*12,1/16),12),"0 #/##")&amp;"''"),IF(S_BARS!Q37="TO",S_BARS!Q37,""))</f>
        <v/>
      </c>
      <c r="AK37" s="111" t="str">
        <f>IFERROR(IF(S_BARS!R37=0,"",INT(MROUND(S_BARS!R37*12,1/16)/12)&amp;"'-"&amp;TEXT(MOD(MROUND(S_BARS!R37*12,1/16),12),"0 #/##")&amp;"''"),IF(S_BARS!R37="TO",S_BARS!R37,""))</f>
        <v/>
      </c>
      <c r="AL37" s="111" t="str">
        <f>IFERROR(IF(S_BARS!S37=0,"",INT(MROUND(S_BARS!S37*12,1/16)/12)&amp;"'-"&amp;TEXT(MOD(MROUND(S_BARS!S37*12,1/16),12),"0 #/##")&amp;"''"),IF(S_BARS!S37="TO",S_BARS!S37,""))</f>
        <v/>
      </c>
      <c r="AM37" s="111" t="str">
        <f>IFERROR(IF(S_BARS!T37=0,"",INT(MROUND(S_BARS!T37*12,1/16)/12)&amp;"'-"&amp;TEXT(MOD(MROUND(S_BARS!T37*12,1/16),12),"0 #/##")&amp;"''"),IF(S_BARS!T37="TO",S_BARS!T37,""))</f>
        <v/>
      </c>
      <c r="AN37" s="111" t="str">
        <f>IFERROR(IF(S_BARS!U37=0,"",INT(MROUND(S_BARS!U37*12,1/16)/12)&amp;"'-"&amp;TEXT(MOD(MROUND(S_BARS!U37*12,1/16),12),"0 #/##")&amp;"''"),IF(S_BARS!U37="TO",S_BARS!U37,""))</f>
        <v/>
      </c>
      <c r="AO37" s="112"/>
      <c r="AP37" s="113" t="str">
        <f>IFERROR(IF(S_BARS!BT37=0,"",INT(MROUND(S_BARS!BT37*12,1/16)/12)&amp;"'-"&amp;TEXT(MOD(MROUND(S_BARS!BT37*12,1/16),12),"0 #/##")&amp;"''"),"")</f>
        <v/>
      </c>
    </row>
    <row r="38" spans="2:42" ht="17.850000000000001" hidden="1" customHeight="1" x14ac:dyDescent="0.2">
      <c r="B38" s="97" t="str">
        <f>IF(Sample!D37=0,"",Sample!D37)</f>
        <v>W703</v>
      </c>
      <c r="C38" s="100">
        <f>IF(Sample!E37=0,"",Sample!E37)</f>
        <v>392</v>
      </c>
      <c r="D38" s="100" t="str">
        <f>IF(Sample!F37=0,"",Sample!F37)</f>
        <v/>
      </c>
      <c r="E38" s="100" t="str">
        <f>IF(Sample!G37=0,"",Sample!G37)</f>
        <v/>
      </c>
      <c r="F38" s="100" t="str">
        <f>IF(Sample!H37=0,"",Sample!H37)</f>
        <v/>
      </c>
      <c r="G38" s="100" t="str">
        <f>IF(Sample!I37=0,"",Sample!I37)</f>
        <v/>
      </c>
      <c r="H38" s="100" t="str">
        <f>IF(Sample!J37=0,"",Sample!J37)</f>
        <v/>
      </c>
      <c r="I38" s="98">
        <f>IF(Sample!K37=0,"",Sample!K37)</f>
        <v>392</v>
      </c>
      <c r="J38" s="98" t="str">
        <f ca="1">IFERROR(IF(Sample!L37=0,"",INT(MROUND(Sample!L37*12,1/16)/12)&amp;"'-"&amp;TEXT(MOD(MROUND(Sample!L37*12,1/16),12),"0 #/##")&amp;"''"),"")</f>
        <v>12'-5''</v>
      </c>
      <c r="K38" s="98">
        <f ca="1">IF(Sample!M37=0,"",Sample!M37)</f>
        <v>9949</v>
      </c>
      <c r="L38" s="98" t="str">
        <f>IF(Sample!N37=0,"",Sample!N37)</f>
        <v>STR</v>
      </c>
      <c r="M38" s="98" t="str">
        <f>IFERROR(IF(Sample!P37=0,"",INT(MROUND(Sample!P37*12,1/16)/12)&amp;"'-"&amp;TEXT(MOD(MROUND(Sample!P37*12,1/16),12),"0 #/##")&amp;"''"),"")</f>
        <v/>
      </c>
      <c r="N38" s="98" t="str">
        <f>IFERROR(IF(Sample!Q37=0,"",INT(MROUND(Sample!Q37*12,1/16)/12)&amp;"'-"&amp;TEXT(MOD(MROUND(Sample!Q37*12,1/16),12),"0 #/##")&amp;"''"),"")</f>
        <v/>
      </c>
      <c r="O38" s="98" t="str">
        <f>IFERROR(IF(Sample!R37=0,"",INT(MROUND(Sample!R37*12,1/16)/12)&amp;"'-"&amp;TEXT(MOD(MROUND(Sample!R37*12,1/16),12),"0 #/##")&amp;"''"),"")</f>
        <v/>
      </c>
      <c r="P38" s="98" t="str">
        <f>IFERROR(IF(Sample!S37=0,"",INT(MROUND(Sample!S37*12,1/16)/12)&amp;"'-"&amp;TEXT(MOD(MROUND(Sample!S37*12,1/16),12),"0 #/##")&amp;"''"),"")</f>
        <v/>
      </c>
      <c r="Q38" s="98" t="str">
        <f>IFERROR(IF(Sample!T37=0,"",INT(MROUND(Sample!T37*12,1/16)/12)&amp;"'-"&amp;TEXT(MOD(MROUND(Sample!T37*12,1/16),12),"0 #/##")&amp;"''"),"")</f>
        <v/>
      </c>
      <c r="R38" s="98" t="str">
        <f>IFERROR(IF(Sample!U37=0,"",INT(MROUND(Sample!U37*12,1/16)/12)&amp;"'-"&amp;TEXT(MOD(MROUND(Sample!U37*12,1/16),12),"0 #/##")&amp;"''"),"")</f>
        <v/>
      </c>
      <c r="S38" s="104"/>
      <c r="T38" s="99" t="str">
        <f>IFERROR(IF(Sample!BG37=0,"",INT(MROUND(Sample!BG37*12,1/16)/12)&amp;"'-"&amp;TEXT(MOD(MROUND(Sample!BG37*12,1/16),12),"0 #/##")&amp;"''"),"")</f>
        <v/>
      </c>
      <c r="W38" s="110" t="str">
        <f>IF(S_BARS!D38=0,"",S_BARS!D38)</f>
        <v/>
      </c>
      <c r="X38" s="125"/>
      <c r="Y38" s="111" t="str">
        <f>IF(S_BARS!E38=0,"",S_BARS!E38)</f>
        <v/>
      </c>
      <c r="Z38" s="111" t="str">
        <f>IF(S_BARS!F38=0,"",S_BARS!F38)</f>
        <v/>
      </c>
      <c r="AA38" s="111" t="str">
        <f>IF(S_BARS!G38=0,"",S_BARS!G38)</f>
        <v/>
      </c>
      <c r="AB38" s="111" t="str">
        <f>IF(S_BARS!H38=0,"",S_BARS!H38)</f>
        <v/>
      </c>
      <c r="AC38" s="111" t="str">
        <f>IF(S_BARS!I38=0,"",S_BARS!I38)</f>
        <v/>
      </c>
      <c r="AD38" s="111" t="str">
        <f>IF(S_BARS!J38=0,"",S_BARS!J38)</f>
        <v/>
      </c>
      <c r="AE38" s="111" t="str">
        <f>IF(S_BARS!K38=0,"",S_BARS!K38)</f>
        <v/>
      </c>
      <c r="AF38" s="111" t="str">
        <f ca="1">IFERROR(IF(S_BARS!L38=0,"",INT(MROUND(S_BARS!L38*12,1/16)/12)&amp;"'-"&amp;TEXT(MOD(MROUND(S_BARS!L38*12,1/16),12),"0 #/##")&amp;"''"),IF(S_BARS!L38="TO",S_BARS!L38,""))</f>
        <v/>
      </c>
      <c r="AG38" s="111" t="str">
        <f ca="1">IF(S_BARS!M38=0,"",S_BARS!M38)</f>
        <v/>
      </c>
      <c r="AH38" s="111" t="str">
        <f>IF(S_BARS!N38=0,"",S_BARS!N38)</f>
        <v/>
      </c>
      <c r="AI38" s="111" t="str">
        <f>IFERROR(IF(S_BARS!P38=0,"",INT(MROUND(S_BARS!P38*12,1/16)/12)&amp;"'-"&amp;TEXT(MOD(MROUND(S_BARS!P38*12,1/16),12),"0 #/##")&amp;"''"),IF(S_BARS!P38="TO",S_BARS!P38,""))</f>
        <v/>
      </c>
      <c r="AJ38" s="111" t="str">
        <f>IFERROR(IF(S_BARS!Q38=0,"",INT(MROUND(S_BARS!Q38*12,1/16)/12)&amp;"'-"&amp;TEXT(MOD(MROUND(S_BARS!Q38*12,1/16),12),"0 #/##")&amp;"''"),IF(S_BARS!Q38="TO",S_BARS!Q38,""))</f>
        <v/>
      </c>
      <c r="AK38" s="111" t="str">
        <f>IFERROR(IF(S_BARS!R38=0,"",INT(MROUND(S_BARS!R38*12,1/16)/12)&amp;"'-"&amp;TEXT(MOD(MROUND(S_BARS!R38*12,1/16),12),"0 #/##")&amp;"''"),IF(S_BARS!R38="TO",S_BARS!R38,""))</f>
        <v/>
      </c>
      <c r="AL38" s="111" t="str">
        <f>IFERROR(IF(S_BARS!S38=0,"",INT(MROUND(S_BARS!S38*12,1/16)/12)&amp;"'-"&amp;TEXT(MOD(MROUND(S_BARS!S38*12,1/16),12),"0 #/##")&amp;"''"),IF(S_BARS!S38="TO",S_BARS!S38,""))</f>
        <v/>
      </c>
      <c r="AM38" s="111" t="str">
        <f>IFERROR(IF(S_BARS!T38=0,"",INT(MROUND(S_BARS!T38*12,1/16)/12)&amp;"'-"&amp;TEXT(MOD(MROUND(S_BARS!T38*12,1/16),12),"0 #/##")&amp;"''"),IF(S_BARS!T38="TO",S_BARS!T38,""))</f>
        <v/>
      </c>
      <c r="AN38" s="111" t="str">
        <f>IFERROR(IF(S_BARS!U38=0,"",INT(MROUND(S_BARS!U38*12,1/16)/12)&amp;"'-"&amp;TEXT(MOD(MROUND(S_BARS!U38*12,1/16),12),"0 #/##")&amp;"''"),IF(S_BARS!U38="TO",S_BARS!U38,""))</f>
        <v/>
      </c>
      <c r="AO38" s="112"/>
      <c r="AP38" s="113" t="str">
        <f>IFERROR(IF(S_BARS!BT38=0,"",INT(MROUND(S_BARS!BT38*12,1/16)/12)&amp;"'-"&amp;TEXT(MOD(MROUND(S_BARS!BT38*12,1/16),12),"0 #/##")&amp;"''"),"")</f>
        <v/>
      </c>
    </row>
    <row r="39" spans="2:42" ht="17.850000000000001" hidden="1" customHeight="1" x14ac:dyDescent="0.2">
      <c r="B39" s="97" t="str">
        <f>IF(Sample!D38=0,"",Sample!D38)</f>
        <v>W704</v>
      </c>
      <c r="C39" s="100">
        <f>IF(Sample!E38=0,"",Sample!E38)</f>
        <v>56</v>
      </c>
      <c r="D39" s="100" t="str">
        <f>IF(Sample!F38=0,"",Sample!F38)</f>
        <v/>
      </c>
      <c r="E39" s="100" t="str">
        <f>IF(Sample!G38=0,"",Sample!G38)</f>
        <v/>
      </c>
      <c r="F39" s="100" t="str">
        <f>IF(Sample!H38=0,"",Sample!H38)</f>
        <v/>
      </c>
      <c r="G39" s="100" t="str">
        <f>IF(Sample!I38=0,"",Sample!I38)</f>
        <v/>
      </c>
      <c r="H39" s="100" t="str">
        <f>IF(Sample!J38=0,"",Sample!J38)</f>
        <v/>
      </c>
      <c r="I39" s="98">
        <f>IF(Sample!K38=0,"",Sample!K38)</f>
        <v>56</v>
      </c>
      <c r="J39" s="98" t="str">
        <f ca="1">IFERROR(IF(Sample!L38=0,"",INT(MROUND(Sample!L38*12,1/16)/12)&amp;"'-"&amp;TEXT(MOD(MROUND(Sample!L38*12,1/16),12),"0 #/##")&amp;"''"),"")</f>
        <v>14'-6''</v>
      </c>
      <c r="K39" s="98">
        <f ca="1">IF(Sample!M38=0,"",Sample!M38)</f>
        <v>1660</v>
      </c>
      <c r="L39" s="98">
        <f>IF(Sample!N38=0,"",Sample!N38)</f>
        <v>1</v>
      </c>
      <c r="M39" s="98" t="str">
        <f>IFERROR(IF(Sample!P38=0,"",INT(MROUND(Sample!P38*12,1/16)/12)&amp;"'-"&amp;TEXT(MOD(MROUND(Sample!P38*12,1/16),12),"0 #/##")&amp;"''"),"")</f>
        <v>2'-2''</v>
      </c>
      <c r="N39" s="98" t="str">
        <f>IFERROR(IF(Sample!Q38=0,"",INT(MROUND(Sample!Q38*12,1/16)/12)&amp;"'-"&amp;TEXT(MOD(MROUND(Sample!Q38*12,1/16),12),"0 #/##")&amp;"''"),"")</f>
        <v>12'-6''</v>
      </c>
      <c r="O39" s="98" t="str">
        <f>IFERROR(IF(Sample!R38=0,"",INT(MROUND(Sample!R38*12,1/16)/12)&amp;"'-"&amp;TEXT(MOD(MROUND(Sample!R38*12,1/16),12),"0 #/##")&amp;"''"),"")</f>
        <v/>
      </c>
      <c r="P39" s="98" t="str">
        <f>IFERROR(IF(Sample!S38=0,"",INT(MROUND(Sample!S38*12,1/16)/12)&amp;"'-"&amp;TEXT(MOD(MROUND(Sample!S38*12,1/16),12),"0 #/##")&amp;"''"),"")</f>
        <v/>
      </c>
      <c r="Q39" s="98" t="str">
        <f>IFERROR(IF(Sample!T38=0,"",INT(MROUND(Sample!T38*12,1/16)/12)&amp;"'-"&amp;TEXT(MOD(MROUND(Sample!T38*12,1/16),12),"0 #/##")&amp;"''"),"")</f>
        <v/>
      </c>
      <c r="R39" s="98" t="str">
        <f>IFERROR(IF(Sample!U38=0,"",INT(MROUND(Sample!U38*12,1/16)/12)&amp;"'-"&amp;TEXT(MOD(MROUND(Sample!U38*12,1/16),12),"0 #/##")&amp;"''"),"")</f>
        <v/>
      </c>
      <c r="S39" s="104"/>
      <c r="T39" s="99" t="str">
        <f>IFERROR(IF(Sample!BG38=0,"",INT(MROUND(Sample!BG38*12,1/16)/12)&amp;"'-"&amp;TEXT(MOD(MROUND(Sample!BG38*12,1/16),12),"0 #/##")&amp;"''"),"")</f>
        <v/>
      </c>
      <c r="W39" s="110" t="str">
        <f>IF(S_BARS!D39=0,"",S_BARS!D39)</f>
        <v/>
      </c>
      <c r="X39" s="125"/>
      <c r="Y39" s="111" t="str">
        <f>IF(S_BARS!E39=0,"",S_BARS!E39)</f>
        <v/>
      </c>
      <c r="Z39" s="111" t="str">
        <f>IF(S_BARS!F39=0,"",S_BARS!F39)</f>
        <v/>
      </c>
      <c r="AA39" s="111" t="str">
        <f>IF(S_BARS!G39=0,"",S_BARS!G39)</f>
        <v/>
      </c>
      <c r="AB39" s="111" t="str">
        <f>IF(S_BARS!H39=0,"",S_BARS!H39)</f>
        <v/>
      </c>
      <c r="AC39" s="111" t="str">
        <f>IF(S_BARS!I39=0,"",S_BARS!I39)</f>
        <v/>
      </c>
      <c r="AD39" s="111" t="str">
        <f>IF(S_BARS!J39=0,"",S_BARS!J39)</f>
        <v/>
      </c>
      <c r="AE39" s="111" t="str">
        <f>IF(S_BARS!K39=0,"",S_BARS!K39)</f>
        <v/>
      </c>
      <c r="AF39" s="111" t="str">
        <f ca="1">IFERROR(IF(S_BARS!L39=0,"",INT(MROUND(S_BARS!L39*12,1/16)/12)&amp;"'-"&amp;TEXT(MOD(MROUND(S_BARS!L39*12,1/16),12),"0 #/##")&amp;"''"),IF(S_BARS!L39="TO",S_BARS!L39,""))</f>
        <v/>
      </c>
      <c r="AG39" s="111" t="str">
        <f ca="1">IF(S_BARS!M39=0,"",S_BARS!M39)</f>
        <v/>
      </c>
      <c r="AH39" s="111" t="str">
        <f>IF(S_BARS!N39=0,"",S_BARS!N39)</f>
        <v/>
      </c>
      <c r="AI39" s="111" t="str">
        <f>IFERROR(IF(S_BARS!P39=0,"",INT(MROUND(S_BARS!P39*12,1/16)/12)&amp;"'-"&amp;TEXT(MOD(MROUND(S_BARS!P39*12,1/16),12),"0 #/##")&amp;"''"),IF(S_BARS!P39="TO",S_BARS!P39,""))</f>
        <v/>
      </c>
      <c r="AJ39" s="111" t="str">
        <f>IFERROR(IF(S_BARS!Q39=0,"",INT(MROUND(S_BARS!Q39*12,1/16)/12)&amp;"'-"&amp;TEXT(MOD(MROUND(S_BARS!Q39*12,1/16),12),"0 #/##")&amp;"''"),IF(S_BARS!Q39="TO",S_BARS!Q39,""))</f>
        <v/>
      </c>
      <c r="AK39" s="111" t="str">
        <f>IFERROR(IF(S_BARS!R39=0,"",INT(MROUND(S_BARS!R39*12,1/16)/12)&amp;"'-"&amp;TEXT(MOD(MROUND(S_BARS!R39*12,1/16),12),"0 #/##")&amp;"''"),IF(S_BARS!R39="TO",S_BARS!R39,""))</f>
        <v/>
      </c>
      <c r="AL39" s="111" t="str">
        <f>IFERROR(IF(S_BARS!S39=0,"",INT(MROUND(S_BARS!S39*12,1/16)/12)&amp;"'-"&amp;TEXT(MOD(MROUND(S_BARS!S39*12,1/16),12),"0 #/##")&amp;"''"),IF(S_BARS!S39="TO",S_BARS!S39,""))</f>
        <v/>
      </c>
      <c r="AM39" s="111" t="str">
        <f>IFERROR(IF(S_BARS!T39=0,"",INT(MROUND(S_BARS!T39*12,1/16)/12)&amp;"'-"&amp;TEXT(MOD(MROUND(S_BARS!T39*12,1/16),12),"0 #/##")&amp;"''"),IF(S_BARS!T39="TO",S_BARS!T39,""))</f>
        <v/>
      </c>
      <c r="AN39" s="111" t="str">
        <f>IFERROR(IF(S_BARS!U39=0,"",INT(MROUND(S_BARS!U39*12,1/16)/12)&amp;"'-"&amp;TEXT(MOD(MROUND(S_BARS!U39*12,1/16),12),"0 #/##")&amp;"''"),IF(S_BARS!U39="TO",S_BARS!U39,""))</f>
        <v/>
      </c>
      <c r="AO39" s="112"/>
      <c r="AP39" s="113" t="str">
        <f>IFERROR(IF(S_BARS!BT39=0,"",INT(MROUND(S_BARS!BT39*12,1/16)/12)&amp;"'-"&amp;TEXT(MOD(MROUND(S_BARS!BT39*12,1/16),12),"0 #/##")&amp;"''"),"")</f>
        <v/>
      </c>
    </row>
    <row r="40" spans="2:42" ht="17.850000000000001" hidden="1" customHeight="1" x14ac:dyDescent="0.2">
      <c r="B40" s="97" t="str">
        <f>IF(Sample!D39=0,"",Sample!D39)</f>
        <v>W705</v>
      </c>
      <c r="C40" s="100">
        <f>IF(Sample!E39=0,"",Sample!E39)</f>
        <v>516</v>
      </c>
      <c r="D40" s="100" t="str">
        <f>IF(Sample!F39=0,"",Sample!F39)</f>
        <v/>
      </c>
      <c r="E40" s="100" t="str">
        <f>IF(Sample!G39=0,"",Sample!G39)</f>
        <v/>
      </c>
      <c r="F40" s="100" t="str">
        <f>IF(Sample!H39=0,"",Sample!H39)</f>
        <v/>
      </c>
      <c r="G40" s="100" t="str">
        <f>IF(Sample!I39=0,"",Sample!I39)</f>
        <v/>
      </c>
      <c r="H40" s="100" t="str">
        <f>IF(Sample!J39=0,"",Sample!J39)</f>
        <v/>
      </c>
      <c r="I40" s="98">
        <f>IF(Sample!K39=0,"",Sample!K39)</f>
        <v>516</v>
      </c>
      <c r="J40" s="98" t="str">
        <f ca="1">IFERROR(IF(Sample!L39=0,"",INT(MROUND(Sample!L39*12,1/16)/12)&amp;"'-"&amp;TEXT(MOD(MROUND(Sample!L39*12,1/16),12),"0 #/##")&amp;"''"),"")</f>
        <v>8'-6''</v>
      </c>
      <c r="K40" s="98">
        <f ca="1">IF(Sample!M39=0,"",Sample!M39)</f>
        <v>8965</v>
      </c>
      <c r="L40" s="98">
        <f>IF(Sample!N39=0,"",Sample!N39)</f>
        <v>1</v>
      </c>
      <c r="M40" s="98" t="str">
        <f>IFERROR(IF(Sample!P39=0,"",INT(MROUND(Sample!P39*12,1/16)/12)&amp;"'-"&amp;TEXT(MOD(MROUND(Sample!P39*12,1/16),12),"0 #/##")&amp;"''"),"")</f>
        <v>4'-4''</v>
      </c>
      <c r="N40" s="98" t="str">
        <f>IFERROR(IF(Sample!Q39=0,"",INT(MROUND(Sample!Q39*12,1/16)/12)&amp;"'-"&amp;TEXT(MOD(MROUND(Sample!Q39*12,1/16),12),"0 #/##")&amp;"''"),"")</f>
        <v>4'-4''</v>
      </c>
      <c r="O40" s="98" t="str">
        <f>IFERROR(IF(Sample!R39=0,"",INT(MROUND(Sample!R39*12,1/16)/12)&amp;"'-"&amp;TEXT(MOD(MROUND(Sample!R39*12,1/16),12),"0 #/##")&amp;"''"),"")</f>
        <v/>
      </c>
      <c r="P40" s="98" t="str">
        <f>IFERROR(IF(Sample!S39=0,"",INT(MROUND(Sample!S39*12,1/16)/12)&amp;"'-"&amp;TEXT(MOD(MROUND(Sample!S39*12,1/16),12),"0 #/##")&amp;"''"),"")</f>
        <v/>
      </c>
      <c r="Q40" s="98" t="str">
        <f>IFERROR(IF(Sample!T39=0,"",INT(MROUND(Sample!T39*12,1/16)/12)&amp;"'-"&amp;TEXT(MOD(MROUND(Sample!T39*12,1/16),12),"0 #/##")&amp;"''"),"")</f>
        <v/>
      </c>
      <c r="R40" s="98" t="str">
        <f>IFERROR(IF(Sample!U39=0,"",INT(MROUND(Sample!U39*12,1/16)/12)&amp;"'-"&amp;TEXT(MOD(MROUND(Sample!U39*12,1/16),12),"0 #/##")&amp;"''"),"")</f>
        <v/>
      </c>
      <c r="S40" s="104"/>
      <c r="T40" s="99" t="str">
        <f>IFERROR(IF(Sample!BG39=0,"",INT(MROUND(Sample!BG39*12,1/16)/12)&amp;"'-"&amp;TEXT(MOD(MROUND(Sample!BG39*12,1/16),12),"0 #/##")&amp;"''"),"")</f>
        <v/>
      </c>
      <c r="W40" s="110" t="str">
        <f>IF(S_BARS!D40=0,"",S_BARS!D40)</f>
        <v/>
      </c>
      <c r="X40" s="125"/>
      <c r="Y40" s="111" t="str">
        <f>IF(S_BARS!E40=0,"",S_BARS!E40)</f>
        <v/>
      </c>
      <c r="Z40" s="111" t="str">
        <f>IF(S_BARS!F40=0,"",S_BARS!F40)</f>
        <v/>
      </c>
      <c r="AA40" s="111" t="str">
        <f>IF(S_BARS!G40=0,"",S_BARS!G40)</f>
        <v/>
      </c>
      <c r="AB40" s="111" t="str">
        <f>IF(S_BARS!H40=0,"",S_BARS!H40)</f>
        <v/>
      </c>
      <c r="AC40" s="111" t="str">
        <f>IF(S_BARS!I40=0,"",S_BARS!I40)</f>
        <v/>
      </c>
      <c r="AD40" s="111" t="str">
        <f>IF(S_BARS!J40=0,"",S_BARS!J40)</f>
        <v/>
      </c>
      <c r="AE40" s="111" t="str">
        <f>IF(S_BARS!K40=0,"",S_BARS!K40)</f>
        <v/>
      </c>
      <c r="AF40" s="111" t="str">
        <f ca="1">IFERROR(IF(S_BARS!L40=0,"",INT(MROUND(S_BARS!L40*12,1/16)/12)&amp;"'-"&amp;TEXT(MOD(MROUND(S_BARS!L40*12,1/16),12),"0 #/##")&amp;"''"),IF(S_BARS!L40="TO",S_BARS!L40,""))</f>
        <v/>
      </c>
      <c r="AG40" s="111" t="str">
        <f ca="1">IF(S_BARS!M40=0,"",S_BARS!M40)</f>
        <v/>
      </c>
      <c r="AH40" s="111" t="str">
        <f>IF(S_BARS!N40=0,"",S_BARS!N40)</f>
        <v/>
      </c>
      <c r="AI40" s="111" t="str">
        <f>IFERROR(IF(S_BARS!P40=0,"",INT(MROUND(S_BARS!P40*12,1/16)/12)&amp;"'-"&amp;TEXT(MOD(MROUND(S_BARS!P40*12,1/16),12),"0 #/##")&amp;"''"),IF(S_BARS!P40="TO",S_BARS!P40,""))</f>
        <v/>
      </c>
      <c r="AJ40" s="111" t="str">
        <f>IFERROR(IF(S_BARS!Q40=0,"",INT(MROUND(S_BARS!Q40*12,1/16)/12)&amp;"'-"&amp;TEXT(MOD(MROUND(S_BARS!Q40*12,1/16),12),"0 #/##")&amp;"''"),IF(S_BARS!Q40="TO",S_BARS!Q40,""))</f>
        <v/>
      </c>
      <c r="AK40" s="111" t="str">
        <f>IFERROR(IF(S_BARS!R40=0,"",INT(MROUND(S_BARS!R40*12,1/16)/12)&amp;"'-"&amp;TEXT(MOD(MROUND(S_BARS!R40*12,1/16),12),"0 #/##")&amp;"''"),IF(S_BARS!R40="TO",S_BARS!R40,""))</f>
        <v/>
      </c>
      <c r="AL40" s="111" t="str">
        <f>IFERROR(IF(S_BARS!S40=0,"",INT(MROUND(S_BARS!S40*12,1/16)/12)&amp;"'-"&amp;TEXT(MOD(MROUND(S_BARS!S40*12,1/16),12),"0 #/##")&amp;"''"),IF(S_BARS!S40="TO",S_BARS!S40,""))</f>
        <v/>
      </c>
      <c r="AM40" s="111" t="str">
        <f>IFERROR(IF(S_BARS!T40=0,"",INT(MROUND(S_BARS!T40*12,1/16)/12)&amp;"'-"&amp;TEXT(MOD(MROUND(S_BARS!T40*12,1/16),12),"0 #/##")&amp;"''"),IF(S_BARS!T40="TO",S_BARS!T40,""))</f>
        <v/>
      </c>
      <c r="AN40" s="111" t="str">
        <f>IFERROR(IF(S_BARS!U40=0,"",INT(MROUND(S_BARS!U40*12,1/16)/12)&amp;"'-"&amp;TEXT(MOD(MROUND(S_BARS!U40*12,1/16),12),"0 #/##")&amp;"''"),IF(S_BARS!U40="TO",S_BARS!U40,""))</f>
        <v/>
      </c>
      <c r="AO40" s="112"/>
      <c r="AP40" s="113" t="str">
        <f>IFERROR(IF(S_BARS!BT40=0,"",INT(MROUND(S_BARS!BT40*12,1/16)/12)&amp;"'-"&amp;TEXT(MOD(MROUND(S_BARS!BT40*12,1/16),12),"0 #/##")&amp;"''"),"")</f>
        <v/>
      </c>
    </row>
    <row r="41" spans="2:42" ht="17.850000000000001" hidden="1" customHeight="1" x14ac:dyDescent="0.2">
      <c r="B41" s="97" t="str">
        <f>IF(Sample!D40=0,"",Sample!D40)</f>
        <v>W706</v>
      </c>
      <c r="C41" s="100">
        <f>IF(Sample!E40=0,"",Sample!E40)</f>
        <v>102</v>
      </c>
      <c r="D41" s="100" t="str">
        <f>IF(Sample!F40=0,"",Sample!F40)</f>
        <v/>
      </c>
      <c r="E41" s="100" t="str">
        <f>IF(Sample!G40=0,"",Sample!G40)</f>
        <v/>
      </c>
      <c r="F41" s="100" t="str">
        <f>IF(Sample!H40=0,"",Sample!H40)</f>
        <v/>
      </c>
      <c r="G41" s="100" t="str">
        <f>IF(Sample!I40=0,"",Sample!I40)</f>
        <v/>
      </c>
      <c r="H41" s="100" t="str">
        <f>IF(Sample!J40=0,"",Sample!J40)</f>
        <v/>
      </c>
      <c r="I41" s="98">
        <f>IF(Sample!K40=0,"",Sample!K40)</f>
        <v>102</v>
      </c>
      <c r="J41" s="98" t="str">
        <f ca="1">IFERROR(IF(Sample!L40=0,"",INT(MROUND(Sample!L40*12,1/16)/12)&amp;"'-"&amp;TEXT(MOD(MROUND(Sample!L40*12,1/16),12),"0 #/##")&amp;"''"),"")</f>
        <v>26'-8''</v>
      </c>
      <c r="K41" s="98">
        <f ca="1">IF(Sample!M40=0,"",Sample!M40)</f>
        <v>5560</v>
      </c>
      <c r="L41" s="98" t="str">
        <f>IF(Sample!N40=0,"",Sample!N40)</f>
        <v>STR</v>
      </c>
      <c r="M41" s="98" t="str">
        <f>IFERROR(IF(Sample!P40=0,"",INT(MROUND(Sample!P40*12,1/16)/12)&amp;"'-"&amp;TEXT(MOD(MROUND(Sample!P40*12,1/16),12),"0 #/##")&amp;"''"),"")</f>
        <v/>
      </c>
      <c r="N41" s="98" t="str">
        <f>IFERROR(IF(Sample!Q40=0,"",INT(MROUND(Sample!Q40*12,1/16)/12)&amp;"'-"&amp;TEXT(MOD(MROUND(Sample!Q40*12,1/16),12),"0 #/##")&amp;"''"),"")</f>
        <v/>
      </c>
      <c r="O41" s="98" t="str">
        <f>IFERROR(IF(Sample!R40=0,"",INT(MROUND(Sample!R40*12,1/16)/12)&amp;"'-"&amp;TEXT(MOD(MROUND(Sample!R40*12,1/16),12),"0 #/##")&amp;"''"),"")</f>
        <v/>
      </c>
      <c r="P41" s="98" t="str">
        <f>IFERROR(IF(Sample!S40=0,"",INT(MROUND(Sample!S40*12,1/16)/12)&amp;"'-"&amp;TEXT(MOD(MROUND(Sample!S40*12,1/16),12),"0 #/##")&amp;"''"),"")</f>
        <v/>
      </c>
      <c r="Q41" s="98" t="str">
        <f>IFERROR(IF(Sample!T40=0,"",INT(MROUND(Sample!T40*12,1/16)/12)&amp;"'-"&amp;TEXT(MOD(MROUND(Sample!T40*12,1/16),12),"0 #/##")&amp;"''"),"")</f>
        <v/>
      </c>
      <c r="R41" s="98" t="str">
        <f>IFERROR(IF(Sample!U40=0,"",INT(MROUND(Sample!U40*12,1/16)/12)&amp;"'-"&amp;TEXT(MOD(MROUND(Sample!U40*12,1/16),12),"0 #/##")&amp;"''"),"")</f>
        <v/>
      </c>
      <c r="S41" s="104"/>
      <c r="T41" s="99" t="str">
        <f>IFERROR(IF(Sample!BG40=0,"",INT(MROUND(Sample!BG40*12,1/16)/12)&amp;"'-"&amp;TEXT(MOD(MROUND(Sample!BG40*12,1/16),12),"0 #/##")&amp;"''"),"")</f>
        <v/>
      </c>
      <c r="W41" s="110" t="str">
        <f>IF(S_BARS!D41=0,"",S_BARS!D41)</f>
        <v/>
      </c>
      <c r="X41" s="125"/>
      <c r="Y41" s="111" t="str">
        <f>IF(S_BARS!E41=0,"",S_BARS!E41)</f>
        <v/>
      </c>
      <c r="Z41" s="111" t="str">
        <f>IF(S_BARS!F41=0,"",S_BARS!F41)</f>
        <v/>
      </c>
      <c r="AA41" s="111" t="str">
        <f>IF(S_BARS!G41=0,"",S_BARS!G41)</f>
        <v/>
      </c>
      <c r="AB41" s="111" t="str">
        <f>IF(S_BARS!H41=0,"",S_BARS!H41)</f>
        <v/>
      </c>
      <c r="AC41" s="111" t="str">
        <f>IF(S_BARS!I41=0,"",S_BARS!I41)</f>
        <v/>
      </c>
      <c r="AD41" s="111" t="str">
        <f>IF(S_BARS!J41=0,"",S_BARS!J41)</f>
        <v/>
      </c>
      <c r="AE41" s="111" t="str">
        <f>IF(S_BARS!K41=0,"",S_BARS!K41)</f>
        <v/>
      </c>
      <c r="AF41" s="111" t="str">
        <f ca="1">IFERROR(IF(S_BARS!L41=0,"",INT(MROUND(S_BARS!L41*12,1/16)/12)&amp;"'-"&amp;TEXT(MOD(MROUND(S_BARS!L41*12,1/16),12),"0 #/##")&amp;"''"),IF(S_BARS!L41="TO",S_BARS!L41,""))</f>
        <v/>
      </c>
      <c r="AG41" s="111" t="str">
        <f ca="1">IF(S_BARS!M41=0,"",S_BARS!M41)</f>
        <v/>
      </c>
      <c r="AH41" s="111" t="str">
        <f>IF(S_BARS!N41=0,"",S_BARS!N41)</f>
        <v/>
      </c>
      <c r="AI41" s="111" t="str">
        <f>IFERROR(IF(S_BARS!P41=0,"",INT(MROUND(S_BARS!P41*12,1/16)/12)&amp;"'-"&amp;TEXT(MOD(MROUND(S_BARS!P41*12,1/16),12),"0 #/##")&amp;"''"),IF(S_BARS!P41="TO",S_BARS!P41,""))</f>
        <v/>
      </c>
      <c r="AJ41" s="111" t="str">
        <f>IFERROR(IF(S_BARS!Q41=0,"",INT(MROUND(S_BARS!Q41*12,1/16)/12)&amp;"'-"&amp;TEXT(MOD(MROUND(S_BARS!Q41*12,1/16),12),"0 #/##")&amp;"''"),IF(S_BARS!Q41="TO",S_BARS!Q41,""))</f>
        <v/>
      </c>
      <c r="AK41" s="111" t="str">
        <f>IFERROR(IF(S_BARS!R41=0,"",INT(MROUND(S_BARS!R41*12,1/16)/12)&amp;"'-"&amp;TEXT(MOD(MROUND(S_BARS!R41*12,1/16),12),"0 #/##")&amp;"''"),IF(S_BARS!R41="TO",S_BARS!R41,""))</f>
        <v/>
      </c>
      <c r="AL41" s="111" t="str">
        <f>IFERROR(IF(S_BARS!S41=0,"",INT(MROUND(S_BARS!S41*12,1/16)/12)&amp;"'-"&amp;TEXT(MOD(MROUND(S_BARS!S41*12,1/16),12),"0 #/##")&amp;"''"),IF(S_BARS!S41="TO",S_BARS!S41,""))</f>
        <v/>
      </c>
      <c r="AM41" s="111" t="str">
        <f>IFERROR(IF(S_BARS!T41=0,"",INT(MROUND(S_BARS!T41*12,1/16)/12)&amp;"'-"&amp;TEXT(MOD(MROUND(S_BARS!T41*12,1/16),12),"0 #/##")&amp;"''"),IF(S_BARS!T41="TO",S_BARS!T41,""))</f>
        <v/>
      </c>
      <c r="AN41" s="111" t="str">
        <f>IFERROR(IF(S_BARS!U41=0,"",INT(MROUND(S_BARS!U41*12,1/16)/12)&amp;"'-"&amp;TEXT(MOD(MROUND(S_BARS!U41*12,1/16),12),"0 #/##")&amp;"''"),IF(S_BARS!U41="TO",S_BARS!U41,""))</f>
        <v/>
      </c>
      <c r="AO41" s="112"/>
      <c r="AP41" s="113" t="str">
        <f>IFERROR(IF(S_BARS!BT41=0,"",INT(MROUND(S_BARS!BT41*12,1/16)/12)&amp;"'-"&amp;TEXT(MOD(MROUND(S_BARS!BT41*12,1/16),12),"0 #/##")&amp;"''"),"")</f>
        <v/>
      </c>
    </row>
    <row r="42" spans="2:42" ht="17.850000000000001" hidden="1" customHeight="1" x14ac:dyDescent="0.2">
      <c r="B42" s="97" t="str">
        <f>IF(Sample!D41=0,"",Sample!D41)</f>
        <v>W707</v>
      </c>
      <c r="C42" s="100">
        <f>IF(Sample!E41=0,"",Sample!E41)</f>
        <v>102</v>
      </c>
      <c r="D42" s="100" t="str">
        <f>IF(Sample!F41=0,"",Sample!F41)</f>
        <v/>
      </c>
      <c r="E42" s="100" t="str">
        <f>IF(Sample!G41=0,"",Sample!G41)</f>
        <v/>
      </c>
      <c r="F42" s="100" t="str">
        <f>IF(Sample!H41=0,"",Sample!H41)</f>
        <v/>
      </c>
      <c r="G42" s="100" t="str">
        <f>IF(Sample!I41=0,"",Sample!I41)</f>
        <v/>
      </c>
      <c r="H42" s="100" t="str">
        <f>IF(Sample!J41=0,"",Sample!J41)</f>
        <v/>
      </c>
      <c r="I42" s="98">
        <f>IF(Sample!K41=0,"",Sample!K41)</f>
        <v>102</v>
      </c>
      <c r="J42" s="98" t="str">
        <f ca="1">IFERROR(IF(Sample!L41=0,"",INT(MROUND(Sample!L41*12,1/16)/12)&amp;"'-"&amp;TEXT(MOD(MROUND(Sample!L41*12,1/16),12),"0 #/##")&amp;"''"),"")</f>
        <v>12'-8''</v>
      </c>
      <c r="K42" s="98">
        <f ca="1">IF(Sample!M41=0,"",Sample!M41)</f>
        <v>2641</v>
      </c>
      <c r="L42" s="98" t="str">
        <f>IF(Sample!N41=0,"",Sample!N41)</f>
        <v>STR</v>
      </c>
      <c r="M42" s="98" t="str">
        <f>IFERROR(IF(Sample!P41=0,"",INT(MROUND(Sample!P41*12,1/16)/12)&amp;"'-"&amp;TEXT(MOD(MROUND(Sample!P41*12,1/16),12),"0 #/##")&amp;"''"),"")</f>
        <v/>
      </c>
      <c r="N42" s="98" t="str">
        <f>IFERROR(IF(Sample!Q41=0,"",INT(MROUND(Sample!Q41*12,1/16)/12)&amp;"'-"&amp;TEXT(MOD(MROUND(Sample!Q41*12,1/16),12),"0 #/##")&amp;"''"),"")</f>
        <v/>
      </c>
      <c r="O42" s="98" t="str">
        <f>IFERROR(IF(Sample!R41=0,"",INT(MROUND(Sample!R41*12,1/16)/12)&amp;"'-"&amp;TEXT(MOD(MROUND(Sample!R41*12,1/16),12),"0 #/##")&amp;"''"),"")</f>
        <v/>
      </c>
      <c r="P42" s="98" t="str">
        <f>IFERROR(IF(Sample!S41=0,"",INT(MROUND(Sample!S41*12,1/16)/12)&amp;"'-"&amp;TEXT(MOD(MROUND(Sample!S41*12,1/16),12),"0 #/##")&amp;"''"),"")</f>
        <v/>
      </c>
      <c r="Q42" s="98" t="str">
        <f>IFERROR(IF(Sample!T41=0,"",INT(MROUND(Sample!T41*12,1/16)/12)&amp;"'-"&amp;TEXT(MOD(MROUND(Sample!T41*12,1/16),12),"0 #/##")&amp;"''"),"")</f>
        <v/>
      </c>
      <c r="R42" s="98" t="str">
        <f>IFERROR(IF(Sample!U41=0,"",INT(MROUND(Sample!U41*12,1/16)/12)&amp;"'-"&amp;TEXT(MOD(MROUND(Sample!U41*12,1/16),12),"0 #/##")&amp;"''"),"")</f>
        <v/>
      </c>
      <c r="S42" s="104"/>
      <c r="T42" s="99" t="str">
        <f>IFERROR(IF(Sample!BG41=0,"",INT(MROUND(Sample!BG41*12,1/16)/12)&amp;"'-"&amp;TEXT(MOD(MROUND(Sample!BG41*12,1/16),12),"0 #/##")&amp;"''"),"")</f>
        <v/>
      </c>
      <c r="W42" s="110" t="str">
        <f>IF(S_BARS!D42=0,"",S_BARS!D42)</f>
        <v/>
      </c>
      <c r="X42" s="125"/>
      <c r="Y42" s="111" t="str">
        <f>IF(S_BARS!E42=0,"",S_BARS!E42)</f>
        <v/>
      </c>
      <c r="Z42" s="111" t="str">
        <f>IF(S_BARS!F42=0,"",S_BARS!F42)</f>
        <v/>
      </c>
      <c r="AA42" s="111" t="str">
        <f>IF(S_BARS!G42=0,"",S_BARS!G42)</f>
        <v/>
      </c>
      <c r="AB42" s="111" t="str">
        <f>IF(S_BARS!H42=0,"",S_BARS!H42)</f>
        <v/>
      </c>
      <c r="AC42" s="111" t="str">
        <f>IF(S_BARS!I42=0,"",S_BARS!I42)</f>
        <v/>
      </c>
      <c r="AD42" s="111" t="str">
        <f>IF(S_BARS!J42=0,"",S_BARS!J42)</f>
        <v/>
      </c>
      <c r="AE42" s="111" t="str">
        <f>IF(S_BARS!K42=0,"",S_BARS!K42)</f>
        <v/>
      </c>
      <c r="AF42" s="111" t="str">
        <f ca="1">IFERROR(IF(S_BARS!L42=0,"",INT(MROUND(S_BARS!L42*12,1/16)/12)&amp;"'-"&amp;TEXT(MOD(MROUND(S_BARS!L42*12,1/16),12),"0 #/##")&amp;"''"),IF(S_BARS!L42="TO",S_BARS!L42,""))</f>
        <v/>
      </c>
      <c r="AG42" s="111" t="str">
        <f ca="1">IF(S_BARS!M42=0,"",S_BARS!M42)</f>
        <v/>
      </c>
      <c r="AH42" s="111" t="str">
        <f>IF(S_BARS!N42=0,"",S_BARS!N42)</f>
        <v/>
      </c>
      <c r="AI42" s="111" t="str">
        <f>IFERROR(IF(S_BARS!P42=0,"",INT(MROUND(S_BARS!P42*12,1/16)/12)&amp;"'-"&amp;TEXT(MOD(MROUND(S_BARS!P42*12,1/16),12),"0 #/##")&amp;"''"),IF(S_BARS!P42="TO",S_BARS!P42,""))</f>
        <v/>
      </c>
      <c r="AJ42" s="111" t="str">
        <f>IFERROR(IF(S_BARS!Q42=0,"",INT(MROUND(S_BARS!Q42*12,1/16)/12)&amp;"'-"&amp;TEXT(MOD(MROUND(S_BARS!Q42*12,1/16),12),"0 #/##")&amp;"''"),IF(S_BARS!Q42="TO",S_BARS!Q42,""))</f>
        <v/>
      </c>
      <c r="AK42" s="111" t="str">
        <f>IFERROR(IF(S_BARS!R42=0,"",INT(MROUND(S_BARS!R42*12,1/16)/12)&amp;"'-"&amp;TEXT(MOD(MROUND(S_BARS!R42*12,1/16),12),"0 #/##")&amp;"''"),IF(S_BARS!R42="TO",S_BARS!R42,""))</f>
        <v/>
      </c>
      <c r="AL42" s="111" t="str">
        <f>IFERROR(IF(S_BARS!S42=0,"",INT(MROUND(S_BARS!S42*12,1/16)/12)&amp;"'-"&amp;TEXT(MOD(MROUND(S_BARS!S42*12,1/16),12),"0 #/##")&amp;"''"),IF(S_BARS!S42="TO",S_BARS!S42,""))</f>
        <v/>
      </c>
      <c r="AM42" s="111" t="str">
        <f>IFERROR(IF(S_BARS!T42=0,"",INT(MROUND(S_BARS!T42*12,1/16)/12)&amp;"'-"&amp;TEXT(MOD(MROUND(S_BARS!T42*12,1/16),12),"0 #/##")&amp;"''"),IF(S_BARS!T42="TO",S_BARS!T42,""))</f>
        <v/>
      </c>
      <c r="AN42" s="111" t="str">
        <f>IFERROR(IF(S_BARS!U42=0,"",INT(MROUND(S_BARS!U42*12,1/16)/12)&amp;"'-"&amp;TEXT(MOD(MROUND(S_BARS!U42*12,1/16),12),"0 #/##")&amp;"''"),IF(S_BARS!U42="TO",S_BARS!U42,""))</f>
        <v/>
      </c>
      <c r="AO42" s="112"/>
      <c r="AP42" s="113" t="str">
        <f>IFERROR(IF(S_BARS!BT42=0,"",INT(MROUND(S_BARS!BT42*12,1/16)/12)&amp;"'-"&amp;TEXT(MOD(MROUND(S_BARS!BT42*12,1/16),12),"0 #/##")&amp;"''"),"")</f>
        <v/>
      </c>
    </row>
    <row r="43" spans="2:42" ht="17.850000000000001" hidden="1" customHeight="1" x14ac:dyDescent="0.2">
      <c r="B43" s="97" t="str">
        <f>IF(Sample!D42=0,"",Sample!D42)</f>
        <v>W708</v>
      </c>
      <c r="C43" s="100">
        <f>IF(Sample!E42=0,"",Sample!E42)</f>
        <v>102</v>
      </c>
      <c r="D43" s="100" t="str">
        <f>IF(Sample!F42=0,"",Sample!F42)</f>
        <v/>
      </c>
      <c r="E43" s="100" t="str">
        <f>IF(Sample!G42=0,"",Sample!G42)</f>
        <v/>
      </c>
      <c r="F43" s="100" t="str">
        <f>IF(Sample!H42=0,"",Sample!H42)</f>
        <v/>
      </c>
      <c r="G43" s="100" t="str">
        <f>IF(Sample!I42=0,"",Sample!I42)</f>
        <v/>
      </c>
      <c r="H43" s="100" t="str">
        <f>IF(Sample!J42=0,"",Sample!J42)</f>
        <v/>
      </c>
      <c r="I43" s="98">
        <f>IF(Sample!K42=0,"",Sample!K42)</f>
        <v>102</v>
      </c>
      <c r="J43" s="98" t="str">
        <f ca="1">IFERROR(IF(Sample!L42=0,"",INT(MROUND(Sample!L42*12,1/16)/12)&amp;"'-"&amp;TEXT(MOD(MROUND(Sample!L42*12,1/16),12),"0 #/##")&amp;"''"),"")</f>
        <v>8'-8''</v>
      </c>
      <c r="K43" s="98">
        <f ca="1">IF(Sample!M42=0,"",Sample!M42)</f>
        <v>1807</v>
      </c>
      <c r="L43" s="98" t="str">
        <f>IF(Sample!N42=0,"",Sample!N42)</f>
        <v>STR</v>
      </c>
      <c r="M43" s="98" t="str">
        <f>IFERROR(IF(Sample!P42=0,"",INT(MROUND(Sample!P42*12,1/16)/12)&amp;"'-"&amp;TEXT(MOD(MROUND(Sample!P42*12,1/16),12),"0 #/##")&amp;"''"),"")</f>
        <v/>
      </c>
      <c r="N43" s="98" t="str">
        <f>IFERROR(IF(Sample!Q42=0,"",INT(MROUND(Sample!Q42*12,1/16)/12)&amp;"'-"&amp;TEXT(MOD(MROUND(Sample!Q42*12,1/16),12),"0 #/##")&amp;"''"),"")</f>
        <v/>
      </c>
      <c r="O43" s="98" t="str">
        <f>IFERROR(IF(Sample!R42=0,"",INT(MROUND(Sample!R42*12,1/16)/12)&amp;"'-"&amp;TEXT(MOD(MROUND(Sample!R42*12,1/16),12),"0 #/##")&amp;"''"),"")</f>
        <v/>
      </c>
      <c r="P43" s="98" t="str">
        <f>IFERROR(IF(Sample!S42=0,"",INT(MROUND(Sample!S42*12,1/16)/12)&amp;"'-"&amp;TEXT(MOD(MROUND(Sample!S42*12,1/16),12),"0 #/##")&amp;"''"),"")</f>
        <v/>
      </c>
      <c r="Q43" s="98" t="str">
        <f>IFERROR(IF(Sample!T42=0,"",INT(MROUND(Sample!T42*12,1/16)/12)&amp;"'-"&amp;TEXT(MOD(MROUND(Sample!T42*12,1/16),12),"0 #/##")&amp;"''"),"")</f>
        <v/>
      </c>
      <c r="R43" s="98" t="str">
        <f>IFERROR(IF(Sample!U42=0,"",INT(MROUND(Sample!U42*12,1/16)/12)&amp;"'-"&amp;TEXT(MOD(MROUND(Sample!U42*12,1/16),12),"0 #/##")&amp;"''"),"")</f>
        <v/>
      </c>
      <c r="S43" s="104"/>
      <c r="T43" s="99" t="str">
        <f>IFERROR(IF(Sample!BG42=0,"",INT(MROUND(Sample!BG42*12,1/16)/12)&amp;"'-"&amp;TEXT(MOD(MROUND(Sample!BG42*12,1/16),12),"0 #/##")&amp;"''"),"")</f>
        <v/>
      </c>
      <c r="W43" s="110" t="str">
        <f>IF(S_BARS!D43=0,"",S_BARS!D43)</f>
        <v/>
      </c>
      <c r="X43" s="125"/>
      <c r="Y43" s="111" t="str">
        <f>IF(S_BARS!E43=0,"",S_BARS!E43)</f>
        <v/>
      </c>
      <c r="Z43" s="111" t="str">
        <f>IF(S_BARS!F43=0,"",S_BARS!F43)</f>
        <v/>
      </c>
      <c r="AA43" s="111" t="str">
        <f>IF(S_BARS!G43=0,"",S_BARS!G43)</f>
        <v/>
      </c>
      <c r="AB43" s="111" t="str">
        <f>IF(S_BARS!H43=0,"",S_BARS!H43)</f>
        <v/>
      </c>
      <c r="AC43" s="111" t="str">
        <f>IF(S_BARS!I43=0,"",S_BARS!I43)</f>
        <v/>
      </c>
      <c r="AD43" s="111" t="str">
        <f>IF(S_BARS!J43=0,"",S_BARS!J43)</f>
        <v/>
      </c>
      <c r="AE43" s="111" t="str">
        <f>IF(S_BARS!K43=0,"",S_BARS!K43)</f>
        <v/>
      </c>
      <c r="AF43" s="111" t="str">
        <f ca="1">IFERROR(IF(S_BARS!L43=0,"",INT(MROUND(S_BARS!L43*12,1/16)/12)&amp;"'-"&amp;TEXT(MOD(MROUND(S_BARS!L43*12,1/16),12),"0 #/##")&amp;"''"),IF(S_BARS!L43="TO",S_BARS!L43,""))</f>
        <v/>
      </c>
      <c r="AG43" s="111" t="str">
        <f ca="1">IF(S_BARS!M43=0,"",S_BARS!M43)</f>
        <v/>
      </c>
      <c r="AH43" s="111" t="str">
        <f>IF(S_BARS!N43=0,"",S_BARS!N43)</f>
        <v/>
      </c>
      <c r="AI43" s="111" t="str">
        <f>IFERROR(IF(S_BARS!P43=0,"",INT(MROUND(S_BARS!P43*12,1/16)/12)&amp;"'-"&amp;TEXT(MOD(MROUND(S_BARS!P43*12,1/16),12),"0 #/##")&amp;"''"),IF(S_BARS!P43="TO",S_BARS!P43,""))</f>
        <v/>
      </c>
      <c r="AJ43" s="111" t="str">
        <f>IFERROR(IF(S_BARS!Q43=0,"",INT(MROUND(S_BARS!Q43*12,1/16)/12)&amp;"'-"&amp;TEXT(MOD(MROUND(S_BARS!Q43*12,1/16),12),"0 #/##")&amp;"''"),IF(S_BARS!Q43="TO",S_BARS!Q43,""))</f>
        <v/>
      </c>
      <c r="AK43" s="111" t="str">
        <f>IFERROR(IF(S_BARS!R43=0,"",INT(MROUND(S_BARS!R43*12,1/16)/12)&amp;"'-"&amp;TEXT(MOD(MROUND(S_BARS!R43*12,1/16),12),"0 #/##")&amp;"''"),IF(S_BARS!R43="TO",S_BARS!R43,""))</f>
        <v/>
      </c>
      <c r="AL43" s="111" t="str">
        <f>IFERROR(IF(S_BARS!S43=0,"",INT(MROUND(S_BARS!S43*12,1/16)/12)&amp;"'-"&amp;TEXT(MOD(MROUND(S_BARS!S43*12,1/16),12),"0 #/##")&amp;"''"),IF(S_BARS!S43="TO",S_BARS!S43,""))</f>
        <v/>
      </c>
      <c r="AM43" s="111" t="str">
        <f>IFERROR(IF(S_BARS!T43=0,"",INT(MROUND(S_BARS!T43*12,1/16)/12)&amp;"'-"&amp;TEXT(MOD(MROUND(S_BARS!T43*12,1/16),12),"0 #/##")&amp;"''"),IF(S_BARS!T43="TO",S_BARS!T43,""))</f>
        <v/>
      </c>
      <c r="AN43" s="111" t="str">
        <f>IFERROR(IF(S_BARS!U43=0,"",INT(MROUND(S_BARS!U43*12,1/16)/12)&amp;"'-"&amp;TEXT(MOD(MROUND(S_BARS!U43*12,1/16),12),"0 #/##")&amp;"''"),IF(S_BARS!U43="TO",S_BARS!U43,""))</f>
        <v/>
      </c>
      <c r="AO43" s="112"/>
      <c r="AP43" s="113" t="str">
        <f>IFERROR(IF(S_BARS!BT43=0,"",INT(MROUND(S_BARS!BT43*12,1/16)/12)&amp;"'-"&amp;TEXT(MOD(MROUND(S_BARS!BT43*12,1/16),12),"0 #/##")&amp;"''"),"")</f>
        <v/>
      </c>
    </row>
    <row r="44" spans="2:42" ht="17.850000000000001" hidden="1" customHeight="1" x14ac:dyDescent="0.2">
      <c r="B44" s="97" t="str">
        <f>IF(Sample!D43=0,"",Sample!D43)</f>
        <v>W709</v>
      </c>
      <c r="C44" s="100">
        <f>IF(Sample!E43=0,"",Sample!E43)</f>
        <v>102</v>
      </c>
      <c r="D44" s="100" t="str">
        <f>IF(Sample!F43=0,"",Sample!F43)</f>
        <v/>
      </c>
      <c r="E44" s="100" t="str">
        <f>IF(Sample!G43=0,"",Sample!G43)</f>
        <v/>
      </c>
      <c r="F44" s="100" t="str">
        <f>IF(Sample!H43=0,"",Sample!H43)</f>
        <v/>
      </c>
      <c r="G44" s="100" t="str">
        <f>IF(Sample!I43=0,"",Sample!I43)</f>
        <v/>
      </c>
      <c r="H44" s="100" t="str">
        <f>IF(Sample!J43=0,"",Sample!J43)</f>
        <v/>
      </c>
      <c r="I44" s="98">
        <f>IF(Sample!K43=0,"",Sample!K43)</f>
        <v>102</v>
      </c>
      <c r="J44" s="98" t="str">
        <f ca="1">IFERROR(IF(Sample!L43=0,"",INT(MROUND(Sample!L43*12,1/16)/12)&amp;"'-"&amp;TEXT(MOD(MROUND(Sample!L43*12,1/16),12),"0 #/##")&amp;"''"),"")</f>
        <v>18'-2''</v>
      </c>
      <c r="K44" s="98">
        <f ca="1">IF(Sample!M43=0,"",Sample!M43)</f>
        <v>3788</v>
      </c>
      <c r="L44" s="98" t="str">
        <f>IF(Sample!N43=0,"",Sample!N43)</f>
        <v>STR</v>
      </c>
      <c r="M44" s="98" t="str">
        <f>IFERROR(IF(Sample!P43=0,"",INT(MROUND(Sample!P43*12,1/16)/12)&amp;"'-"&amp;TEXT(MOD(MROUND(Sample!P43*12,1/16),12),"0 #/##")&amp;"''"),"")</f>
        <v/>
      </c>
      <c r="N44" s="98" t="str">
        <f>IFERROR(IF(Sample!Q43=0,"",INT(MROUND(Sample!Q43*12,1/16)/12)&amp;"'-"&amp;TEXT(MOD(MROUND(Sample!Q43*12,1/16),12),"0 #/##")&amp;"''"),"")</f>
        <v/>
      </c>
      <c r="O44" s="98" t="str">
        <f>IFERROR(IF(Sample!R43=0,"",INT(MROUND(Sample!R43*12,1/16)/12)&amp;"'-"&amp;TEXT(MOD(MROUND(Sample!R43*12,1/16),12),"0 #/##")&amp;"''"),"")</f>
        <v/>
      </c>
      <c r="P44" s="98" t="str">
        <f>IFERROR(IF(Sample!S43=0,"",INT(MROUND(Sample!S43*12,1/16)/12)&amp;"'-"&amp;TEXT(MOD(MROUND(Sample!S43*12,1/16),12),"0 #/##")&amp;"''"),"")</f>
        <v/>
      </c>
      <c r="Q44" s="98" t="str">
        <f>IFERROR(IF(Sample!T43=0,"",INT(MROUND(Sample!T43*12,1/16)/12)&amp;"'-"&amp;TEXT(MOD(MROUND(Sample!T43*12,1/16),12),"0 #/##")&amp;"''"),"")</f>
        <v/>
      </c>
      <c r="R44" s="98" t="str">
        <f>IFERROR(IF(Sample!U43=0,"",INT(MROUND(Sample!U43*12,1/16)/12)&amp;"'-"&amp;TEXT(MOD(MROUND(Sample!U43*12,1/16),12),"0 #/##")&amp;"''"),"")</f>
        <v/>
      </c>
      <c r="S44" s="104"/>
      <c r="T44" s="99" t="str">
        <f>IFERROR(IF(Sample!BG43=0,"",INT(MROUND(Sample!BG43*12,1/16)/12)&amp;"'-"&amp;TEXT(MOD(MROUND(Sample!BG43*12,1/16),12),"0 #/##")&amp;"''"),"")</f>
        <v/>
      </c>
      <c r="W44" s="110" t="str">
        <f>IF(S_BARS!D44=0,"",S_BARS!D44)</f>
        <v/>
      </c>
      <c r="X44" s="125"/>
      <c r="Y44" s="111" t="str">
        <f>IF(S_BARS!E44=0,"",S_BARS!E44)</f>
        <v/>
      </c>
      <c r="Z44" s="111" t="str">
        <f>IF(S_BARS!F44=0,"",S_BARS!F44)</f>
        <v/>
      </c>
      <c r="AA44" s="111" t="str">
        <f>IF(S_BARS!G44=0,"",S_BARS!G44)</f>
        <v/>
      </c>
      <c r="AB44" s="111" t="str">
        <f>IF(S_BARS!H44=0,"",S_BARS!H44)</f>
        <v/>
      </c>
      <c r="AC44" s="111" t="str">
        <f>IF(S_BARS!I44=0,"",S_BARS!I44)</f>
        <v/>
      </c>
      <c r="AD44" s="111" t="str">
        <f>IF(S_BARS!J44=0,"",S_BARS!J44)</f>
        <v/>
      </c>
      <c r="AE44" s="111" t="str">
        <f>IF(S_BARS!K44=0,"",S_BARS!K44)</f>
        <v/>
      </c>
      <c r="AF44" s="111" t="str">
        <f ca="1">IFERROR(IF(S_BARS!L44=0,"",INT(MROUND(S_BARS!L44*12,1/16)/12)&amp;"'-"&amp;TEXT(MOD(MROUND(S_BARS!L44*12,1/16),12),"0 #/##")&amp;"''"),IF(S_BARS!L44="TO",S_BARS!L44,""))</f>
        <v/>
      </c>
      <c r="AG44" s="111" t="str">
        <f ca="1">IF(S_BARS!M44=0,"",S_BARS!M44)</f>
        <v/>
      </c>
      <c r="AH44" s="111" t="str">
        <f>IF(S_BARS!N44=0,"",S_BARS!N44)</f>
        <v/>
      </c>
      <c r="AI44" s="111" t="str">
        <f>IFERROR(IF(S_BARS!P44=0,"",INT(MROUND(S_BARS!P44*12,1/16)/12)&amp;"'-"&amp;TEXT(MOD(MROUND(S_BARS!P44*12,1/16),12),"0 #/##")&amp;"''"),IF(S_BARS!P44="TO",S_BARS!P44,""))</f>
        <v/>
      </c>
      <c r="AJ44" s="111" t="str">
        <f>IFERROR(IF(S_BARS!Q44=0,"",INT(MROUND(S_BARS!Q44*12,1/16)/12)&amp;"'-"&amp;TEXT(MOD(MROUND(S_BARS!Q44*12,1/16),12),"0 #/##")&amp;"''"),IF(S_BARS!Q44="TO",S_BARS!Q44,""))</f>
        <v/>
      </c>
      <c r="AK44" s="111" t="str">
        <f>IFERROR(IF(S_BARS!R44=0,"",INT(MROUND(S_BARS!R44*12,1/16)/12)&amp;"'-"&amp;TEXT(MOD(MROUND(S_BARS!R44*12,1/16),12),"0 #/##")&amp;"''"),IF(S_BARS!R44="TO",S_BARS!R44,""))</f>
        <v/>
      </c>
      <c r="AL44" s="111" t="str">
        <f>IFERROR(IF(S_BARS!S44=0,"",INT(MROUND(S_BARS!S44*12,1/16)/12)&amp;"'-"&amp;TEXT(MOD(MROUND(S_BARS!S44*12,1/16),12),"0 #/##")&amp;"''"),IF(S_BARS!S44="TO",S_BARS!S44,""))</f>
        <v/>
      </c>
      <c r="AM44" s="111" t="str">
        <f>IFERROR(IF(S_BARS!T44=0,"",INT(MROUND(S_BARS!T44*12,1/16)/12)&amp;"'-"&amp;TEXT(MOD(MROUND(S_BARS!T44*12,1/16),12),"0 #/##")&amp;"''"),IF(S_BARS!T44="TO",S_BARS!T44,""))</f>
        <v/>
      </c>
      <c r="AN44" s="111" t="str">
        <f>IFERROR(IF(S_BARS!U44=0,"",INT(MROUND(S_BARS!U44*12,1/16)/12)&amp;"'-"&amp;TEXT(MOD(MROUND(S_BARS!U44*12,1/16),12),"0 #/##")&amp;"''"),IF(S_BARS!U44="TO",S_BARS!U44,""))</f>
        <v/>
      </c>
      <c r="AO44" s="112"/>
      <c r="AP44" s="113" t="str">
        <f>IFERROR(IF(S_BARS!BT44=0,"",INT(MROUND(S_BARS!BT44*12,1/16)/12)&amp;"'-"&amp;TEXT(MOD(MROUND(S_BARS!BT44*12,1/16),12),"0 #/##")&amp;"''"),"")</f>
        <v/>
      </c>
    </row>
    <row r="45" spans="2:42" ht="17.850000000000001" hidden="1" customHeight="1" x14ac:dyDescent="0.2">
      <c r="B45" s="97" t="str">
        <f>IF(Sample!D44=0,"",Sample!D44)</f>
        <v>W710</v>
      </c>
      <c r="C45" s="100">
        <f>IF(Sample!E44=0,"",Sample!E44)</f>
        <v>54</v>
      </c>
      <c r="D45" s="100" t="str">
        <f>IF(Sample!F44=0,"",Sample!F44)</f>
        <v/>
      </c>
      <c r="E45" s="100" t="str">
        <f>IF(Sample!G44=0,"",Sample!G44)</f>
        <v/>
      </c>
      <c r="F45" s="100" t="str">
        <f>IF(Sample!H44=0,"",Sample!H44)</f>
        <v/>
      </c>
      <c r="G45" s="100" t="str">
        <f>IF(Sample!I44=0,"",Sample!I44)</f>
        <v/>
      </c>
      <c r="H45" s="100" t="str">
        <f>IF(Sample!J44=0,"",Sample!J44)</f>
        <v/>
      </c>
      <c r="I45" s="98">
        <f>IF(Sample!K44=0,"",Sample!K44)</f>
        <v>54</v>
      </c>
      <c r="J45" s="98" t="str">
        <f ca="1">IFERROR(IF(Sample!L44=0,"",INT(MROUND(Sample!L44*12,1/16)/12)&amp;"'-"&amp;TEXT(MOD(MROUND(Sample!L44*12,1/16),12),"0 #/##")&amp;"''"),"")</f>
        <v>33'-2''</v>
      </c>
      <c r="K45" s="98">
        <f ca="1">IF(Sample!M44=0,"",Sample!M44)</f>
        <v>3661</v>
      </c>
      <c r="L45" s="98" t="str">
        <f>IF(Sample!N44=0,"",Sample!N44)</f>
        <v>STR</v>
      </c>
      <c r="M45" s="98" t="str">
        <f>IFERROR(IF(Sample!P44=0,"",INT(MROUND(Sample!P44*12,1/16)/12)&amp;"'-"&amp;TEXT(MOD(MROUND(Sample!P44*12,1/16),12),"0 #/##")&amp;"''"),"")</f>
        <v/>
      </c>
      <c r="N45" s="98" t="str">
        <f>IFERROR(IF(Sample!Q44=0,"",INT(MROUND(Sample!Q44*12,1/16)/12)&amp;"'-"&amp;TEXT(MOD(MROUND(Sample!Q44*12,1/16),12),"0 #/##")&amp;"''"),"")</f>
        <v/>
      </c>
      <c r="O45" s="98" t="str">
        <f>IFERROR(IF(Sample!R44=0,"",INT(MROUND(Sample!R44*12,1/16)/12)&amp;"'-"&amp;TEXT(MOD(MROUND(Sample!R44*12,1/16),12),"0 #/##")&amp;"''"),"")</f>
        <v/>
      </c>
      <c r="P45" s="98" t="str">
        <f>IFERROR(IF(Sample!S44=0,"",INT(MROUND(Sample!S44*12,1/16)/12)&amp;"'-"&amp;TEXT(MOD(MROUND(Sample!S44*12,1/16),12),"0 #/##")&amp;"''"),"")</f>
        <v/>
      </c>
      <c r="Q45" s="98" t="str">
        <f>IFERROR(IF(Sample!T44=0,"",INT(MROUND(Sample!T44*12,1/16)/12)&amp;"'-"&amp;TEXT(MOD(MROUND(Sample!T44*12,1/16),12),"0 #/##")&amp;"''"),"")</f>
        <v/>
      </c>
      <c r="R45" s="98" t="str">
        <f>IFERROR(IF(Sample!U44=0,"",INT(MROUND(Sample!U44*12,1/16)/12)&amp;"'-"&amp;TEXT(MOD(MROUND(Sample!U44*12,1/16),12),"0 #/##")&amp;"''"),"")</f>
        <v/>
      </c>
      <c r="S45" s="104"/>
      <c r="T45" s="99" t="str">
        <f>IFERROR(IF(Sample!BG44=0,"",INT(MROUND(Sample!BG44*12,1/16)/12)&amp;"'-"&amp;TEXT(MOD(MROUND(Sample!BG44*12,1/16),12),"0 #/##")&amp;"''"),"")</f>
        <v/>
      </c>
      <c r="W45" s="110" t="str">
        <f>IF(S_BARS!D45=0,"",S_BARS!D45)</f>
        <v/>
      </c>
      <c r="X45" s="125"/>
      <c r="Y45" s="111" t="str">
        <f>IF(S_BARS!E45=0,"",S_BARS!E45)</f>
        <v/>
      </c>
      <c r="Z45" s="111" t="str">
        <f>IF(S_BARS!F45=0,"",S_BARS!F45)</f>
        <v/>
      </c>
      <c r="AA45" s="111" t="str">
        <f>IF(S_BARS!G45=0,"",S_BARS!G45)</f>
        <v/>
      </c>
      <c r="AB45" s="111" t="str">
        <f>IF(S_BARS!H45=0,"",S_BARS!H45)</f>
        <v/>
      </c>
      <c r="AC45" s="111" t="str">
        <f>IF(S_BARS!I45=0,"",S_BARS!I45)</f>
        <v/>
      </c>
      <c r="AD45" s="111" t="str">
        <f>IF(S_BARS!J45=0,"",S_BARS!J45)</f>
        <v/>
      </c>
      <c r="AE45" s="111" t="str">
        <f>IF(S_BARS!K45=0,"",S_BARS!K45)</f>
        <v/>
      </c>
      <c r="AF45" s="111" t="str">
        <f ca="1">IFERROR(IF(S_BARS!L45=0,"",INT(MROUND(S_BARS!L45*12,1/16)/12)&amp;"'-"&amp;TEXT(MOD(MROUND(S_BARS!L45*12,1/16),12),"0 #/##")&amp;"''"),IF(S_BARS!L45="TO",S_BARS!L45,""))</f>
        <v/>
      </c>
      <c r="AG45" s="111" t="str">
        <f ca="1">IF(S_BARS!M45=0,"",S_BARS!M45)</f>
        <v/>
      </c>
      <c r="AH45" s="111" t="str">
        <f>IF(S_BARS!N45=0,"",S_BARS!N45)</f>
        <v/>
      </c>
      <c r="AI45" s="111" t="str">
        <f>IFERROR(IF(S_BARS!P45=0,"",INT(MROUND(S_BARS!P45*12,1/16)/12)&amp;"'-"&amp;TEXT(MOD(MROUND(S_BARS!P45*12,1/16),12),"0 #/##")&amp;"''"),IF(S_BARS!P45="TO",S_BARS!P45,""))</f>
        <v/>
      </c>
      <c r="AJ45" s="111" t="str">
        <f>IFERROR(IF(S_BARS!Q45=0,"",INT(MROUND(S_BARS!Q45*12,1/16)/12)&amp;"'-"&amp;TEXT(MOD(MROUND(S_BARS!Q45*12,1/16),12),"0 #/##")&amp;"''"),IF(S_BARS!Q45="TO",S_BARS!Q45,""))</f>
        <v/>
      </c>
      <c r="AK45" s="111" t="str">
        <f>IFERROR(IF(S_BARS!R45=0,"",INT(MROUND(S_BARS!R45*12,1/16)/12)&amp;"'-"&amp;TEXT(MOD(MROUND(S_BARS!R45*12,1/16),12),"0 #/##")&amp;"''"),IF(S_BARS!R45="TO",S_BARS!R45,""))</f>
        <v/>
      </c>
      <c r="AL45" s="111" t="str">
        <f>IFERROR(IF(S_BARS!S45=0,"",INT(MROUND(S_BARS!S45*12,1/16)/12)&amp;"'-"&amp;TEXT(MOD(MROUND(S_BARS!S45*12,1/16),12),"0 #/##")&amp;"''"),IF(S_BARS!S45="TO",S_BARS!S45,""))</f>
        <v/>
      </c>
      <c r="AM45" s="111" t="str">
        <f>IFERROR(IF(S_BARS!T45=0,"",INT(MROUND(S_BARS!T45*12,1/16)/12)&amp;"'-"&amp;TEXT(MOD(MROUND(S_BARS!T45*12,1/16),12),"0 #/##")&amp;"''"),IF(S_BARS!T45="TO",S_BARS!T45,""))</f>
        <v/>
      </c>
      <c r="AN45" s="111" t="str">
        <f>IFERROR(IF(S_BARS!U45=0,"",INT(MROUND(S_BARS!U45*12,1/16)/12)&amp;"'-"&amp;TEXT(MOD(MROUND(S_BARS!U45*12,1/16),12),"0 #/##")&amp;"''"),IF(S_BARS!U45="TO",S_BARS!U45,""))</f>
        <v/>
      </c>
      <c r="AO45" s="112"/>
      <c r="AP45" s="113" t="str">
        <f>IFERROR(IF(S_BARS!BT45=0,"",INT(MROUND(S_BARS!BT45*12,1/16)/12)&amp;"'-"&amp;TEXT(MOD(MROUND(S_BARS!BT45*12,1/16),12),"0 #/##")&amp;"''"),"")</f>
        <v/>
      </c>
    </row>
    <row r="46" spans="2:42" ht="17.850000000000001" hidden="1" customHeight="1" x14ac:dyDescent="0.2">
      <c r="B46" s="97" t="str">
        <f>IF(Sample!D45=0,"",Sample!D45)</f>
        <v>W711</v>
      </c>
      <c r="C46" s="100">
        <f>IF(Sample!E45=0,"",Sample!E45)</f>
        <v>8</v>
      </c>
      <c r="D46" s="100" t="str">
        <f>IF(Sample!F45=0,"",Sample!F45)</f>
        <v/>
      </c>
      <c r="E46" s="100" t="str">
        <f>IF(Sample!G45=0,"",Sample!G45)</f>
        <v/>
      </c>
      <c r="F46" s="100" t="str">
        <f>IF(Sample!H45=0,"",Sample!H45)</f>
        <v/>
      </c>
      <c r="G46" s="100" t="str">
        <f>IF(Sample!I45=0,"",Sample!I45)</f>
        <v/>
      </c>
      <c r="H46" s="100" t="str">
        <f>IF(Sample!J45=0,"",Sample!J45)</f>
        <v/>
      </c>
      <c r="I46" s="98">
        <f>IF(Sample!K45=0,"",Sample!K45)</f>
        <v>8</v>
      </c>
      <c r="J46" s="98" t="str">
        <f ca="1">IFERROR(IF(Sample!L45=0,"",INT(MROUND(Sample!L45*12,1/16)/12)&amp;"'-"&amp;TEXT(MOD(MROUND(Sample!L45*12,1/16),12),"0 #/##")&amp;"''"),"")</f>
        <v>5'-7''</v>
      </c>
      <c r="K46" s="98">
        <f ca="1">IF(Sample!M45=0,"",Sample!M45)</f>
        <v>91</v>
      </c>
      <c r="L46" s="98" t="str">
        <f>IF(Sample!N45=0,"",Sample!N45)</f>
        <v>STR</v>
      </c>
      <c r="M46" s="98" t="str">
        <f>IFERROR(IF(Sample!P45=0,"",INT(MROUND(Sample!P45*12,1/16)/12)&amp;"'-"&amp;TEXT(MOD(MROUND(Sample!P45*12,1/16),12),"0 #/##")&amp;"''"),"")</f>
        <v/>
      </c>
      <c r="N46" s="98" t="str">
        <f>IFERROR(IF(Sample!Q45=0,"",INT(MROUND(Sample!Q45*12,1/16)/12)&amp;"'-"&amp;TEXT(MOD(MROUND(Sample!Q45*12,1/16),12),"0 #/##")&amp;"''"),"")</f>
        <v/>
      </c>
      <c r="O46" s="98" t="str">
        <f>IFERROR(IF(Sample!R45=0,"",INT(MROUND(Sample!R45*12,1/16)/12)&amp;"'-"&amp;TEXT(MOD(MROUND(Sample!R45*12,1/16),12),"0 #/##")&amp;"''"),"")</f>
        <v/>
      </c>
      <c r="P46" s="98" t="str">
        <f>IFERROR(IF(Sample!S45=0,"",INT(MROUND(Sample!S45*12,1/16)/12)&amp;"'-"&amp;TEXT(MOD(MROUND(Sample!S45*12,1/16),12),"0 #/##")&amp;"''"),"")</f>
        <v/>
      </c>
      <c r="Q46" s="98" t="str">
        <f>IFERROR(IF(Sample!T45=0,"",INT(MROUND(Sample!T45*12,1/16)/12)&amp;"'-"&amp;TEXT(MOD(MROUND(Sample!T45*12,1/16),12),"0 #/##")&amp;"''"),"")</f>
        <v/>
      </c>
      <c r="R46" s="98" t="str">
        <f>IFERROR(IF(Sample!U45=0,"",INT(MROUND(Sample!U45*12,1/16)/12)&amp;"'-"&amp;TEXT(MOD(MROUND(Sample!U45*12,1/16),12),"0 #/##")&amp;"''"),"")</f>
        <v/>
      </c>
      <c r="S46" s="104"/>
      <c r="T46" s="99" t="str">
        <f>IFERROR(IF(Sample!BG45=0,"",INT(MROUND(Sample!BG45*12,1/16)/12)&amp;"'-"&amp;TEXT(MOD(MROUND(Sample!BG45*12,1/16),12),"0 #/##")&amp;"''"),"")</f>
        <v/>
      </c>
      <c r="W46" s="110" t="str">
        <f>IF(S_BARS!D46=0,"",S_BARS!D46)</f>
        <v/>
      </c>
      <c r="X46" s="125"/>
      <c r="Y46" s="111" t="str">
        <f>IF(S_BARS!E46=0,"",S_BARS!E46)</f>
        <v/>
      </c>
      <c r="Z46" s="111" t="str">
        <f>IF(S_BARS!F46=0,"",S_BARS!F46)</f>
        <v/>
      </c>
      <c r="AA46" s="111" t="str">
        <f>IF(S_BARS!G46=0,"",S_BARS!G46)</f>
        <v/>
      </c>
      <c r="AB46" s="111" t="str">
        <f>IF(S_BARS!H46=0,"",S_BARS!H46)</f>
        <v/>
      </c>
      <c r="AC46" s="111" t="str">
        <f>IF(S_BARS!I46=0,"",S_BARS!I46)</f>
        <v/>
      </c>
      <c r="AD46" s="111" t="str">
        <f>IF(S_BARS!J46=0,"",S_BARS!J46)</f>
        <v/>
      </c>
      <c r="AE46" s="111" t="str">
        <f>IF(S_BARS!K46=0,"",S_BARS!K46)</f>
        <v/>
      </c>
      <c r="AF46" s="111" t="str">
        <f ca="1">IFERROR(IF(S_BARS!L46=0,"",INT(MROUND(S_BARS!L46*12,1/16)/12)&amp;"'-"&amp;TEXT(MOD(MROUND(S_BARS!L46*12,1/16),12),"0 #/##")&amp;"''"),IF(S_BARS!L46="TO",S_BARS!L46,""))</f>
        <v/>
      </c>
      <c r="AG46" s="111" t="str">
        <f ca="1">IF(S_BARS!M46=0,"",S_BARS!M46)</f>
        <v/>
      </c>
      <c r="AH46" s="111" t="str">
        <f>IF(S_BARS!N46=0,"",S_BARS!N46)</f>
        <v/>
      </c>
      <c r="AI46" s="111" t="str">
        <f>IFERROR(IF(S_BARS!P46=0,"",INT(MROUND(S_BARS!P46*12,1/16)/12)&amp;"'-"&amp;TEXT(MOD(MROUND(S_BARS!P46*12,1/16),12),"0 #/##")&amp;"''"),IF(S_BARS!P46="TO",S_BARS!P46,""))</f>
        <v/>
      </c>
      <c r="AJ46" s="111" t="str">
        <f>IFERROR(IF(S_BARS!Q46=0,"",INT(MROUND(S_BARS!Q46*12,1/16)/12)&amp;"'-"&amp;TEXT(MOD(MROUND(S_BARS!Q46*12,1/16),12),"0 #/##")&amp;"''"),IF(S_BARS!Q46="TO",S_BARS!Q46,""))</f>
        <v/>
      </c>
      <c r="AK46" s="111" t="str">
        <f>IFERROR(IF(S_BARS!R46=0,"",INT(MROUND(S_BARS!R46*12,1/16)/12)&amp;"'-"&amp;TEXT(MOD(MROUND(S_BARS!R46*12,1/16),12),"0 #/##")&amp;"''"),IF(S_BARS!R46="TO",S_BARS!R46,""))</f>
        <v/>
      </c>
      <c r="AL46" s="111" t="str">
        <f>IFERROR(IF(S_BARS!S46=0,"",INT(MROUND(S_BARS!S46*12,1/16)/12)&amp;"'-"&amp;TEXT(MOD(MROUND(S_BARS!S46*12,1/16),12),"0 #/##")&amp;"''"),IF(S_BARS!S46="TO",S_BARS!S46,""))</f>
        <v/>
      </c>
      <c r="AM46" s="111" t="str">
        <f>IFERROR(IF(S_BARS!T46=0,"",INT(MROUND(S_BARS!T46*12,1/16)/12)&amp;"'-"&amp;TEXT(MOD(MROUND(S_BARS!T46*12,1/16),12),"0 #/##")&amp;"''"),IF(S_BARS!T46="TO",S_BARS!T46,""))</f>
        <v/>
      </c>
      <c r="AN46" s="111" t="str">
        <f>IFERROR(IF(S_BARS!U46=0,"",INT(MROUND(S_BARS!U46*12,1/16)/12)&amp;"'-"&amp;TEXT(MOD(MROUND(S_BARS!U46*12,1/16),12),"0 #/##")&amp;"''"),IF(S_BARS!U46="TO",S_BARS!U46,""))</f>
        <v/>
      </c>
      <c r="AO46" s="112"/>
      <c r="AP46" s="113" t="str">
        <f>IFERROR(IF(S_BARS!BT46=0,"",INT(MROUND(S_BARS!BT46*12,1/16)/12)&amp;"'-"&amp;TEXT(MOD(MROUND(S_BARS!BT46*12,1/16),12),"0 #/##")&amp;"''"),"")</f>
        <v/>
      </c>
    </row>
    <row r="47" spans="2:42" ht="17.850000000000001" hidden="1" customHeight="1" x14ac:dyDescent="0.2">
      <c r="B47" s="97" t="str">
        <f>IF(Sample!D46=0,"",Sample!D46)</f>
        <v/>
      </c>
      <c r="C47" s="100" t="str">
        <f>IF(Sample!E46=0,"",Sample!E46)</f>
        <v/>
      </c>
      <c r="D47" s="100" t="str">
        <f>IF(Sample!F46=0,"",Sample!F46)</f>
        <v/>
      </c>
      <c r="E47" s="100" t="str">
        <f>IF(Sample!G46=0,"",Sample!G46)</f>
        <v/>
      </c>
      <c r="F47" s="100" t="str">
        <f>IF(Sample!H46=0,"",Sample!H46)</f>
        <v/>
      </c>
      <c r="G47" s="100" t="str">
        <f>IF(Sample!I46=0,"",Sample!I46)</f>
        <v/>
      </c>
      <c r="H47" s="100" t="str">
        <f>IF(Sample!J46=0,"",Sample!J46)</f>
        <v/>
      </c>
      <c r="I47" s="98" t="str">
        <f>IF(Sample!K46=0,"",Sample!K46)</f>
        <v/>
      </c>
      <c r="J47" s="98" t="str">
        <f ca="1">IFERROR(IF(Sample!L46=0,"",INT(MROUND(Sample!L46*12,1/16)/12)&amp;"'-"&amp;TEXT(MOD(MROUND(Sample!L46*12,1/16),12),"0 #/##")&amp;"''"),"")</f>
        <v/>
      </c>
      <c r="K47" s="98" t="str">
        <f ca="1">IF(Sample!M46=0,"",Sample!M46)</f>
        <v/>
      </c>
      <c r="L47" s="98" t="str">
        <f>IF(Sample!N46=0,"",Sample!N46)</f>
        <v/>
      </c>
      <c r="M47" s="98" t="str">
        <f>IFERROR(IF(Sample!P46=0,"",INT(MROUND(Sample!P46*12,1/16)/12)&amp;"'-"&amp;TEXT(MOD(MROUND(Sample!P46*12,1/16),12),"0 #/##")&amp;"''"),"")</f>
        <v/>
      </c>
      <c r="N47" s="98" t="str">
        <f>IFERROR(IF(Sample!Q46=0,"",INT(MROUND(Sample!Q46*12,1/16)/12)&amp;"'-"&amp;TEXT(MOD(MROUND(Sample!Q46*12,1/16),12),"0 #/##")&amp;"''"),"")</f>
        <v/>
      </c>
      <c r="O47" s="98" t="str">
        <f>IFERROR(IF(Sample!R46=0,"",INT(MROUND(Sample!R46*12,1/16)/12)&amp;"'-"&amp;TEXT(MOD(MROUND(Sample!R46*12,1/16),12),"0 #/##")&amp;"''"),"")</f>
        <v/>
      </c>
      <c r="P47" s="98" t="str">
        <f>IFERROR(IF(Sample!S46=0,"",INT(MROUND(Sample!S46*12,1/16)/12)&amp;"'-"&amp;TEXT(MOD(MROUND(Sample!S46*12,1/16),12),"0 #/##")&amp;"''"),"")</f>
        <v/>
      </c>
      <c r="Q47" s="98" t="str">
        <f>IFERROR(IF(Sample!T46=0,"",INT(MROUND(Sample!T46*12,1/16)/12)&amp;"'-"&amp;TEXT(MOD(MROUND(Sample!T46*12,1/16),12),"0 #/##")&amp;"''"),"")</f>
        <v/>
      </c>
      <c r="R47" s="98" t="str">
        <f>IFERROR(IF(Sample!U46=0,"",INT(MROUND(Sample!U46*12,1/16)/12)&amp;"'-"&amp;TEXT(MOD(MROUND(Sample!U46*12,1/16),12),"0 #/##")&amp;"''"),"")</f>
        <v/>
      </c>
      <c r="S47" s="104"/>
      <c r="T47" s="99" t="str">
        <f>IFERROR(IF(Sample!BG46=0,"",INT(MROUND(Sample!BG46*12,1/16)/12)&amp;"'-"&amp;TEXT(MOD(MROUND(Sample!BG46*12,1/16),12),"0 #/##")&amp;"''"),"")</f>
        <v/>
      </c>
      <c r="W47" s="110"/>
      <c r="X47" s="125"/>
      <c r="Y47" s="111"/>
      <c r="Z47" s="111"/>
      <c r="AA47" s="111"/>
      <c r="AB47" s="111"/>
      <c r="AC47" s="111"/>
      <c r="AD47" s="111"/>
      <c r="AE47" s="111"/>
      <c r="AF47" s="111" t="str">
        <f ca="1">IFERROR(IF(S_BARS!L47=0,"",INT(MROUND(S_BARS!L47*12,1/16)/12)&amp;"'-"&amp;TEXT(MOD(MROUND(S_BARS!L47*12,1/16),12),"0 #/##")&amp;"''"),IF(S_BARS!L47="TO",S_BARS!L47,""))</f>
        <v/>
      </c>
      <c r="AG47" s="111"/>
      <c r="AH47" s="111"/>
      <c r="AI47" s="111" t="str">
        <f>IFERROR(IF(S_BARS!P47=0,"",INT(MROUND(S_BARS!P47*12,1/16)/12)&amp;"'-"&amp;TEXT(MOD(MROUND(S_BARS!P47*12,1/16),12),"0 #/##")&amp;"''"),IF(S_BARS!P47="TO",S_BARS!P47,""))</f>
        <v/>
      </c>
      <c r="AJ47" s="111" t="str">
        <f>IFERROR(IF(S_BARS!Q47=0,"",INT(MROUND(S_BARS!Q47*12,1/16)/12)&amp;"'-"&amp;TEXT(MOD(MROUND(S_BARS!Q47*12,1/16),12),"0 #/##")&amp;"''"),IF(S_BARS!Q47="TO",S_BARS!Q47,""))</f>
        <v/>
      </c>
      <c r="AK47" s="111" t="str">
        <f>IFERROR(IF(S_BARS!R47=0,"",INT(MROUND(S_BARS!R47*12,1/16)/12)&amp;"'-"&amp;TEXT(MOD(MROUND(S_BARS!R47*12,1/16),12),"0 #/##")&amp;"''"),IF(S_BARS!R47="TO",S_BARS!R47,""))</f>
        <v/>
      </c>
      <c r="AL47" s="111" t="str">
        <f>IFERROR(IF(S_BARS!S47=0,"",INT(MROUND(S_BARS!S47*12,1/16)/12)&amp;"'-"&amp;TEXT(MOD(MROUND(S_BARS!S47*12,1/16),12),"0 #/##")&amp;"''"),IF(S_BARS!S47="TO",S_BARS!S47,""))</f>
        <v/>
      </c>
      <c r="AM47" s="111" t="str">
        <f>IFERROR(IF(S_BARS!T47=0,"",INT(MROUND(S_BARS!T47*12,1/16)/12)&amp;"'-"&amp;TEXT(MOD(MROUND(S_BARS!T47*12,1/16),12),"0 #/##")&amp;"''"),IF(S_BARS!T47="TO",S_BARS!T47,""))</f>
        <v/>
      </c>
      <c r="AN47" s="111" t="str">
        <f>IFERROR(IF(S_BARS!U47=0,"",INT(MROUND(S_BARS!U47*12,1/16)/12)&amp;"'-"&amp;TEXT(MOD(MROUND(S_BARS!U47*12,1/16),12),"0 #/##")&amp;"''"),IF(S_BARS!U47="TO",S_BARS!U47,""))</f>
        <v/>
      </c>
      <c r="AO47" s="112"/>
      <c r="AP47" s="113"/>
    </row>
    <row r="48" spans="2:42" ht="17.850000000000001" customHeight="1" thickBot="1" x14ac:dyDescent="0.25">
      <c r="B48" s="202" t="s">
        <v>131</v>
      </c>
      <c r="C48" s="203"/>
      <c r="D48" s="203"/>
      <c r="E48" s="203"/>
      <c r="F48" s="203"/>
      <c r="G48" s="203"/>
      <c r="H48" s="203"/>
      <c r="I48" s="204"/>
      <c r="J48" s="204"/>
      <c r="K48" s="101">
        <f ca="1">SUM(K6:K47)</f>
        <v>84021</v>
      </c>
      <c r="L48" s="205"/>
      <c r="M48" s="205"/>
      <c r="N48" s="205"/>
      <c r="O48" s="205"/>
      <c r="P48" s="205"/>
      <c r="Q48" s="205"/>
      <c r="R48" s="205"/>
      <c r="S48" s="206"/>
      <c r="T48" s="207"/>
      <c r="W48" s="191" t="s">
        <v>206</v>
      </c>
      <c r="X48" s="192"/>
      <c r="Y48" s="192"/>
      <c r="Z48" s="192"/>
      <c r="AA48" s="192"/>
      <c r="AB48" s="192"/>
      <c r="AC48" s="192"/>
      <c r="AD48" s="192"/>
      <c r="AE48" s="193"/>
      <c r="AF48" s="193"/>
      <c r="AG48" s="114">
        <f ca="1">SUM(AG6:AG47)</f>
        <v>9859</v>
      </c>
      <c r="AH48" s="194"/>
      <c r="AI48" s="194"/>
      <c r="AJ48" s="194"/>
      <c r="AK48" s="194"/>
      <c r="AL48" s="194"/>
      <c r="AM48" s="194"/>
      <c r="AN48" s="194"/>
      <c r="AO48" s="195"/>
      <c r="AP48" s="196"/>
    </row>
    <row r="51" ht="20.25" customHeight="1" x14ac:dyDescent="0.2"/>
    <row r="52" ht="27" customHeight="1" x14ac:dyDescent="0.2"/>
    <row r="53" ht="22.5" customHeight="1" x14ac:dyDescent="0.2"/>
  </sheetData>
  <mergeCells count="21">
    <mergeCell ref="Y1:AD1"/>
    <mergeCell ref="C3:I3"/>
    <mergeCell ref="B3:B4"/>
    <mergeCell ref="J3:J4"/>
    <mergeCell ref="K3:K4"/>
    <mergeCell ref="L3:L4"/>
    <mergeCell ref="M3:T3"/>
    <mergeCell ref="W3:W4"/>
    <mergeCell ref="S4:T4"/>
    <mergeCell ref="X3:X4"/>
    <mergeCell ref="W5:AP5"/>
    <mergeCell ref="W48:AF48"/>
    <mergeCell ref="AH48:AP48"/>
    <mergeCell ref="B5:T5"/>
    <mergeCell ref="B48:J48"/>
    <mergeCell ref="L48:T48"/>
    <mergeCell ref="AF3:AF4"/>
    <mergeCell ref="AG3:AG4"/>
    <mergeCell ref="AH3:AH4"/>
    <mergeCell ref="AI3:AP3"/>
    <mergeCell ref="AO4:AP4"/>
  </mergeCells>
  <conditionalFormatting sqref="B6:T47">
    <cfRule type="expression" dxfId="5" priority="7">
      <formula>IF($I6="SER OF",1,0)</formula>
    </cfRule>
  </conditionalFormatting>
  <conditionalFormatting sqref="W6:AP47">
    <cfRule type="expression" dxfId="4" priority="8">
      <formula>IF($AE6="SER OF",1,0)</formula>
    </cfRule>
  </conditionalFormatting>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3C401-DB22-4856-8C2A-9D6DA51F6717}">
  <dimension ref="B1:AP101"/>
  <sheetViews>
    <sheetView zoomScale="70" zoomScaleNormal="70" workbookViewId="0">
      <selection activeCell="W3" sqref="W3:AP70"/>
    </sheetView>
  </sheetViews>
  <sheetFormatPr defaultRowHeight="17.850000000000001" customHeight="1" x14ac:dyDescent="0.2"/>
  <cols>
    <col min="1" max="1" width="9" style="92"/>
    <col min="2" max="2" width="12.125" style="92" customWidth="1"/>
    <col min="3" max="8" width="12.125" style="92" hidden="1" customWidth="1"/>
    <col min="9" max="11" width="12.125" style="92" customWidth="1"/>
    <col min="12" max="12" width="5.5" style="92" customWidth="1"/>
    <col min="13" max="20" width="10.5" style="92" customWidth="1"/>
    <col min="21" max="22" width="9" style="92"/>
    <col min="23" max="26" width="10.625" style="92" customWidth="1"/>
    <col min="27" max="30" width="12.125" style="92" hidden="1" customWidth="1"/>
    <col min="31" max="33" width="10.625" style="92" customWidth="1"/>
    <col min="34" max="34" width="5.5" style="92" customWidth="1"/>
    <col min="35" max="37" width="10.125" style="92" customWidth="1"/>
    <col min="38" max="40" width="5.625" style="92" customWidth="1"/>
    <col min="41" max="42" width="10.125" style="92" customWidth="1"/>
    <col min="43" max="16384" width="9" style="92"/>
  </cols>
  <sheetData>
    <row r="1" spans="2:42" ht="17.850000000000001" customHeight="1" x14ac:dyDescent="0.2">
      <c r="I1" s="91"/>
      <c r="Y1" s="208" t="s">
        <v>149</v>
      </c>
      <c r="Z1" s="208"/>
      <c r="AA1" s="208"/>
      <c r="AB1" s="208"/>
      <c r="AC1" s="208"/>
      <c r="AD1" s="208"/>
    </row>
    <row r="2" spans="2:42" ht="17.850000000000001" customHeight="1" thickBot="1" x14ac:dyDescent="0.25">
      <c r="B2" s="93" t="str">
        <f>A_BARS!D23</f>
        <v>A516</v>
      </c>
      <c r="C2" s="93"/>
      <c r="D2" s="93"/>
      <c r="E2" s="93"/>
      <c r="F2" s="93"/>
      <c r="G2" s="93"/>
      <c r="H2" s="93"/>
    </row>
    <row r="3" spans="2:42" ht="17.45" customHeight="1" x14ac:dyDescent="0.2">
      <c r="B3" s="212" t="s">
        <v>3</v>
      </c>
      <c r="C3" s="209" t="s">
        <v>2</v>
      </c>
      <c r="D3" s="210"/>
      <c r="E3" s="210"/>
      <c r="F3" s="210"/>
      <c r="G3" s="210"/>
      <c r="H3" s="210"/>
      <c r="I3" s="211"/>
      <c r="J3" s="214" t="s">
        <v>5</v>
      </c>
      <c r="K3" s="214" t="s">
        <v>6</v>
      </c>
      <c r="L3" s="216" t="s">
        <v>7</v>
      </c>
      <c r="M3" s="209" t="s">
        <v>8</v>
      </c>
      <c r="N3" s="210"/>
      <c r="O3" s="210"/>
      <c r="P3" s="210"/>
      <c r="Q3" s="210"/>
      <c r="R3" s="210"/>
      <c r="S3" s="210"/>
      <c r="T3" s="218"/>
      <c r="W3" s="219" t="s">
        <v>3</v>
      </c>
      <c r="X3" s="234" t="s">
        <v>207</v>
      </c>
      <c r="Y3" s="179" t="s">
        <v>2</v>
      </c>
      <c r="Z3" s="179"/>
      <c r="AA3" s="179"/>
      <c r="AB3" s="179"/>
      <c r="AC3" s="179"/>
      <c r="AD3" s="179"/>
      <c r="AE3" s="179"/>
      <c r="AF3" s="179" t="s">
        <v>5</v>
      </c>
      <c r="AG3" s="179" t="s">
        <v>6</v>
      </c>
      <c r="AH3" s="232" t="s">
        <v>7</v>
      </c>
      <c r="AI3" s="183" t="s">
        <v>8</v>
      </c>
      <c r="AJ3" s="184"/>
      <c r="AK3" s="184"/>
      <c r="AL3" s="184"/>
      <c r="AM3" s="184"/>
      <c r="AN3" s="184"/>
      <c r="AO3" s="184"/>
      <c r="AP3" s="185"/>
    </row>
    <row r="4" spans="2:42" ht="17.45" customHeight="1" thickBot="1" x14ac:dyDescent="0.25">
      <c r="B4" s="213"/>
      <c r="C4" s="94" t="str">
        <f>IF(Sample!E2=0,"",Sample!E2)</f>
        <v>LOC 1</v>
      </c>
      <c r="D4" s="94" t="str">
        <f>IF(Sample!F2=0,"",Sample!F2)</f>
        <v xml:space="preserve"> -</v>
      </c>
      <c r="E4" s="94" t="str">
        <f>IF(Sample!G2=0,"",Sample!G2)</f>
        <v xml:space="preserve"> -</v>
      </c>
      <c r="F4" s="94" t="str">
        <f>IF(Sample!H2=0,"",Sample!H2)</f>
        <v xml:space="preserve"> -</v>
      </c>
      <c r="G4" s="94" t="str">
        <f>IF(Sample!I2=0,"",Sample!I2)</f>
        <v xml:space="preserve"> -</v>
      </c>
      <c r="H4" s="94" t="str">
        <f>IF(Sample!J2=0,"",Sample!J2)</f>
        <v xml:space="preserve"> -</v>
      </c>
      <c r="I4" s="95" t="s">
        <v>4</v>
      </c>
      <c r="J4" s="215"/>
      <c r="K4" s="215"/>
      <c r="L4" s="217"/>
      <c r="M4" s="96" t="s">
        <v>10</v>
      </c>
      <c r="N4" s="96" t="s">
        <v>11</v>
      </c>
      <c r="O4" s="96" t="s">
        <v>12</v>
      </c>
      <c r="P4" s="96" t="s">
        <v>13</v>
      </c>
      <c r="Q4" s="96" t="s">
        <v>14</v>
      </c>
      <c r="R4" s="96" t="s">
        <v>15</v>
      </c>
      <c r="S4" s="221" t="s">
        <v>53</v>
      </c>
      <c r="T4" s="222"/>
      <c r="W4" s="220"/>
      <c r="X4" s="235"/>
      <c r="Y4" s="124" t="str">
        <f>IF(A_BARS!E4=0,"",A_BARS!E4)</f>
        <v>REAR</v>
      </c>
      <c r="Z4" s="124" t="str">
        <f>IF(A_BARS!F4=0,"",A_BARS!F4)</f>
        <v>FORWARD</v>
      </c>
      <c r="AA4" s="124" t="str">
        <f>IF(A_BARS!G4=0,"",A_BARS!G4)</f>
        <v xml:space="preserve"> -</v>
      </c>
      <c r="AB4" s="124" t="str">
        <f>IF(A_BARS!H4=0,"",A_BARS!H4)</f>
        <v xml:space="preserve"> -</v>
      </c>
      <c r="AC4" s="124" t="str">
        <f>IF(A_BARS!I4=0,"",A_BARS!I4)</f>
        <v xml:space="preserve"> -</v>
      </c>
      <c r="AD4" s="124" t="str">
        <f>IF(A_BARS!J4=0,"",A_BARS!J4)</f>
        <v xml:space="preserve"> -</v>
      </c>
      <c r="AE4" s="124" t="s">
        <v>4</v>
      </c>
      <c r="AF4" s="231"/>
      <c r="AG4" s="231"/>
      <c r="AH4" s="233"/>
      <c r="AI4" s="109" t="s">
        <v>10</v>
      </c>
      <c r="AJ4" s="109" t="s">
        <v>11</v>
      </c>
      <c r="AK4" s="109" t="s">
        <v>12</v>
      </c>
      <c r="AL4" s="109" t="s">
        <v>13</v>
      </c>
      <c r="AM4" s="109" t="s">
        <v>14</v>
      </c>
      <c r="AN4" s="109" t="s">
        <v>15</v>
      </c>
      <c r="AO4" s="186" t="s">
        <v>53</v>
      </c>
      <c r="AP4" s="187"/>
    </row>
    <row r="5" spans="2:42" ht="17.45" customHeight="1" thickTop="1" x14ac:dyDescent="0.2">
      <c r="B5" s="197" t="s">
        <v>170</v>
      </c>
      <c r="C5" s="198"/>
      <c r="D5" s="198"/>
      <c r="E5" s="198"/>
      <c r="F5" s="198"/>
      <c r="G5" s="198"/>
      <c r="H5" s="198"/>
      <c r="I5" s="199"/>
      <c r="J5" s="199"/>
      <c r="K5" s="199"/>
      <c r="L5" s="199"/>
      <c r="M5" s="199"/>
      <c r="N5" s="199"/>
      <c r="O5" s="199"/>
      <c r="P5" s="199"/>
      <c r="Q5" s="199"/>
      <c r="R5" s="199"/>
      <c r="S5" s="200"/>
      <c r="T5" s="201"/>
      <c r="W5" s="225" t="s">
        <v>210</v>
      </c>
      <c r="X5" s="226"/>
      <c r="Y5" s="226"/>
      <c r="Z5" s="226"/>
      <c r="AA5" s="226"/>
      <c r="AB5" s="226"/>
      <c r="AC5" s="226"/>
      <c r="AD5" s="226"/>
      <c r="AE5" s="227"/>
      <c r="AF5" s="228"/>
      <c r="AG5" s="228"/>
      <c r="AH5" s="228"/>
      <c r="AI5" s="228"/>
      <c r="AJ5" s="228"/>
      <c r="AK5" s="228"/>
      <c r="AL5" s="228"/>
      <c r="AM5" s="228"/>
      <c r="AN5" s="228"/>
      <c r="AO5" s="229"/>
      <c r="AP5" s="230"/>
    </row>
    <row r="6" spans="2:42" ht="17.850000000000001" customHeight="1" x14ac:dyDescent="0.2">
      <c r="B6" s="97" t="str">
        <f>IF(Sample!D5=0,"",Sample!D5)</f>
        <v>W401</v>
      </c>
      <c r="C6" s="98">
        <f>IF(Sample!E5=0,"",Sample!E5)</f>
        <v>1512</v>
      </c>
      <c r="D6" s="98" t="str">
        <f>IF(Sample!F5=0,"",Sample!F5)</f>
        <v/>
      </c>
      <c r="E6" s="98" t="str">
        <f>IF(Sample!G5=0,"",Sample!G5)</f>
        <v/>
      </c>
      <c r="F6" s="98" t="str">
        <f>IF(Sample!H5=0,"",Sample!H5)</f>
        <v/>
      </c>
      <c r="G6" s="98" t="str">
        <f>IF(Sample!I5=0,"",Sample!I5)</f>
        <v/>
      </c>
      <c r="H6" s="98" t="str">
        <f>IF(Sample!J5=0,"",Sample!J5)</f>
        <v/>
      </c>
      <c r="I6" s="98">
        <f>IF(Sample!K5=0,"",Sample!K5)</f>
        <v>1512</v>
      </c>
      <c r="J6" s="98" t="str">
        <f ca="1">IFERROR(IF(Sample!L5=0,"",INT(MROUND(Sample!L5*12,1/16)/12)&amp;"'-"&amp;TEXT(MOD(MROUND(Sample!L5*12,1/16),12),"0 #/##")&amp;"''"),"")</f>
        <v>3'-2''</v>
      </c>
      <c r="K6" s="98">
        <f ca="1">IF(Sample!M5=0,"",Sample!M5)</f>
        <v>3198</v>
      </c>
      <c r="L6" s="98">
        <f>IF(Sample!N5=0,"",Sample!N5)</f>
        <v>17</v>
      </c>
      <c r="M6" s="98" t="str">
        <f>IFERROR(IF(Sample!P5=0,"",INT(MROUND(Sample!P5*12,1/16)/12)&amp;"'-"&amp;TEXT(MOD(MROUND(Sample!P5*12,1/16),12),"0 #/##")&amp;"''"),"")</f>
        <v>2'-2''</v>
      </c>
      <c r="N6" s="98" t="str">
        <f>IFERROR(IF(Sample!Q5=0,"",INT(MROUND(Sample!Q5*12,1/16)/12)&amp;"'-"&amp;TEXT(MOD(MROUND(Sample!Q5*12,1/16),12),"0 #/##")&amp;"''"),"")</f>
        <v/>
      </c>
      <c r="O6" s="98" t="str">
        <f>IFERROR(IF(Sample!R5=0,"",INT(MROUND(Sample!R5*12,1/16)/12)&amp;"'-"&amp;TEXT(MOD(MROUND(Sample!R5*12,1/16),12),"0 #/##")&amp;"''"),"")</f>
        <v/>
      </c>
      <c r="P6" s="98" t="str">
        <f>IFERROR(IF(Sample!S5=0,"",INT(MROUND(Sample!S5*12,1/16)/12)&amp;"'-"&amp;TEXT(MOD(MROUND(Sample!S5*12,1/16),12),"0 #/##")&amp;"''"),"")</f>
        <v/>
      </c>
      <c r="Q6" s="98" t="str">
        <f>IFERROR(IF(Sample!T5=0,"",INT(MROUND(Sample!T5*12,1/16)/12)&amp;"'-"&amp;TEXT(MOD(MROUND(Sample!T5*12,1/16),12),"0 #/##")&amp;"''"),"")</f>
        <v/>
      </c>
      <c r="R6" s="98" t="str">
        <f>IFERROR(IF(Sample!U5=0,"",INT(MROUND(Sample!U5*12,1/16)/12)&amp;"'-"&amp;TEXT(MOD(MROUND(Sample!U5*12,1/16),12),"0 #/##")&amp;"''"),"")</f>
        <v/>
      </c>
      <c r="S6" s="104"/>
      <c r="T6" s="99" t="str">
        <f>IFERROR(IF(Sample!BG5=0,"",INT(MROUND(Sample!BG5*12,1/16)/12)&amp;"'-"&amp;TEXT(MOD(MROUND(Sample!BG5*12,1/16),12),"0 #/##")&amp;"''"),"")</f>
        <v/>
      </c>
      <c r="W6" s="110" t="str">
        <f>IF(A_BARS!D6=0,"",A_BARS!D6)</f>
        <v>A501</v>
      </c>
      <c r="X6" s="129" t="s">
        <v>208</v>
      </c>
      <c r="Y6" s="111">
        <f>IF(A_BARS!E6=0,"",A_BARS!E6)</f>
        <v>10</v>
      </c>
      <c r="Z6" s="111">
        <f>IF(A_BARS!F6=0,"",A_BARS!F6)</f>
        <v>10</v>
      </c>
      <c r="AA6" s="111" t="str">
        <f>IF(A_BARS!G6=0,"",A_BARS!G6)</f>
        <v/>
      </c>
      <c r="AB6" s="111" t="str">
        <f>IF(A_BARS!H6=0,"",A_BARS!H6)</f>
        <v/>
      </c>
      <c r="AC6" s="111" t="str">
        <f>IF(A_BARS!I6=0,"",A_BARS!I6)</f>
        <v/>
      </c>
      <c r="AD6" s="111" t="str">
        <f>IF(A_BARS!J6=0,"",A_BARS!J6)</f>
        <v/>
      </c>
      <c r="AE6" s="111">
        <f>IF(A_BARS!K6=0,"",A_BARS!K6)</f>
        <v>20</v>
      </c>
      <c r="AF6" s="111" t="str">
        <f ca="1">IFERROR(IF(A_BARS!L6=0,"",INT(MROUND(A_BARS!L6*12,1/16)/12)&amp;"'-"&amp;TEXT(MOD(MROUND(A_BARS!L6*12,1/16),12),"0 #/##")&amp;"''"),IF(A_BARS!L6="TO",A_BARS!L6,""))</f>
        <v>3'-0''</v>
      </c>
      <c r="AG6" s="111">
        <f ca="1">IF(A_BARS!M6=0,"",A_BARS!M6)</f>
        <v>63</v>
      </c>
      <c r="AH6" s="111" t="str">
        <f>IF(A_BARS!N6=0,"",A_BARS!N6)</f>
        <v>STR</v>
      </c>
      <c r="AI6" s="111" t="str">
        <f>IFERROR(IF(A_BARS!P6=0,"",INT(MROUND(A_BARS!P6*12,1/16)/12)&amp;"'-"&amp;TEXT(MOD(MROUND(A_BARS!P6*12,1/16),12),"0 #/##")&amp;"''"),IF(A_BARS!P6="TO",A_BARS!P6,""))</f>
        <v/>
      </c>
      <c r="AJ6" s="111" t="str">
        <f>IFERROR(IF(A_BARS!Q6=0,"",INT(MROUND(A_BARS!Q6*12,1/16)/12)&amp;"'-"&amp;TEXT(MOD(MROUND(A_BARS!Q6*12,1/16),12),"0 #/##")&amp;"''"),IF(A_BARS!Q6="TO",A_BARS!Q6,""))</f>
        <v/>
      </c>
      <c r="AK6" s="111" t="str">
        <f>IFERROR(IF(A_BARS!R6=0,"",INT(MROUND(A_BARS!R6*12,1/16)/12)&amp;"'-"&amp;TEXT(MOD(MROUND(A_BARS!R6*12,1/16),12),"0 #/##")&amp;"''"),IF(A_BARS!R6="TO",A_BARS!R6,""))</f>
        <v/>
      </c>
      <c r="AL6" s="111" t="str">
        <f>IFERROR(IF(A_BARS!S6=0,"",INT(MROUND(A_BARS!S6*12,1/16)/12)&amp;"'-"&amp;TEXT(MOD(MROUND(A_BARS!S6*12,1/16),12),"0 #/##")&amp;"''"),IF(A_BARS!S6="TO",A_BARS!S6,""))</f>
        <v/>
      </c>
      <c r="AM6" s="111" t="str">
        <f>IFERROR(IF(A_BARS!T6=0,"",INT(MROUND(A_BARS!T6*12,1/16)/12)&amp;"'-"&amp;TEXT(MOD(MROUND(A_BARS!T6*12,1/16),12),"0 #/##")&amp;"''"),IF(A_BARS!T6="TO",A_BARS!T6,""))</f>
        <v/>
      </c>
      <c r="AN6" s="111" t="str">
        <f>IFERROR(IF(A_BARS!U6=0,"",INT(MROUND(A_BARS!U6*12,1/16)/12)&amp;"'-"&amp;TEXT(MOD(MROUND(A_BARS!U6*12,1/16),12),"0 #/##")&amp;"''"),IF(A_BARS!U6="TO",A_BARS!U6,""))</f>
        <v/>
      </c>
      <c r="AO6" s="111" t="str">
        <f>A_BARS!BS6</f>
        <v/>
      </c>
      <c r="AP6" s="113" t="str">
        <f>IFERROR(IF(A_BARS!BT6=0,"",INT(MROUND(A_BARS!BT6*12,1/16)/12)&amp;"'-"&amp;TEXT(MOD(MROUND(A_BARS!BT6*12,1/16),12),"0 #/##")&amp;"''"),IF(A_BARS!W6="TO",A_BARS!BT6,""))</f>
        <v/>
      </c>
    </row>
    <row r="7" spans="2:42" ht="17.850000000000001" customHeight="1" x14ac:dyDescent="0.2">
      <c r="B7" s="97" t="str">
        <f>IF(Sample!D6=0,"",Sample!D6)</f>
        <v>W402</v>
      </c>
      <c r="C7" s="100">
        <f>IF(Sample!E6=0,"",Sample!E6)</f>
        <v>658</v>
      </c>
      <c r="D7" s="100" t="str">
        <f>IF(Sample!F6=0,"",Sample!F6)</f>
        <v/>
      </c>
      <c r="E7" s="100" t="str">
        <f>IF(Sample!G6=0,"",Sample!G6)</f>
        <v/>
      </c>
      <c r="F7" s="100" t="str">
        <f>IF(Sample!H6=0,"",Sample!H6)</f>
        <v/>
      </c>
      <c r="G7" s="100" t="str">
        <f>IF(Sample!I6=0,"",Sample!I6)</f>
        <v/>
      </c>
      <c r="H7" s="100" t="str">
        <f>IF(Sample!J6=0,"",Sample!J6)</f>
        <v/>
      </c>
      <c r="I7" s="98">
        <f>IF(Sample!K6=0,"",Sample!K6)</f>
        <v>658</v>
      </c>
      <c r="J7" s="98" t="str">
        <f ca="1">IFERROR(IF(Sample!L6=0,"",INT(MROUND(Sample!L6*12,1/16)/12)&amp;"'-"&amp;TEXT(MOD(MROUND(Sample!L6*12,1/16),12),"0 #/##")&amp;"''"),"")</f>
        <v>2'-2''</v>
      </c>
      <c r="K7" s="98">
        <f ca="1">IF(Sample!M6=0,"",Sample!M6)</f>
        <v>952</v>
      </c>
      <c r="L7" s="98">
        <f>IF(Sample!N6=0,"",Sample!N6)</f>
        <v>17</v>
      </c>
      <c r="M7" s="98" t="str">
        <f>IFERROR(IF(Sample!P6=0,"",INT(MROUND(Sample!P6*12,1/16)/12)&amp;"'-"&amp;TEXT(MOD(MROUND(Sample!P6*12,1/16),12),"0 #/##")&amp;"''"),"")</f>
        <v>1'-2''</v>
      </c>
      <c r="N7" s="98" t="str">
        <f>IFERROR(IF(Sample!Q6=0,"",INT(MROUND(Sample!Q6*12,1/16)/12)&amp;"'-"&amp;TEXT(MOD(MROUND(Sample!Q6*12,1/16),12),"0 #/##")&amp;"''"),"")</f>
        <v/>
      </c>
      <c r="O7" s="98" t="str">
        <f>IFERROR(IF(Sample!R6=0,"",INT(MROUND(Sample!R6*12,1/16)/12)&amp;"'-"&amp;TEXT(MOD(MROUND(Sample!R6*12,1/16),12),"0 #/##")&amp;"''"),"")</f>
        <v/>
      </c>
      <c r="P7" s="98" t="str">
        <f>IFERROR(IF(Sample!S6=0,"",INT(MROUND(Sample!S6*12,1/16)/12)&amp;"'-"&amp;TEXT(MOD(MROUND(Sample!S6*12,1/16),12),"0 #/##")&amp;"''"),"")</f>
        <v/>
      </c>
      <c r="Q7" s="98" t="str">
        <f>IFERROR(IF(Sample!T6=0,"",INT(MROUND(Sample!T6*12,1/16)/12)&amp;"'-"&amp;TEXT(MOD(MROUND(Sample!T6*12,1/16),12),"0 #/##")&amp;"''"),"")</f>
        <v/>
      </c>
      <c r="R7" s="98" t="str">
        <f>IFERROR(IF(Sample!U6=0,"",INT(MROUND(Sample!U6*12,1/16)/12)&amp;"'-"&amp;TEXT(MOD(MROUND(Sample!U6*12,1/16),12),"0 #/##")&amp;"''"),"")</f>
        <v/>
      </c>
      <c r="S7" s="104"/>
      <c r="T7" s="99" t="str">
        <f>IFERROR(IF(Sample!BG6=0,"",INT(MROUND(Sample!BG6*12,1/16)/12)&amp;"'-"&amp;TEXT(MOD(MROUND(Sample!BG6*12,1/16),12),"0 #/##")&amp;"''"),"")</f>
        <v/>
      </c>
      <c r="W7" s="110" t="str">
        <f>IF(A_BARS!D7=0,"",A_BARS!D7)</f>
        <v>A502</v>
      </c>
      <c r="X7" s="129" t="s">
        <v>208</v>
      </c>
      <c r="Y7" s="111">
        <f>IF(A_BARS!E7=0,"",A_BARS!E7)</f>
        <v>13</v>
      </c>
      <c r="Z7" s="111">
        <f>IF(A_BARS!F7=0,"",A_BARS!F7)</f>
        <v>12</v>
      </c>
      <c r="AA7" s="111" t="str">
        <f>IF(A_BARS!G7=0,"",A_BARS!G7)</f>
        <v/>
      </c>
      <c r="AB7" s="111" t="str">
        <f>IF(A_BARS!H7=0,"",A_BARS!H7)</f>
        <v/>
      </c>
      <c r="AC7" s="111" t="str">
        <f>IF(A_BARS!I7=0,"",A_BARS!I7)</f>
        <v/>
      </c>
      <c r="AD7" s="111" t="str">
        <f>IF(A_BARS!J7=0,"",A_BARS!J7)</f>
        <v/>
      </c>
      <c r="AE7" s="111">
        <f>IF(A_BARS!K7=0,"",A_BARS!K7)</f>
        <v>25</v>
      </c>
      <c r="AF7" s="111" t="str">
        <f ca="1">IFERROR(IF(A_BARS!L7=0,"",INT(MROUND(A_BARS!L7*12,1/16)/12)&amp;"'-"&amp;TEXT(MOD(MROUND(A_BARS!L7*12,1/16),12),"0 #/##")&amp;"''"),IF(A_BARS!L7="TO",A_BARS!L7,""))</f>
        <v>5'-8''</v>
      </c>
      <c r="AG7" s="111">
        <f ca="1">IF(A_BARS!M7=0,"",A_BARS!M7)</f>
        <v>148</v>
      </c>
      <c r="AH7" s="111">
        <f>IF(A_BARS!N7=0,"",A_BARS!N7)</f>
        <v>2</v>
      </c>
      <c r="AI7" s="111" t="str">
        <f>IFERROR(IF(A_BARS!P7=0,"",INT(MROUND(A_BARS!P7*12,1/16)/12)&amp;"'-"&amp;TEXT(MOD(MROUND(A_BARS!P7*12,1/16),12),"0 #/##")&amp;"''"),IF(A_BARS!P7="TO",A_BARS!P7,""))</f>
        <v>1'-2''</v>
      </c>
      <c r="AJ7" s="111" t="str">
        <f>IFERROR(IF(A_BARS!Q7=0,"",INT(MROUND(A_BARS!Q7*12,1/16)/12)&amp;"'-"&amp;TEXT(MOD(MROUND(A_BARS!Q7*12,1/16),12),"0 #/##")&amp;"''"),IF(A_BARS!Q7="TO",A_BARS!Q7,""))</f>
        <v>3'-7''</v>
      </c>
      <c r="AK7" s="111" t="str">
        <f>IFERROR(IF(A_BARS!R7=0,"",INT(MROUND(A_BARS!R7*12,1/16)/12)&amp;"'-"&amp;TEXT(MOD(MROUND(A_BARS!R7*12,1/16),12),"0 #/##")&amp;"''"),IF(A_BARS!R7="TO",A_BARS!R7,""))</f>
        <v>1'-2''</v>
      </c>
      <c r="AL7" s="111" t="str">
        <f>IFERROR(IF(A_BARS!S7=0,"",INT(MROUND(A_BARS!S7*12,1/16)/12)&amp;"'-"&amp;TEXT(MOD(MROUND(A_BARS!S7*12,1/16),12),"0 #/##")&amp;"''"),IF(A_BARS!S7="TO",A_BARS!S7,""))</f>
        <v/>
      </c>
      <c r="AM7" s="111" t="str">
        <f>IFERROR(IF(A_BARS!T7=0,"",INT(MROUND(A_BARS!T7*12,1/16)/12)&amp;"'-"&amp;TEXT(MOD(MROUND(A_BARS!T7*12,1/16),12),"0 #/##")&amp;"''"),IF(A_BARS!T7="TO",A_BARS!T7,""))</f>
        <v/>
      </c>
      <c r="AN7" s="111" t="str">
        <f>IFERROR(IF(A_BARS!U7=0,"",INT(MROUND(A_BARS!U7*12,1/16)/12)&amp;"'-"&amp;TEXT(MOD(MROUND(A_BARS!U7*12,1/16),12),"0 #/##")&amp;"''"),IF(A_BARS!U7="TO",A_BARS!U7,""))</f>
        <v/>
      </c>
      <c r="AO7" s="111" t="str">
        <f>A_BARS!BS7</f>
        <v/>
      </c>
      <c r="AP7" s="113" t="str">
        <f>IFERROR(IF(A_BARS!BT7=0,"",INT(MROUND(A_BARS!BT7*12,1/16)/12)&amp;"'-"&amp;TEXT(MOD(MROUND(A_BARS!BT7*12,1/16),12),"0 #/##")&amp;"''"),IF(A_BARS!W7="TO",A_BARS!BT7,""))</f>
        <v/>
      </c>
    </row>
    <row r="8" spans="2:42" ht="17.850000000000001" customHeight="1" x14ac:dyDescent="0.2">
      <c r="B8" s="97" t="str">
        <f>IF(Sample!D7=0,"",Sample!D7)</f>
        <v/>
      </c>
      <c r="C8" s="100" t="str">
        <f>IF(Sample!E7=0,"",Sample!E7)</f>
        <v/>
      </c>
      <c r="D8" s="100" t="str">
        <f>IF(Sample!F7=0,"",Sample!F7)</f>
        <v/>
      </c>
      <c r="E8" s="100" t="str">
        <f>IF(Sample!G7=0,"",Sample!G7)</f>
        <v/>
      </c>
      <c r="F8" s="100" t="str">
        <f>IF(Sample!H7=0,"",Sample!H7)</f>
        <v/>
      </c>
      <c r="G8" s="100" t="str">
        <f>IF(Sample!I7=0,"",Sample!I7)</f>
        <v/>
      </c>
      <c r="H8" s="100" t="str">
        <f>IF(Sample!J7=0,"",Sample!J7)</f>
        <v/>
      </c>
      <c r="I8" s="98" t="str">
        <f>IF(Sample!K7=0,"",Sample!K7)</f>
        <v/>
      </c>
      <c r="J8" s="98" t="str">
        <f ca="1">IFERROR(IF(Sample!L7=0,"",INT(MROUND(Sample!L7*12,1/16)/12)&amp;"'-"&amp;TEXT(MOD(MROUND(Sample!L7*12,1/16),12),"0 #/##")&amp;"''"),"")</f>
        <v/>
      </c>
      <c r="K8" s="98" t="str">
        <f ca="1">IF(Sample!M7=0,"",Sample!M7)</f>
        <v/>
      </c>
      <c r="L8" s="98" t="str">
        <f>IF(Sample!N7=0,"",Sample!N7)</f>
        <v/>
      </c>
      <c r="M8" s="98" t="str">
        <f>IFERROR(IF(Sample!P7=0,"",INT(MROUND(Sample!P7*12,1/16)/12)&amp;"'-"&amp;TEXT(MOD(MROUND(Sample!P7*12,1/16),12),"0 #/##")&amp;"''"),"")</f>
        <v/>
      </c>
      <c r="N8" s="98" t="str">
        <f>IFERROR(IF(Sample!Q7=0,"",INT(MROUND(Sample!Q7*12,1/16)/12)&amp;"'-"&amp;TEXT(MOD(MROUND(Sample!Q7*12,1/16),12),"0 #/##")&amp;"''"),"")</f>
        <v/>
      </c>
      <c r="O8" s="98" t="str">
        <f>IFERROR(IF(Sample!R7=0,"",INT(MROUND(Sample!R7*12,1/16)/12)&amp;"'-"&amp;TEXT(MOD(MROUND(Sample!R7*12,1/16),12),"0 #/##")&amp;"''"),"")</f>
        <v/>
      </c>
      <c r="P8" s="98" t="str">
        <f>IFERROR(IF(Sample!S7=0,"",INT(MROUND(Sample!S7*12,1/16)/12)&amp;"'-"&amp;TEXT(MOD(MROUND(Sample!S7*12,1/16),12),"0 #/##")&amp;"''"),"")</f>
        <v/>
      </c>
      <c r="Q8" s="98" t="str">
        <f>IFERROR(IF(Sample!T7=0,"",INT(MROUND(Sample!T7*12,1/16)/12)&amp;"'-"&amp;TEXT(MOD(MROUND(Sample!T7*12,1/16),12),"0 #/##")&amp;"''"),"")</f>
        <v/>
      </c>
      <c r="R8" s="98" t="str">
        <f>IFERROR(IF(Sample!U7=0,"",INT(MROUND(Sample!U7*12,1/16)/12)&amp;"'-"&amp;TEXT(MOD(MROUND(Sample!U7*12,1/16),12),"0 #/##")&amp;"''"),"")</f>
        <v/>
      </c>
      <c r="S8" s="104"/>
      <c r="T8" s="99" t="str">
        <f>IFERROR(IF(Sample!BG7=0,"",INT(MROUND(Sample!BG7*12,1/16)/12)&amp;"'-"&amp;TEXT(MOD(MROUND(Sample!BG7*12,1/16),12),"0 #/##")&amp;"''"),"")</f>
        <v/>
      </c>
      <c r="W8" s="110" t="str">
        <f>IF(A_BARS!D8=0,"",A_BARS!D8)</f>
        <v>A503</v>
      </c>
      <c r="X8" s="129" t="s">
        <v>208</v>
      </c>
      <c r="Y8" s="111">
        <f>IF(A_BARS!E8=0,"",A_BARS!E8)</f>
        <v>20</v>
      </c>
      <c r="Z8" s="111" t="str">
        <f>IF(A_BARS!F8=0,"",A_BARS!F8)</f>
        <v>-</v>
      </c>
      <c r="AA8" s="111" t="str">
        <f>IF(A_BARS!G8=0,"",A_BARS!G8)</f>
        <v/>
      </c>
      <c r="AB8" s="111" t="str">
        <f>IF(A_BARS!H8=0,"",A_BARS!H8)</f>
        <v/>
      </c>
      <c r="AC8" s="111" t="str">
        <f>IF(A_BARS!I8=0,"",A_BARS!I8)</f>
        <v/>
      </c>
      <c r="AD8" s="111" t="str">
        <f>IF(A_BARS!J8=0,"",A_BARS!J8)</f>
        <v/>
      </c>
      <c r="AE8" s="111">
        <f>IF(A_BARS!K8=0,"",A_BARS!K8)</f>
        <v>20</v>
      </c>
      <c r="AF8" s="111" t="str">
        <f ca="1">IFERROR(IF(A_BARS!L8=0,"",INT(MROUND(A_BARS!L8*12,1/16)/12)&amp;"'-"&amp;TEXT(MOD(MROUND(A_BARS!L8*12,1/16),12),"0 #/##")&amp;"''"),IF(A_BARS!L8="TO",A_BARS!L8,""))</f>
        <v>7'-8''</v>
      </c>
      <c r="AG8" s="111">
        <f ca="1">IF(A_BARS!M8=0,"",A_BARS!M8)</f>
        <v>160</v>
      </c>
      <c r="AH8" s="111" t="str">
        <f>IF(A_BARS!N8=0,"",A_BARS!N8)</f>
        <v>STR</v>
      </c>
      <c r="AI8" s="111" t="str">
        <f>IFERROR(IF(A_BARS!P8=0,"",INT(MROUND(A_BARS!P8*12,1/16)/12)&amp;"'-"&amp;TEXT(MOD(MROUND(A_BARS!P8*12,1/16),12),"0 #/##")&amp;"''"),IF(A_BARS!P8="TO",A_BARS!P8,""))</f>
        <v/>
      </c>
      <c r="AJ8" s="111" t="str">
        <f>IFERROR(IF(A_BARS!Q8=0,"",INT(MROUND(A_BARS!Q8*12,1/16)/12)&amp;"'-"&amp;TEXT(MOD(MROUND(A_BARS!Q8*12,1/16),12),"0 #/##")&amp;"''"),IF(A_BARS!Q8="TO",A_BARS!Q8,""))</f>
        <v/>
      </c>
      <c r="AK8" s="111" t="str">
        <f>IFERROR(IF(A_BARS!R8=0,"",INT(MROUND(A_BARS!R8*12,1/16)/12)&amp;"'-"&amp;TEXT(MOD(MROUND(A_BARS!R8*12,1/16),12),"0 #/##")&amp;"''"),IF(A_BARS!R8="TO",A_BARS!R8,""))</f>
        <v/>
      </c>
      <c r="AL8" s="111" t="str">
        <f>IFERROR(IF(A_BARS!S8=0,"",INT(MROUND(A_BARS!S8*12,1/16)/12)&amp;"'-"&amp;TEXT(MOD(MROUND(A_BARS!S8*12,1/16),12),"0 #/##")&amp;"''"),IF(A_BARS!S8="TO",A_BARS!S8,""))</f>
        <v/>
      </c>
      <c r="AM8" s="111" t="str">
        <f>IFERROR(IF(A_BARS!T8=0,"",INT(MROUND(A_BARS!T8*12,1/16)/12)&amp;"'-"&amp;TEXT(MOD(MROUND(A_BARS!T8*12,1/16),12),"0 #/##")&amp;"''"),IF(A_BARS!T8="TO",A_BARS!T8,""))</f>
        <v/>
      </c>
      <c r="AN8" s="111" t="str">
        <f>IFERROR(IF(A_BARS!U8=0,"",INT(MROUND(A_BARS!U8*12,1/16)/12)&amp;"'-"&amp;TEXT(MOD(MROUND(A_BARS!U8*12,1/16),12),"0 #/##")&amp;"''"),IF(A_BARS!U8="TO",A_BARS!U8,""))</f>
        <v/>
      </c>
      <c r="AO8" s="111" t="str">
        <f>A_BARS!BS8</f>
        <v/>
      </c>
      <c r="AP8" s="113" t="str">
        <f>IFERROR(IF(A_BARS!BT8=0,"",INT(MROUND(A_BARS!BT8*12,1/16)/12)&amp;"'-"&amp;TEXT(MOD(MROUND(A_BARS!BT8*12,1/16),12),"0 #/##")&amp;"''"),IF(A_BARS!W8="TO",A_BARS!BT8,""))</f>
        <v/>
      </c>
    </row>
    <row r="9" spans="2:42" ht="17.850000000000001" customHeight="1" x14ac:dyDescent="0.2">
      <c r="B9" s="97" t="str">
        <f>IF(Sample!D8=0,"",Sample!D8)</f>
        <v>W501</v>
      </c>
      <c r="C9" s="100">
        <f>IF(Sample!E8=0,"",Sample!E8)</f>
        <v>16</v>
      </c>
      <c r="D9" s="100" t="str">
        <f>IF(Sample!F8=0,"",Sample!F8)</f>
        <v/>
      </c>
      <c r="E9" s="100" t="str">
        <f>IF(Sample!G8=0,"",Sample!G8)</f>
        <v/>
      </c>
      <c r="F9" s="100" t="str">
        <f>IF(Sample!H8=0,"",Sample!H8)</f>
        <v/>
      </c>
      <c r="G9" s="100" t="str">
        <f>IF(Sample!I8=0,"",Sample!I8)</f>
        <v/>
      </c>
      <c r="H9" s="100" t="str">
        <f>IF(Sample!J8=0,"",Sample!J8)</f>
        <v/>
      </c>
      <c r="I9" s="98">
        <f>IF(Sample!K8=0,"",Sample!K8)</f>
        <v>16</v>
      </c>
      <c r="J9" s="98" t="str">
        <f ca="1">IFERROR(IF(Sample!L8=0,"",INT(MROUND(Sample!L8*12,1/16)/12)&amp;"'-"&amp;TEXT(MOD(MROUND(Sample!L8*12,1/16),12),"0 #/##")&amp;"''"),"")</f>
        <v>5'-11''</v>
      </c>
      <c r="K9" s="98">
        <f ca="1">IF(Sample!M8=0,"",Sample!M8)</f>
        <v>99</v>
      </c>
      <c r="L9" s="98">
        <f>IF(Sample!N8=0,"",Sample!N8)</f>
        <v>2</v>
      </c>
      <c r="M9" s="98" t="str">
        <f>IFERROR(IF(Sample!P8=0,"",INT(MROUND(Sample!P8*12,1/16)/12)&amp;"'-"&amp;TEXT(MOD(MROUND(Sample!P8*12,1/16),12),"0 #/##")&amp;"''"),"")</f>
        <v>2'-11''</v>
      </c>
      <c r="N9" s="98" t="str">
        <f>IFERROR(IF(Sample!Q8=0,"",INT(MROUND(Sample!Q8*12,1/16)/12)&amp;"'-"&amp;TEXT(MOD(MROUND(Sample!Q8*12,1/16),12),"0 #/##")&amp;"''"),"")</f>
        <v>0'-4''</v>
      </c>
      <c r="O9" s="98" t="str">
        <f>IFERROR(IF(Sample!R8=0,"",INT(MROUND(Sample!R8*12,1/16)/12)&amp;"'-"&amp;TEXT(MOD(MROUND(Sample!R8*12,1/16),12),"0 #/##")&amp;"''"),"")</f>
        <v>2'-11''</v>
      </c>
      <c r="P9" s="98" t="str">
        <f>IFERROR(IF(Sample!S8=0,"",INT(MROUND(Sample!S8*12,1/16)/12)&amp;"'-"&amp;TEXT(MOD(MROUND(Sample!S8*12,1/16),12),"0 #/##")&amp;"''"),"")</f>
        <v/>
      </c>
      <c r="Q9" s="98" t="str">
        <f>IFERROR(IF(Sample!T8=0,"",INT(MROUND(Sample!T8*12,1/16)/12)&amp;"'-"&amp;TEXT(MOD(MROUND(Sample!T8*12,1/16),12),"0 #/##")&amp;"''"),"")</f>
        <v/>
      </c>
      <c r="R9" s="98" t="str">
        <f>IFERROR(IF(Sample!U8=0,"",INT(MROUND(Sample!U8*12,1/16)/12)&amp;"'-"&amp;TEXT(MOD(MROUND(Sample!U8*12,1/16),12),"0 #/##")&amp;"''"),"")</f>
        <v/>
      </c>
      <c r="S9" s="104"/>
      <c r="T9" s="99" t="str">
        <f>IFERROR(IF(Sample!BG8=0,"",INT(MROUND(Sample!BG8*12,1/16)/12)&amp;"'-"&amp;TEXT(MOD(MROUND(Sample!BG8*12,1/16),12),"0 #/##")&amp;"''"),"")</f>
        <v/>
      </c>
      <c r="W9" s="110" t="str">
        <f>IF(A_BARS!D9=0,"",A_BARS!D9)</f>
        <v>A504</v>
      </c>
      <c r="X9" s="129" t="s">
        <v>208</v>
      </c>
      <c r="Y9" s="111">
        <f>IF(A_BARS!E9=0,"",A_BARS!E9)</f>
        <v>4</v>
      </c>
      <c r="Z9" s="111">
        <f>IF(A_BARS!F9=0,"",A_BARS!F9)</f>
        <v>9</v>
      </c>
      <c r="AA9" s="111" t="str">
        <f>IF(A_BARS!G9=0,"",A_BARS!G9)</f>
        <v/>
      </c>
      <c r="AB9" s="111" t="str">
        <f>IF(A_BARS!H9=0,"",A_BARS!H9)</f>
        <v/>
      </c>
      <c r="AC9" s="111" t="str">
        <f>IF(A_BARS!I9=0,"",A_BARS!I9)</f>
        <v/>
      </c>
      <c r="AD9" s="111" t="str">
        <f>IF(A_BARS!J9=0,"",A_BARS!J9)</f>
        <v/>
      </c>
      <c r="AE9" s="111">
        <f>IF(A_BARS!K9=0,"",A_BARS!K9)</f>
        <v>13</v>
      </c>
      <c r="AF9" s="111" t="str">
        <f ca="1">IFERROR(IF(A_BARS!L9=0,"",INT(MROUND(A_BARS!L9*12,1/16)/12)&amp;"'-"&amp;TEXT(MOD(MROUND(A_BARS!L9*12,1/16),12),"0 #/##")&amp;"''"),IF(A_BARS!L9="TO",A_BARS!L9,""))</f>
        <v>9'-3''</v>
      </c>
      <c r="AG9" s="111">
        <f ca="1">IF(A_BARS!M9=0,"",A_BARS!M9)</f>
        <v>125</v>
      </c>
      <c r="AH9" s="111">
        <f>IF(A_BARS!N9=0,"",A_BARS!N9)</f>
        <v>2</v>
      </c>
      <c r="AI9" s="111" t="str">
        <f>IFERROR(IF(A_BARS!P9=0,"",INT(MROUND(A_BARS!P9*12,1/16)/12)&amp;"'-"&amp;TEXT(MOD(MROUND(A_BARS!P9*12,1/16),12),"0 #/##")&amp;"''"),IF(A_BARS!P9="TO",A_BARS!P9,""))</f>
        <v>2'-2''</v>
      </c>
      <c r="AJ9" s="111" t="str">
        <f>IFERROR(IF(A_BARS!Q9=0,"",INT(MROUND(A_BARS!Q9*12,1/16)/12)&amp;"'-"&amp;TEXT(MOD(MROUND(A_BARS!Q9*12,1/16),12),"0 #/##")&amp;"''"),IF(A_BARS!Q9="TO",A_BARS!Q9,""))</f>
        <v>5'-2''</v>
      </c>
      <c r="AK9" s="111" t="str">
        <f>IFERROR(IF(A_BARS!R9=0,"",INT(MROUND(A_BARS!R9*12,1/16)/12)&amp;"'-"&amp;TEXT(MOD(MROUND(A_BARS!R9*12,1/16),12),"0 #/##")&amp;"''"),IF(A_BARS!R9="TO",A_BARS!R9,""))</f>
        <v>2'-2''</v>
      </c>
      <c r="AL9" s="111" t="str">
        <f>IFERROR(IF(A_BARS!S9=0,"",INT(MROUND(A_BARS!S9*12,1/16)/12)&amp;"'-"&amp;TEXT(MOD(MROUND(A_BARS!S9*12,1/16),12),"0 #/##")&amp;"''"),IF(A_BARS!S9="TO",A_BARS!S9,""))</f>
        <v/>
      </c>
      <c r="AM9" s="111" t="str">
        <f>IFERROR(IF(A_BARS!T9=0,"",INT(MROUND(A_BARS!T9*12,1/16)/12)&amp;"'-"&amp;TEXT(MOD(MROUND(A_BARS!T9*12,1/16),12),"0 #/##")&amp;"''"),IF(A_BARS!T9="TO",A_BARS!T9,""))</f>
        <v/>
      </c>
      <c r="AN9" s="111" t="str">
        <f>IFERROR(IF(A_BARS!U9=0,"",INT(MROUND(A_BARS!U9*12,1/16)/12)&amp;"'-"&amp;TEXT(MOD(MROUND(A_BARS!U9*12,1/16),12),"0 #/##")&amp;"''"),IF(A_BARS!U9="TO",A_BARS!U9,""))</f>
        <v/>
      </c>
      <c r="AO9" s="111" t="str">
        <f>A_BARS!BS9</f>
        <v/>
      </c>
      <c r="AP9" s="113" t="str">
        <f>IFERROR(IF(A_BARS!BT9=0,"",INT(MROUND(A_BARS!BT9*12,1/16)/12)&amp;"'-"&amp;TEXT(MOD(MROUND(A_BARS!BT9*12,1/16),12),"0 #/##")&amp;"''"),IF(A_BARS!W9="TO",A_BARS!BT9,""))</f>
        <v/>
      </c>
    </row>
    <row r="10" spans="2:42" ht="17.850000000000001" customHeight="1" x14ac:dyDescent="0.2">
      <c r="B10" s="97" t="str">
        <f>IF(Sample!D9=0,"",Sample!D9)</f>
        <v>W502</v>
      </c>
      <c r="C10" s="100">
        <f>IF(Sample!E9=0,"",Sample!E9)</f>
        <v>9</v>
      </c>
      <c r="D10" s="100" t="str">
        <f>IF(Sample!F9=0,"",Sample!F9)</f>
        <v/>
      </c>
      <c r="E10" s="100" t="str">
        <f>IF(Sample!G9=0,"",Sample!G9)</f>
        <v/>
      </c>
      <c r="F10" s="100" t="str">
        <f>IF(Sample!H9=0,"",Sample!H9)</f>
        <v/>
      </c>
      <c r="G10" s="100" t="str">
        <f>IF(Sample!I9=0,"",Sample!I9)</f>
        <v/>
      </c>
      <c r="H10" s="100" t="str">
        <f>IF(Sample!J9=0,"",Sample!J9)</f>
        <v/>
      </c>
      <c r="I10" s="98">
        <f>IF(Sample!K9=0,"",Sample!K9)</f>
        <v>9</v>
      </c>
      <c r="J10" s="98" t="str">
        <f ca="1">IFERROR(IF(Sample!L9=0,"",INT(MROUND(Sample!L9*12,1/16)/12)&amp;"'-"&amp;TEXT(MOD(MROUND(Sample!L9*12,1/16),12),"0 #/##")&amp;"''"),"")</f>
        <v>7'-11''</v>
      </c>
      <c r="K10" s="98">
        <f ca="1">IF(Sample!M9=0,"",Sample!M9)</f>
        <v>74</v>
      </c>
      <c r="L10" s="98">
        <f>IF(Sample!N9=0,"",Sample!N9)</f>
        <v>2</v>
      </c>
      <c r="M10" s="98" t="str">
        <f>IFERROR(IF(Sample!P9=0,"",INT(MROUND(Sample!P9*12,1/16)/12)&amp;"'-"&amp;TEXT(MOD(MROUND(Sample!P9*12,1/16),12),"0 #/##")&amp;"''"),"")</f>
        <v>3'-11''</v>
      </c>
      <c r="N10" s="98" t="str">
        <f>IFERROR(IF(Sample!Q9=0,"",INT(MROUND(Sample!Q9*12,1/16)/12)&amp;"'-"&amp;TEXT(MOD(MROUND(Sample!Q9*12,1/16),12),"0 #/##")&amp;"''"),"")</f>
        <v>0'-4''</v>
      </c>
      <c r="O10" s="98" t="str">
        <f>IFERROR(IF(Sample!R9=0,"",INT(MROUND(Sample!R9*12,1/16)/12)&amp;"'-"&amp;TEXT(MOD(MROUND(Sample!R9*12,1/16),12),"0 #/##")&amp;"''"),"")</f>
        <v>3'-11''</v>
      </c>
      <c r="P10" s="98" t="str">
        <f>IFERROR(IF(Sample!S9=0,"",INT(MROUND(Sample!S9*12,1/16)/12)&amp;"'-"&amp;TEXT(MOD(MROUND(Sample!S9*12,1/16),12),"0 #/##")&amp;"''"),"")</f>
        <v/>
      </c>
      <c r="Q10" s="98" t="str">
        <f>IFERROR(IF(Sample!T9=0,"",INT(MROUND(Sample!T9*12,1/16)/12)&amp;"'-"&amp;TEXT(MOD(MROUND(Sample!T9*12,1/16),12),"0 #/##")&amp;"''"),"")</f>
        <v/>
      </c>
      <c r="R10" s="98" t="str">
        <f>IFERROR(IF(Sample!U9=0,"",INT(MROUND(Sample!U9*12,1/16)/12)&amp;"'-"&amp;TEXT(MOD(MROUND(Sample!U9*12,1/16),12),"0 #/##")&amp;"''"),"")</f>
        <v/>
      </c>
      <c r="S10" s="104"/>
      <c r="T10" s="99" t="str">
        <f>IFERROR(IF(Sample!BG9=0,"",INT(MROUND(Sample!BG9*12,1/16)/12)&amp;"'-"&amp;TEXT(MOD(MROUND(Sample!BG9*12,1/16),12),"0 #/##")&amp;"''"),"")</f>
        <v/>
      </c>
      <c r="W10" s="110" t="str">
        <f>IF(A_BARS!D10=0,"",A_BARS!D10)</f>
        <v>A505</v>
      </c>
      <c r="X10" s="129" t="s">
        <v>208</v>
      </c>
      <c r="Y10" s="111">
        <f>IF(A_BARS!E10=0,"",A_BARS!E10)</f>
        <v>4</v>
      </c>
      <c r="Z10" s="111">
        <f>IF(A_BARS!F10=0,"",A_BARS!F10)</f>
        <v>9</v>
      </c>
      <c r="AA10" s="111" t="str">
        <f>IF(A_BARS!G10=0,"",A_BARS!G10)</f>
        <v/>
      </c>
      <c r="AB10" s="111" t="str">
        <f>IF(A_BARS!H10=0,"",A_BARS!H10)</f>
        <v/>
      </c>
      <c r="AC10" s="111" t="str">
        <f>IF(A_BARS!I10=0,"",A_BARS!I10)</f>
        <v/>
      </c>
      <c r="AD10" s="111" t="str">
        <f>IF(A_BARS!J10=0,"",A_BARS!J10)</f>
        <v/>
      </c>
      <c r="AE10" s="111">
        <f>IF(A_BARS!K10=0,"",A_BARS!K10)</f>
        <v>13</v>
      </c>
      <c r="AF10" s="111" t="str">
        <f ca="1">IFERROR(IF(A_BARS!L10=0,"",INT(MROUND(A_BARS!L10*12,1/16)/12)&amp;"'-"&amp;TEXT(MOD(MROUND(A_BARS!L10*12,1/16),12),"0 #/##")&amp;"''"),IF(A_BARS!L10="TO",A_BARS!L10,""))</f>
        <v>7'-8''</v>
      </c>
      <c r="AG10" s="111">
        <f ca="1">IF(A_BARS!M10=0,"",A_BARS!M10)</f>
        <v>104</v>
      </c>
      <c r="AH10" s="111">
        <f>IF(A_BARS!N10=0,"",A_BARS!N10)</f>
        <v>2</v>
      </c>
      <c r="AI10" s="111" t="str">
        <f>IFERROR(IF(A_BARS!P10=0,"",INT(MROUND(A_BARS!P10*12,1/16)/12)&amp;"'-"&amp;TEXT(MOD(MROUND(A_BARS!P10*12,1/16),12),"0 #/##")&amp;"''"),IF(A_BARS!P10="TO",A_BARS!P10,""))</f>
        <v>2'-2''</v>
      </c>
      <c r="AJ10" s="111" t="str">
        <f>IFERROR(IF(A_BARS!Q10=0,"",INT(MROUND(A_BARS!Q10*12,1/16)/12)&amp;"'-"&amp;TEXT(MOD(MROUND(A_BARS!Q10*12,1/16),12),"0 #/##")&amp;"''"),IF(A_BARS!Q10="TO",A_BARS!Q10,""))</f>
        <v>3'-7''</v>
      </c>
      <c r="AK10" s="111" t="str">
        <f>IFERROR(IF(A_BARS!R10=0,"",INT(MROUND(A_BARS!R10*12,1/16)/12)&amp;"'-"&amp;TEXT(MOD(MROUND(A_BARS!R10*12,1/16),12),"0 #/##")&amp;"''"),IF(A_BARS!R10="TO",A_BARS!R10,""))</f>
        <v>2'-2''</v>
      </c>
      <c r="AL10" s="111" t="str">
        <f>IFERROR(IF(A_BARS!S10=0,"",INT(MROUND(A_BARS!S10*12,1/16)/12)&amp;"'-"&amp;TEXT(MOD(MROUND(A_BARS!S10*12,1/16),12),"0 #/##")&amp;"''"),IF(A_BARS!S10="TO",A_BARS!S10,""))</f>
        <v/>
      </c>
      <c r="AM10" s="111" t="str">
        <f>IFERROR(IF(A_BARS!T10=0,"",INT(MROUND(A_BARS!T10*12,1/16)/12)&amp;"'-"&amp;TEXT(MOD(MROUND(A_BARS!T10*12,1/16),12),"0 #/##")&amp;"''"),IF(A_BARS!T10="TO",A_BARS!T10,""))</f>
        <v/>
      </c>
      <c r="AN10" s="111" t="str">
        <f>IFERROR(IF(A_BARS!U10=0,"",INT(MROUND(A_BARS!U10*12,1/16)/12)&amp;"'-"&amp;TEXT(MOD(MROUND(A_BARS!U10*12,1/16),12),"0 #/##")&amp;"''"),IF(A_BARS!U10="TO",A_BARS!U10,""))</f>
        <v/>
      </c>
      <c r="AO10" s="111" t="str">
        <f>A_BARS!BS10</f>
        <v/>
      </c>
      <c r="AP10" s="113" t="str">
        <f>IFERROR(IF(A_BARS!BT10=0,"",INT(MROUND(A_BARS!BT10*12,1/16)/12)&amp;"'-"&amp;TEXT(MOD(MROUND(A_BARS!BT10*12,1/16),12),"0 #/##")&amp;"''"),IF(A_BARS!W10="TO",A_BARS!BT10,""))</f>
        <v/>
      </c>
    </row>
    <row r="11" spans="2:42" ht="17.850000000000001" customHeight="1" x14ac:dyDescent="0.2">
      <c r="B11" s="97" t="str">
        <f>IF(Sample!D10=0,"",Sample!D10)</f>
        <v>W503</v>
      </c>
      <c r="C11" s="100">
        <f>IF(Sample!E10=0,"",Sample!E10)</f>
        <v>6</v>
      </c>
      <c r="D11" s="100" t="str">
        <f>IF(Sample!F10=0,"",Sample!F10)</f>
        <v/>
      </c>
      <c r="E11" s="100" t="str">
        <f>IF(Sample!G10=0,"",Sample!G10)</f>
        <v/>
      </c>
      <c r="F11" s="100" t="str">
        <f>IF(Sample!H10=0,"",Sample!H10)</f>
        <v/>
      </c>
      <c r="G11" s="100" t="str">
        <f>IF(Sample!I10=0,"",Sample!I10)</f>
        <v/>
      </c>
      <c r="H11" s="100" t="str">
        <f>IF(Sample!J10=0,"",Sample!J10)</f>
        <v/>
      </c>
      <c r="I11" s="98">
        <f>IF(Sample!K10=0,"",Sample!K10)</f>
        <v>6</v>
      </c>
      <c r="J11" s="98" t="str">
        <f ca="1">IFERROR(IF(Sample!L10=0,"",INT(MROUND(Sample!L10*12,1/16)/12)&amp;"'-"&amp;TEXT(MOD(MROUND(Sample!L10*12,1/16),12),"0 #/##")&amp;"''"),"")</f>
        <v>6'-8''</v>
      </c>
      <c r="K11" s="98">
        <f ca="1">IF(Sample!M10=0,"",Sample!M10)</f>
        <v>42</v>
      </c>
      <c r="L11" s="98" t="str">
        <f>IF(Sample!N10=0,"",Sample!N10)</f>
        <v>STR</v>
      </c>
      <c r="M11" s="98" t="str">
        <f>IFERROR(IF(Sample!P10=0,"",INT(MROUND(Sample!P10*12,1/16)/12)&amp;"'-"&amp;TEXT(MOD(MROUND(Sample!P10*12,1/16),12),"0 #/##")&amp;"''"),"")</f>
        <v/>
      </c>
      <c r="N11" s="98" t="str">
        <f>IFERROR(IF(Sample!Q10=0,"",INT(MROUND(Sample!Q10*12,1/16)/12)&amp;"'-"&amp;TEXT(MOD(MROUND(Sample!Q10*12,1/16),12),"0 #/##")&amp;"''"),"")</f>
        <v/>
      </c>
      <c r="O11" s="98" t="str">
        <f>IFERROR(IF(Sample!R10=0,"",INT(MROUND(Sample!R10*12,1/16)/12)&amp;"'-"&amp;TEXT(MOD(MROUND(Sample!R10*12,1/16),12),"0 #/##")&amp;"''"),"")</f>
        <v/>
      </c>
      <c r="P11" s="98" t="str">
        <f>IFERROR(IF(Sample!S10=0,"",INT(MROUND(Sample!S10*12,1/16)/12)&amp;"'-"&amp;TEXT(MOD(MROUND(Sample!S10*12,1/16),12),"0 #/##")&amp;"''"),"")</f>
        <v/>
      </c>
      <c r="Q11" s="98" t="str">
        <f>IFERROR(IF(Sample!T10=0,"",INT(MROUND(Sample!T10*12,1/16)/12)&amp;"'-"&amp;TEXT(MOD(MROUND(Sample!T10*12,1/16),12),"0 #/##")&amp;"''"),"")</f>
        <v/>
      </c>
      <c r="R11" s="98" t="str">
        <f>IFERROR(IF(Sample!U10=0,"",INT(MROUND(Sample!U10*12,1/16)/12)&amp;"'-"&amp;TEXT(MOD(MROUND(Sample!U10*12,1/16),12),"0 #/##")&amp;"''"),"")</f>
        <v/>
      </c>
      <c r="S11" s="104"/>
      <c r="T11" s="99" t="str">
        <f>IFERROR(IF(Sample!BG10=0,"",INT(MROUND(Sample!BG10*12,1/16)/12)&amp;"'-"&amp;TEXT(MOD(MROUND(Sample!BG10*12,1/16),12),"0 #/##")&amp;"''"),"")</f>
        <v/>
      </c>
      <c r="W11" s="110" t="str">
        <f>IF(A_BARS!D11=0,"",A_BARS!D11)</f>
        <v>A506</v>
      </c>
      <c r="X11" s="129" t="s">
        <v>208</v>
      </c>
      <c r="Y11" s="111">
        <f>IF(A_BARS!E11=0,"",A_BARS!E11)</f>
        <v>12</v>
      </c>
      <c r="Z11" s="111">
        <f>IF(A_BARS!F11=0,"",A_BARS!F11)</f>
        <v>14</v>
      </c>
      <c r="AA11" s="111" t="str">
        <f>IF(A_BARS!G11=0,"",A_BARS!G11)</f>
        <v/>
      </c>
      <c r="AB11" s="111" t="str">
        <f>IF(A_BARS!H11=0,"",A_BARS!H11)</f>
        <v/>
      </c>
      <c r="AC11" s="111" t="str">
        <f>IF(A_BARS!I11=0,"",A_BARS!I11)</f>
        <v/>
      </c>
      <c r="AD11" s="111" t="str">
        <f>IF(A_BARS!J11=0,"",A_BARS!J11)</f>
        <v/>
      </c>
      <c r="AE11" s="111">
        <f>IF(A_BARS!K11=0,"",A_BARS!K11)</f>
        <v>26</v>
      </c>
      <c r="AF11" s="111" t="str">
        <f ca="1">IFERROR(IF(A_BARS!L11=0,"",INT(MROUND(A_BARS!L11*12,1/16)/12)&amp;"'-"&amp;TEXT(MOD(MROUND(A_BARS!L11*12,1/16),12),"0 #/##")&amp;"''"),IF(A_BARS!L11="TO",A_BARS!L11,""))</f>
        <v>6'-5''</v>
      </c>
      <c r="AG11" s="111">
        <f ca="1">IF(A_BARS!M11=0,"",A_BARS!M11)</f>
        <v>174</v>
      </c>
      <c r="AH11" s="111" t="str">
        <f>IF(A_BARS!N11=0,"",A_BARS!N11)</f>
        <v>STR</v>
      </c>
      <c r="AI11" s="111" t="str">
        <f>IFERROR(IF(A_BARS!P11=0,"",INT(MROUND(A_BARS!P11*12,1/16)/12)&amp;"'-"&amp;TEXT(MOD(MROUND(A_BARS!P11*12,1/16),12),"0 #/##")&amp;"''"),IF(A_BARS!P11="TO",A_BARS!P11,""))</f>
        <v/>
      </c>
      <c r="AJ11" s="111" t="str">
        <f>IFERROR(IF(A_BARS!Q11=0,"",INT(MROUND(A_BARS!Q11*12,1/16)/12)&amp;"'-"&amp;TEXT(MOD(MROUND(A_BARS!Q11*12,1/16),12),"0 #/##")&amp;"''"),IF(A_BARS!Q11="TO",A_BARS!Q11,""))</f>
        <v/>
      </c>
      <c r="AK11" s="111" t="str">
        <f>IFERROR(IF(A_BARS!R11=0,"",INT(MROUND(A_BARS!R11*12,1/16)/12)&amp;"'-"&amp;TEXT(MOD(MROUND(A_BARS!R11*12,1/16),12),"0 #/##")&amp;"''"),IF(A_BARS!R11="TO",A_BARS!R11,""))</f>
        <v/>
      </c>
      <c r="AL11" s="111" t="str">
        <f>IFERROR(IF(A_BARS!S11=0,"",INT(MROUND(A_BARS!S11*12,1/16)/12)&amp;"'-"&amp;TEXT(MOD(MROUND(A_BARS!S11*12,1/16),12),"0 #/##")&amp;"''"),IF(A_BARS!S11="TO",A_BARS!S11,""))</f>
        <v/>
      </c>
      <c r="AM11" s="111" t="str">
        <f>IFERROR(IF(A_BARS!T11=0,"",INT(MROUND(A_BARS!T11*12,1/16)/12)&amp;"'-"&amp;TEXT(MOD(MROUND(A_BARS!T11*12,1/16),12),"0 #/##")&amp;"''"),IF(A_BARS!T11="TO",A_BARS!T11,""))</f>
        <v/>
      </c>
      <c r="AN11" s="111" t="str">
        <f>IFERROR(IF(A_BARS!U11=0,"",INT(MROUND(A_BARS!U11*12,1/16)/12)&amp;"'-"&amp;TEXT(MOD(MROUND(A_BARS!U11*12,1/16),12),"0 #/##")&amp;"''"),IF(A_BARS!U11="TO",A_BARS!U11,""))</f>
        <v/>
      </c>
      <c r="AO11" s="111" t="str">
        <f>A_BARS!BS11</f>
        <v/>
      </c>
      <c r="AP11" s="113" t="str">
        <f>IFERROR(IF(A_BARS!BT11=0,"",INT(MROUND(A_BARS!BT11*12,1/16)/12)&amp;"'-"&amp;TEXT(MOD(MROUND(A_BARS!BT11*12,1/16),12),"0 #/##")&amp;"''"),IF(A_BARS!W11="TO",A_BARS!BT11,""))</f>
        <v/>
      </c>
    </row>
    <row r="12" spans="2:42" ht="17.850000000000001" customHeight="1" x14ac:dyDescent="0.2">
      <c r="B12" s="97" t="str">
        <f>IF(Sample!D11=0,"",Sample!D11)</f>
        <v>W504</v>
      </c>
      <c r="C12" s="100">
        <f>IF(Sample!E11=0,"",Sample!E11)</f>
        <v>19</v>
      </c>
      <c r="D12" s="100" t="str">
        <f>IF(Sample!F11=0,"",Sample!F11)</f>
        <v/>
      </c>
      <c r="E12" s="100" t="str">
        <f>IF(Sample!G11=0,"",Sample!G11)</f>
        <v/>
      </c>
      <c r="F12" s="100" t="str">
        <f>IF(Sample!H11=0,"",Sample!H11)</f>
        <v/>
      </c>
      <c r="G12" s="100" t="str">
        <f>IF(Sample!I11=0,"",Sample!I11)</f>
        <v/>
      </c>
      <c r="H12" s="100" t="str">
        <f>IF(Sample!J11=0,"",Sample!J11)</f>
        <v/>
      </c>
      <c r="I12" s="98">
        <f>IF(Sample!K11=0,"",Sample!K11)</f>
        <v>19</v>
      </c>
      <c r="J12" s="98" t="str">
        <f ca="1">IFERROR(IF(Sample!L11=0,"",INT(MROUND(Sample!L11*12,1/16)/12)&amp;"'-"&amp;TEXT(MOD(MROUND(Sample!L11*12,1/16),12),"0 #/##")&amp;"''"),"")</f>
        <v>4'-11''</v>
      </c>
      <c r="K12" s="98">
        <f ca="1">IF(Sample!M11=0,"",Sample!M11)</f>
        <v>97</v>
      </c>
      <c r="L12" s="98">
        <f>IF(Sample!N11=0,"",Sample!N11)</f>
        <v>1</v>
      </c>
      <c r="M12" s="98" t="str">
        <f>IFERROR(IF(Sample!P11=0,"",INT(MROUND(Sample!P11*12,1/16)/12)&amp;"'-"&amp;TEXT(MOD(MROUND(Sample!P11*12,1/16),12),"0 #/##")&amp;"''"),"")</f>
        <v>0'-4''</v>
      </c>
      <c r="N12" s="98" t="str">
        <f>IFERROR(IF(Sample!Q11=0,"",INT(MROUND(Sample!Q11*12,1/16)/12)&amp;"'-"&amp;TEXT(MOD(MROUND(Sample!Q11*12,1/16),12),"0 #/##")&amp;"''"),"")</f>
        <v>4'-8''</v>
      </c>
      <c r="O12" s="98" t="str">
        <f>IFERROR(IF(Sample!R11=0,"",INT(MROUND(Sample!R11*12,1/16)/12)&amp;"'-"&amp;TEXT(MOD(MROUND(Sample!R11*12,1/16),12),"0 #/##")&amp;"''"),"")</f>
        <v/>
      </c>
      <c r="P12" s="98" t="str">
        <f>IFERROR(IF(Sample!S11=0,"",INT(MROUND(Sample!S11*12,1/16)/12)&amp;"'-"&amp;TEXT(MOD(MROUND(Sample!S11*12,1/16),12),"0 #/##")&amp;"''"),"")</f>
        <v/>
      </c>
      <c r="Q12" s="98" t="str">
        <f>IFERROR(IF(Sample!T11=0,"",INT(MROUND(Sample!T11*12,1/16)/12)&amp;"'-"&amp;TEXT(MOD(MROUND(Sample!T11*12,1/16),12),"0 #/##")&amp;"''"),"")</f>
        <v/>
      </c>
      <c r="R12" s="98" t="str">
        <f>IFERROR(IF(Sample!U11=0,"",INT(MROUND(Sample!U11*12,1/16)/12)&amp;"'-"&amp;TEXT(MOD(MROUND(Sample!U11*12,1/16),12),"0 #/##")&amp;"''"),"")</f>
        <v/>
      </c>
      <c r="S12" s="104"/>
      <c r="T12" s="99" t="str">
        <f>IFERROR(IF(Sample!BG11=0,"",INT(MROUND(Sample!BG11*12,1/16)/12)&amp;"'-"&amp;TEXT(MOD(MROUND(Sample!BG11*12,1/16),12),"0 #/##")&amp;"''"),"")</f>
        <v/>
      </c>
      <c r="W12" s="110" t="str">
        <f>IF(A_BARS!D12=0,"",A_BARS!D12)</f>
        <v>A507*</v>
      </c>
      <c r="X12" s="129" t="s">
        <v>208</v>
      </c>
      <c r="Y12" s="111">
        <f>IF(A_BARS!E12=0,"",A_BARS!E12)</f>
        <v>10</v>
      </c>
      <c r="Z12" s="111">
        <f>IF(A_BARS!F12=0,"",A_BARS!F12)</f>
        <v>12</v>
      </c>
      <c r="AA12" s="111" t="str">
        <f>IF(A_BARS!G12=0,"",A_BARS!G12)</f>
        <v/>
      </c>
      <c r="AB12" s="111" t="str">
        <f>IF(A_BARS!H12=0,"",A_BARS!H12)</f>
        <v/>
      </c>
      <c r="AC12" s="111" t="str">
        <f>IF(A_BARS!I12=0,"",A_BARS!I12)</f>
        <v/>
      </c>
      <c r="AD12" s="111" t="str">
        <f>IF(A_BARS!J12=0,"",A_BARS!J12)</f>
        <v/>
      </c>
      <c r="AE12" s="111">
        <f>IF(A_BARS!K12=0,"",A_BARS!K12)</f>
        <v>22</v>
      </c>
      <c r="AF12" s="111" t="str">
        <f ca="1">IFERROR(IF(A_BARS!L12=0,"",INT(MROUND(A_BARS!L12*12,1/16)/12)&amp;"'-"&amp;TEXT(MOD(MROUND(A_BARS!L12*12,1/16),12),"0 #/##")&amp;"''"),IF(A_BARS!L12="TO",A_BARS!L12,""))</f>
        <v>13'-7''</v>
      </c>
      <c r="AG12" s="111">
        <f ca="1">IF(A_BARS!M12=0,"",A_BARS!M12)</f>
        <v>312</v>
      </c>
      <c r="AH12" s="111" t="str">
        <f>IF(A_BARS!N12=0,"",A_BARS!N12)</f>
        <v>STR</v>
      </c>
      <c r="AI12" s="111" t="str">
        <f>IFERROR(IF(A_BARS!P12=0,"",INT(MROUND(A_BARS!P12*12,1/16)/12)&amp;"'-"&amp;TEXT(MOD(MROUND(A_BARS!P12*12,1/16),12),"0 #/##")&amp;"''"),IF(A_BARS!P12="TO",A_BARS!P12,""))</f>
        <v/>
      </c>
      <c r="AJ12" s="111" t="str">
        <f>IFERROR(IF(A_BARS!Q12=0,"",INT(MROUND(A_BARS!Q12*12,1/16)/12)&amp;"'-"&amp;TEXT(MOD(MROUND(A_BARS!Q12*12,1/16),12),"0 #/##")&amp;"''"),IF(A_BARS!Q12="TO",A_BARS!Q12,""))</f>
        <v/>
      </c>
      <c r="AK12" s="111" t="str">
        <f>IFERROR(IF(A_BARS!R12=0,"",INT(MROUND(A_BARS!R12*12,1/16)/12)&amp;"'-"&amp;TEXT(MOD(MROUND(A_BARS!R12*12,1/16),12),"0 #/##")&amp;"''"),IF(A_BARS!R12="TO",A_BARS!R12,""))</f>
        <v/>
      </c>
      <c r="AL12" s="111" t="str">
        <f>IFERROR(IF(A_BARS!S12=0,"",INT(MROUND(A_BARS!S12*12,1/16)/12)&amp;"'-"&amp;TEXT(MOD(MROUND(A_BARS!S12*12,1/16),12),"0 #/##")&amp;"''"),IF(A_BARS!S12="TO",A_BARS!S12,""))</f>
        <v/>
      </c>
      <c r="AM12" s="111" t="str">
        <f>IFERROR(IF(A_BARS!T12=0,"",INT(MROUND(A_BARS!T12*12,1/16)/12)&amp;"'-"&amp;TEXT(MOD(MROUND(A_BARS!T12*12,1/16),12),"0 #/##")&amp;"''"),IF(A_BARS!T12="TO",A_BARS!T12,""))</f>
        <v/>
      </c>
      <c r="AN12" s="111" t="str">
        <f>IFERROR(IF(A_BARS!U12=0,"",INT(MROUND(A_BARS!U12*12,1/16)/12)&amp;"'-"&amp;TEXT(MOD(MROUND(A_BARS!U12*12,1/16),12),"0 #/##")&amp;"''"),IF(A_BARS!U12="TO",A_BARS!U12,""))</f>
        <v/>
      </c>
      <c r="AO12" s="111" t="str">
        <f>A_BARS!BS12</f>
        <v/>
      </c>
      <c r="AP12" s="113" t="str">
        <f>IFERROR(IF(A_BARS!BT12=0,"",INT(MROUND(A_BARS!BT12*12,1/16)/12)&amp;"'-"&amp;TEXT(MOD(MROUND(A_BARS!BT12*12,1/16),12),"0 #/##")&amp;"''"),IF(A_BARS!W12="TO",A_BARS!BT12,""))</f>
        <v/>
      </c>
    </row>
    <row r="13" spans="2:42" ht="17.850000000000001" customHeight="1" x14ac:dyDescent="0.2">
      <c r="B13" s="97" t="str">
        <f>IF(Sample!D12=0,"",Sample!D12)</f>
        <v>W505</v>
      </c>
      <c r="C13" s="100">
        <f>IF(Sample!E12=0,"",Sample!E12)</f>
        <v>6</v>
      </c>
      <c r="D13" s="100" t="str">
        <f>IF(Sample!F12=0,"",Sample!F12)</f>
        <v/>
      </c>
      <c r="E13" s="100" t="str">
        <f>IF(Sample!G12=0,"",Sample!G12)</f>
        <v/>
      </c>
      <c r="F13" s="100" t="str">
        <f>IF(Sample!H12=0,"",Sample!H12)</f>
        <v/>
      </c>
      <c r="G13" s="100" t="str">
        <f>IF(Sample!I12=0,"",Sample!I12)</f>
        <v/>
      </c>
      <c r="H13" s="100" t="str">
        <f>IF(Sample!J12=0,"",Sample!J12)</f>
        <v/>
      </c>
      <c r="I13" s="98">
        <f>IF(Sample!K12=0,"",Sample!K12)</f>
        <v>6</v>
      </c>
      <c r="J13" s="98" t="str">
        <f ca="1">IFERROR(IF(Sample!L12=0,"",INT(MROUND(Sample!L12*12,1/16)/12)&amp;"'-"&amp;TEXT(MOD(MROUND(Sample!L12*12,1/16),12),"0 #/##")&amp;"''"),"")</f>
        <v>4'-8''</v>
      </c>
      <c r="K13" s="98">
        <f ca="1">IF(Sample!M12=0,"",Sample!M12)</f>
        <v>29</v>
      </c>
      <c r="L13" s="98">
        <f>IF(Sample!N12=0,"",Sample!N12)</f>
        <v>1</v>
      </c>
      <c r="M13" s="98" t="str">
        <f>IFERROR(IF(Sample!P12=0,"",INT(MROUND(Sample!P12*12,1/16)/12)&amp;"'-"&amp;TEXT(MOD(MROUND(Sample!P12*12,1/16),12),"0 #/##")&amp;"''"),"")</f>
        <v>0'-10''</v>
      </c>
      <c r="N13" s="98" t="str">
        <f>IFERROR(IF(Sample!Q12=0,"",INT(MROUND(Sample!Q12*12,1/16)/12)&amp;"'-"&amp;TEXT(MOD(MROUND(Sample!Q12*12,1/16),12),"0 #/##")&amp;"''"),"")</f>
        <v>3'-11''</v>
      </c>
      <c r="O13" s="98" t="str">
        <f>IFERROR(IF(Sample!R12=0,"",INT(MROUND(Sample!R12*12,1/16)/12)&amp;"'-"&amp;TEXT(MOD(MROUND(Sample!R12*12,1/16),12),"0 #/##")&amp;"''"),"")</f>
        <v/>
      </c>
      <c r="P13" s="98" t="str">
        <f>IFERROR(IF(Sample!S12=0,"",INT(MROUND(Sample!S12*12,1/16)/12)&amp;"'-"&amp;TEXT(MOD(MROUND(Sample!S12*12,1/16),12),"0 #/##")&amp;"''"),"")</f>
        <v/>
      </c>
      <c r="Q13" s="98" t="str">
        <f>IFERROR(IF(Sample!T12=0,"",INT(MROUND(Sample!T12*12,1/16)/12)&amp;"'-"&amp;TEXT(MOD(MROUND(Sample!T12*12,1/16),12),"0 #/##")&amp;"''"),"")</f>
        <v/>
      </c>
      <c r="R13" s="98" t="str">
        <f>IFERROR(IF(Sample!U12=0,"",INT(MROUND(Sample!U12*12,1/16)/12)&amp;"'-"&amp;TEXT(MOD(MROUND(Sample!U12*12,1/16),12),"0 #/##")&amp;"''"),"")</f>
        <v/>
      </c>
      <c r="S13" s="104"/>
      <c r="T13" s="99" t="str">
        <f>IFERROR(IF(Sample!BG12=0,"",INT(MROUND(Sample!BG12*12,1/16)/12)&amp;"'-"&amp;TEXT(MOD(MROUND(Sample!BG12*12,1/16),12),"0 #/##")&amp;"''"),"")</f>
        <v/>
      </c>
      <c r="W13" s="110" t="str">
        <f>IF(A_BARS!D13=0,"",A_BARS!D13)</f>
        <v>A508</v>
      </c>
      <c r="X13" s="129" t="s">
        <v>208</v>
      </c>
      <c r="Y13" s="111">
        <f>IF(A_BARS!E13=0,"",A_BARS!E13)</f>
        <v>34</v>
      </c>
      <c r="Z13" s="111" t="str">
        <f>IF(A_BARS!F13=0,"",A_BARS!F13)</f>
        <v>-</v>
      </c>
      <c r="AA13" s="111" t="str">
        <f>IF(A_BARS!G13=0,"",A_BARS!G13)</f>
        <v/>
      </c>
      <c r="AB13" s="111" t="str">
        <f>IF(A_BARS!H13=0,"",A_BARS!H13)</f>
        <v/>
      </c>
      <c r="AC13" s="111" t="str">
        <f>IF(A_BARS!I13=0,"",A_BARS!I13)</f>
        <v/>
      </c>
      <c r="AD13" s="111" t="str">
        <f>IF(A_BARS!J13=0,"",A_BARS!J13)</f>
        <v/>
      </c>
      <c r="AE13" s="111">
        <f>IF(A_BARS!K13=0,"",A_BARS!K13)</f>
        <v>34</v>
      </c>
      <c r="AF13" s="111" t="str">
        <f ca="1">IFERROR(IF(A_BARS!L13=0,"",INT(MROUND(A_BARS!L13*12,1/16)/12)&amp;"'-"&amp;TEXT(MOD(MROUND(A_BARS!L13*12,1/16),12),"0 #/##")&amp;"''"),IF(A_BARS!L13="TO",A_BARS!L13,""))</f>
        <v>9'-11''</v>
      </c>
      <c r="AG13" s="111">
        <f ca="1">IF(A_BARS!M13=0,"",A_BARS!M13)</f>
        <v>352</v>
      </c>
      <c r="AH13" s="111">
        <f>IF(A_BARS!N13=0,"",A_BARS!N13)</f>
        <v>2</v>
      </c>
      <c r="AI13" s="111" t="str">
        <f>IFERROR(IF(A_BARS!P13=0,"",INT(MROUND(A_BARS!P13*12,1/16)/12)&amp;"'-"&amp;TEXT(MOD(MROUND(A_BARS!P13*12,1/16),12),"0 #/##")&amp;"''"),IF(A_BARS!P13="TO",A_BARS!P13,""))</f>
        <v>2'-8''</v>
      </c>
      <c r="AJ13" s="111" t="str">
        <f>IFERROR(IF(A_BARS!Q13=0,"",INT(MROUND(A_BARS!Q13*12,1/16)/12)&amp;"'-"&amp;TEXT(MOD(MROUND(A_BARS!Q13*12,1/16),12),"0 #/##")&amp;"''"),IF(A_BARS!Q13="TO",A_BARS!Q13,""))</f>
        <v>4'-10''</v>
      </c>
      <c r="AK13" s="111" t="str">
        <f>IFERROR(IF(A_BARS!R13=0,"",INT(MROUND(A_BARS!R13*12,1/16)/12)&amp;"'-"&amp;TEXT(MOD(MROUND(A_BARS!R13*12,1/16),12),"0 #/##")&amp;"''"),IF(A_BARS!R13="TO",A_BARS!R13,""))</f>
        <v>2'-8''</v>
      </c>
      <c r="AL13" s="111" t="str">
        <f>IFERROR(IF(A_BARS!S13=0,"",INT(MROUND(A_BARS!S13*12,1/16)/12)&amp;"'-"&amp;TEXT(MOD(MROUND(A_BARS!S13*12,1/16),12),"0 #/##")&amp;"''"),IF(A_BARS!S13="TO",A_BARS!S13,""))</f>
        <v/>
      </c>
      <c r="AM13" s="111" t="str">
        <f>IFERROR(IF(A_BARS!T13=0,"",INT(MROUND(A_BARS!T13*12,1/16)/12)&amp;"'-"&amp;TEXT(MOD(MROUND(A_BARS!T13*12,1/16),12),"0 #/##")&amp;"''"),IF(A_BARS!T13="TO",A_BARS!T13,""))</f>
        <v/>
      </c>
      <c r="AN13" s="111" t="str">
        <f>IFERROR(IF(A_BARS!U13=0,"",INT(MROUND(A_BARS!U13*12,1/16)/12)&amp;"'-"&amp;TEXT(MOD(MROUND(A_BARS!U13*12,1/16),12),"0 #/##")&amp;"''"),IF(A_BARS!U13="TO",A_BARS!U13,""))</f>
        <v/>
      </c>
      <c r="AO13" s="111" t="str">
        <f>A_BARS!BS13</f>
        <v/>
      </c>
      <c r="AP13" s="113" t="str">
        <f>IFERROR(IF(A_BARS!BT13=0,"",INT(MROUND(A_BARS!BT13*12,1/16)/12)&amp;"'-"&amp;TEXT(MOD(MROUND(A_BARS!BT13*12,1/16),12),"0 #/##")&amp;"''"),IF(A_BARS!W13="TO",A_BARS!BT13,""))</f>
        <v/>
      </c>
    </row>
    <row r="14" spans="2:42" ht="17.850000000000001" customHeight="1" x14ac:dyDescent="0.2">
      <c r="B14" s="97" t="str">
        <f>IF(Sample!D13=0,"",Sample!D13)</f>
        <v>W506</v>
      </c>
      <c r="C14" s="100">
        <f>IF(Sample!E13=0,"",Sample!E13)</f>
        <v>8</v>
      </c>
      <c r="D14" s="100" t="str">
        <f>IF(Sample!F13=0,"",Sample!F13)</f>
        <v/>
      </c>
      <c r="E14" s="100" t="str">
        <f>IF(Sample!G13=0,"",Sample!G13)</f>
        <v/>
      </c>
      <c r="F14" s="100" t="str">
        <f>IF(Sample!H13=0,"",Sample!H13)</f>
        <v/>
      </c>
      <c r="G14" s="100" t="str">
        <f>IF(Sample!I13=0,"",Sample!I13)</f>
        <v/>
      </c>
      <c r="H14" s="100" t="str">
        <f>IF(Sample!J13=0,"",Sample!J13)</f>
        <v/>
      </c>
      <c r="I14" s="98">
        <f>IF(Sample!K13=0,"",Sample!K13)</f>
        <v>8</v>
      </c>
      <c r="J14" s="98" t="str">
        <f ca="1">IFERROR(IF(Sample!L13=0,"",INT(MROUND(Sample!L13*12,1/16)/12)&amp;"'-"&amp;TEXT(MOD(MROUND(Sample!L13*12,1/16),12),"0 #/##")&amp;"''"),"")</f>
        <v>7'-11''</v>
      </c>
      <c r="K14" s="98">
        <f ca="1">IF(Sample!M13=0,"",Sample!M13)</f>
        <v>66</v>
      </c>
      <c r="L14" s="98">
        <f>IF(Sample!N13=0,"",Sample!N13)</f>
        <v>1</v>
      </c>
      <c r="M14" s="98" t="str">
        <f>IFERROR(IF(Sample!P13=0,"",INT(MROUND(Sample!P13*12,1/16)/12)&amp;"'-"&amp;TEXT(MOD(MROUND(Sample!P13*12,1/16),12),"0 #/##")&amp;"''"),"")</f>
        <v>0'-10''</v>
      </c>
      <c r="N14" s="98" t="str">
        <f>IFERROR(IF(Sample!Q13=0,"",INT(MROUND(Sample!Q13*12,1/16)/12)&amp;"'-"&amp;TEXT(MOD(MROUND(Sample!Q13*12,1/16),12),"0 #/##")&amp;"''"),"")</f>
        <v>7'-2''</v>
      </c>
      <c r="O14" s="98" t="str">
        <f>IFERROR(IF(Sample!R13=0,"",INT(MROUND(Sample!R13*12,1/16)/12)&amp;"'-"&amp;TEXT(MOD(MROUND(Sample!R13*12,1/16),12),"0 #/##")&amp;"''"),"")</f>
        <v/>
      </c>
      <c r="P14" s="98" t="str">
        <f>IFERROR(IF(Sample!S13=0,"",INT(MROUND(Sample!S13*12,1/16)/12)&amp;"'-"&amp;TEXT(MOD(MROUND(Sample!S13*12,1/16),12),"0 #/##")&amp;"''"),"")</f>
        <v/>
      </c>
      <c r="Q14" s="98" t="str">
        <f>IFERROR(IF(Sample!T13=0,"",INT(MROUND(Sample!T13*12,1/16)/12)&amp;"'-"&amp;TEXT(MOD(MROUND(Sample!T13*12,1/16),12),"0 #/##")&amp;"''"),"")</f>
        <v/>
      </c>
      <c r="R14" s="98" t="str">
        <f>IFERROR(IF(Sample!U13=0,"",INT(MROUND(Sample!U13*12,1/16)/12)&amp;"'-"&amp;TEXT(MOD(MROUND(Sample!U13*12,1/16),12),"0 #/##")&amp;"''"),"")</f>
        <v/>
      </c>
      <c r="S14" s="104"/>
      <c r="T14" s="99" t="str">
        <f>IFERROR(IF(Sample!BG13=0,"",INT(MROUND(Sample!BG13*12,1/16)/12)&amp;"'-"&amp;TEXT(MOD(MROUND(Sample!BG13*12,1/16),12),"0 #/##")&amp;"''"),"")</f>
        <v/>
      </c>
      <c r="W14" s="110" t="str">
        <f>IF(A_BARS!D14=0,"",A_BARS!D14)</f>
        <v>A509</v>
      </c>
      <c r="X14" s="129" t="s">
        <v>208</v>
      </c>
      <c r="Y14" s="111">
        <f>IF(A_BARS!E14=0,"",A_BARS!E14)</f>
        <v>34</v>
      </c>
      <c r="Z14" s="111">
        <f>IF(A_BARS!F14=0,"",A_BARS!F14)</f>
        <v>34</v>
      </c>
      <c r="AA14" s="111" t="str">
        <f>IF(A_BARS!G14=0,"",A_BARS!G14)</f>
        <v/>
      </c>
      <c r="AB14" s="111" t="str">
        <f>IF(A_BARS!H14=0,"",A_BARS!H14)</f>
        <v/>
      </c>
      <c r="AC14" s="111" t="str">
        <f>IF(A_BARS!I14=0,"",A_BARS!I14)</f>
        <v/>
      </c>
      <c r="AD14" s="111" t="str">
        <f>IF(A_BARS!J14=0,"",A_BARS!J14)</f>
        <v/>
      </c>
      <c r="AE14" s="111">
        <f>IF(A_BARS!K14=0,"",A_BARS!K14)</f>
        <v>68</v>
      </c>
      <c r="AF14" s="111" t="str">
        <f ca="1">IFERROR(IF(A_BARS!L14=0,"",INT(MROUND(A_BARS!L14*12,1/16)/12)&amp;"'-"&amp;TEXT(MOD(MROUND(A_BARS!L14*12,1/16),12),"0 #/##")&amp;"''"),IF(A_BARS!L14="TO",A_BARS!L14,""))</f>
        <v>11'-7''</v>
      </c>
      <c r="AG14" s="111">
        <f ca="1">IF(A_BARS!M14=0,"",A_BARS!M14)</f>
        <v>822</v>
      </c>
      <c r="AH14" s="111">
        <f>IF(A_BARS!N14=0,"",A_BARS!N14)</f>
        <v>2</v>
      </c>
      <c r="AI14" s="111" t="str">
        <f>IFERROR(IF(A_BARS!P14=0,"",INT(MROUND(A_BARS!P14*12,1/16)/12)&amp;"'-"&amp;TEXT(MOD(MROUND(A_BARS!P14*12,1/16),12),"0 #/##")&amp;"''"),IF(A_BARS!P14="TO",A_BARS!P14,""))</f>
        <v>2'-8''</v>
      </c>
      <c r="AJ14" s="111" t="str">
        <f>IFERROR(IF(A_BARS!Q14=0,"",INT(MROUND(A_BARS!Q14*12,1/16)/12)&amp;"'-"&amp;TEXT(MOD(MROUND(A_BARS!Q14*12,1/16),12),"0 #/##")&amp;"''"),IF(A_BARS!Q14="TO",A_BARS!Q14,""))</f>
        <v>6'-5 1/2''</v>
      </c>
      <c r="AK14" s="111" t="str">
        <f>IFERROR(IF(A_BARS!R14=0,"",INT(MROUND(A_BARS!R14*12,1/16)/12)&amp;"'-"&amp;TEXT(MOD(MROUND(A_BARS!R14*12,1/16),12),"0 #/##")&amp;"''"),IF(A_BARS!R14="TO",A_BARS!R14,""))</f>
        <v>2'-8''</v>
      </c>
      <c r="AL14" s="111" t="str">
        <f>IFERROR(IF(A_BARS!S14=0,"",INT(MROUND(A_BARS!S14*12,1/16)/12)&amp;"'-"&amp;TEXT(MOD(MROUND(A_BARS!S14*12,1/16),12),"0 #/##")&amp;"''"),IF(A_BARS!S14="TO",A_BARS!S14,""))</f>
        <v/>
      </c>
      <c r="AM14" s="111" t="str">
        <f>IFERROR(IF(A_BARS!T14=0,"",INT(MROUND(A_BARS!T14*12,1/16)/12)&amp;"'-"&amp;TEXT(MOD(MROUND(A_BARS!T14*12,1/16),12),"0 #/##")&amp;"''"),IF(A_BARS!T14="TO",A_BARS!T14,""))</f>
        <v/>
      </c>
      <c r="AN14" s="111" t="str">
        <f>IFERROR(IF(A_BARS!U14=0,"",INT(MROUND(A_BARS!U14*12,1/16)/12)&amp;"'-"&amp;TEXT(MOD(MROUND(A_BARS!U14*12,1/16),12),"0 #/##")&amp;"''"),IF(A_BARS!U14="TO",A_BARS!U14,""))</f>
        <v/>
      </c>
      <c r="AO14" s="111" t="str">
        <f>A_BARS!BS14</f>
        <v/>
      </c>
      <c r="AP14" s="113" t="str">
        <f>IFERROR(IF(A_BARS!BT14=0,"",INT(MROUND(A_BARS!BT14*12,1/16)/12)&amp;"'-"&amp;TEXT(MOD(MROUND(A_BARS!BT14*12,1/16),12),"0 #/##")&amp;"''"),IF(A_BARS!W14="TO",A_BARS!BT14,""))</f>
        <v/>
      </c>
    </row>
    <row r="15" spans="2:42" ht="17.850000000000001" customHeight="1" x14ac:dyDescent="0.2">
      <c r="B15" s="97" t="str">
        <f>IF(Sample!D14=0,"",Sample!D14)</f>
        <v>W507</v>
      </c>
      <c r="C15" s="100">
        <f>IF(Sample!E14=0,"",Sample!E14)</f>
        <v>4</v>
      </c>
      <c r="D15" s="100" t="str">
        <f>IF(Sample!F14=0,"",Sample!F14)</f>
        <v/>
      </c>
      <c r="E15" s="100" t="str">
        <f>IF(Sample!G14=0,"",Sample!G14)</f>
        <v/>
      </c>
      <c r="F15" s="100" t="str">
        <f>IF(Sample!H14=0,"",Sample!H14)</f>
        <v/>
      </c>
      <c r="G15" s="100" t="str">
        <f>IF(Sample!I14=0,"",Sample!I14)</f>
        <v/>
      </c>
      <c r="H15" s="100" t="str">
        <f>IF(Sample!J14=0,"",Sample!J14)</f>
        <v/>
      </c>
      <c r="I15" s="98">
        <f>IF(Sample!K14=0,"",Sample!K14)</f>
        <v>4</v>
      </c>
      <c r="J15" s="98" t="str">
        <f ca="1">IFERROR(IF(Sample!L14=0,"",INT(MROUND(Sample!L14*12,1/16)/12)&amp;"'-"&amp;TEXT(MOD(MROUND(Sample!L14*12,1/16),12),"0 #/##")&amp;"''"),"")</f>
        <v>21'-8''</v>
      </c>
      <c r="K15" s="98">
        <f ca="1">IF(Sample!M14=0,"",Sample!M14)</f>
        <v>90</v>
      </c>
      <c r="L15" s="98" t="str">
        <f>IF(Sample!N14=0,"",Sample!N14)</f>
        <v>STR</v>
      </c>
      <c r="M15" s="98" t="str">
        <f>IFERROR(IF(Sample!P14=0,"",INT(MROUND(Sample!P14*12,1/16)/12)&amp;"'-"&amp;TEXT(MOD(MROUND(Sample!P14*12,1/16),12),"0 #/##")&amp;"''"),"")</f>
        <v/>
      </c>
      <c r="N15" s="98" t="str">
        <f>IFERROR(IF(Sample!Q14=0,"",INT(MROUND(Sample!Q14*12,1/16)/12)&amp;"'-"&amp;TEXT(MOD(MROUND(Sample!Q14*12,1/16),12),"0 #/##")&amp;"''"),"")</f>
        <v/>
      </c>
      <c r="O15" s="98" t="str">
        <f>IFERROR(IF(Sample!R14=0,"",INT(MROUND(Sample!R14*12,1/16)/12)&amp;"'-"&amp;TEXT(MOD(MROUND(Sample!R14*12,1/16),12),"0 #/##")&amp;"''"),"")</f>
        <v/>
      </c>
      <c r="P15" s="98" t="str">
        <f>IFERROR(IF(Sample!S14=0,"",INT(MROUND(Sample!S14*12,1/16)/12)&amp;"'-"&amp;TEXT(MOD(MROUND(Sample!S14*12,1/16),12),"0 #/##")&amp;"''"),"")</f>
        <v/>
      </c>
      <c r="Q15" s="98" t="str">
        <f>IFERROR(IF(Sample!T14=0,"",INT(MROUND(Sample!T14*12,1/16)/12)&amp;"'-"&amp;TEXT(MOD(MROUND(Sample!T14*12,1/16),12),"0 #/##")&amp;"''"),"")</f>
        <v/>
      </c>
      <c r="R15" s="98" t="str">
        <f>IFERROR(IF(Sample!U14=0,"",INT(MROUND(Sample!U14*12,1/16)/12)&amp;"'-"&amp;TEXT(MOD(MROUND(Sample!U14*12,1/16),12),"0 #/##")&amp;"''"),"")</f>
        <v/>
      </c>
      <c r="S15" s="104"/>
      <c r="T15" s="99" t="str">
        <f>IFERROR(IF(Sample!BG14=0,"",INT(MROUND(Sample!BG14*12,1/16)/12)&amp;"'-"&amp;TEXT(MOD(MROUND(Sample!BG14*12,1/16),12),"0 #/##")&amp;"''"),"")</f>
        <v/>
      </c>
      <c r="W15" s="110" t="str">
        <f>IF(A_BARS!D15=0,"",A_BARS!D15)</f>
        <v>A510*</v>
      </c>
      <c r="X15" s="129" t="s">
        <v>208</v>
      </c>
      <c r="Y15" s="111">
        <f>IF(A_BARS!E15=0,"",A_BARS!E15)</f>
        <v>10</v>
      </c>
      <c r="Z15" s="111" t="str">
        <f>IF(A_BARS!F15=0,"",A_BARS!F15)</f>
        <v>-</v>
      </c>
      <c r="AA15" s="111" t="str">
        <f>IF(A_BARS!G15=0,"",A_BARS!G15)</f>
        <v/>
      </c>
      <c r="AB15" s="111" t="str">
        <f>IF(A_BARS!H15=0,"",A_BARS!H15)</f>
        <v/>
      </c>
      <c r="AC15" s="111" t="str">
        <f>IF(A_BARS!I15=0,"",A_BARS!I15)</f>
        <v/>
      </c>
      <c r="AD15" s="111" t="str">
        <f>IF(A_BARS!J15=0,"",A_BARS!J15)</f>
        <v/>
      </c>
      <c r="AE15" s="111">
        <f>IF(A_BARS!K15=0,"",A_BARS!K15)</f>
        <v>10</v>
      </c>
      <c r="AF15" s="111" t="str">
        <f ca="1">IFERROR(IF(A_BARS!L15=0,"",INT(MROUND(A_BARS!L15*12,1/16)/12)&amp;"'-"&amp;TEXT(MOD(MROUND(A_BARS!L15*12,1/16),12),"0 #/##")&amp;"''"),IF(A_BARS!L15="TO",A_BARS!L15,""))</f>
        <v>18'-0''</v>
      </c>
      <c r="AG15" s="111">
        <f ca="1">IF(A_BARS!M15=0,"",A_BARS!M15)</f>
        <v>188</v>
      </c>
      <c r="AH15" s="111" t="str">
        <f>IF(A_BARS!N15=0,"",A_BARS!N15)</f>
        <v>STR</v>
      </c>
      <c r="AI15" s="111" t="str">
        <f>IFERROR(IF(A_BARS!P15=0,"",INT(MROUND(A_BARS!P15*12,1/16)/12)&amp;"'-"&amp;TEXT(MOD(MROUND(A_BARS!P15*12,1/16),12),"0 #/##")&amp;"''"),IF(A_BARS!P15="TO",A_BARS!P15,""))</f>
        <v/>
      </c>
      <c r="AJ15" s="111" t="str">
        <f>IFERROR(IF(A_BARS!Q15=0,"",INT(MROUND(A_BARS!Q15*12,1/16)/12)&amp;"'-"&amp;TEXT(MOD(MROUND(A_BARS!Q15*12,1/16),12),"0 #/##")&amp;"''"),IF(A_BARS!Q15="TO",A_BARS!Q15,""))</f>
        <v/>
      </c>
      <c r="AK15" s="111" t="str">
        <f>IFERROR(IF(A_BARS!R15=0,"",INT(MROUND(A_BARS!R15*12,1/16)/12)&amp;"'-"&amp;TEXT(MOD(MROUND(A_BARS!R15*12,1/16),12),"0 #/##")&amp;"''"),IF(A_BARS!R15="TO",A_BARS!R15,""))</f>
        <v/>
      </c>
      <c r="AL15" s="111" t="str">
        <f>IFERROR(IF(A_BARS!S15=0,"",INT(MROUND(A_BARS!S15*12,1/16)/12)&amp;"'-"&amp;TEXT(MOD(MROUND(A_BARS!S15*12,1/16),12),"0 #/##")&amp;"''"),IF(A_BARS!S15="TO",A_BARS!S15,""))</f>
        <v/>
      </c>
      <c r="AM15" s="111" t="str">
        <f>IFERROR(IF(A_BARS!T15=0,"",INT(MROUND(A_BARS!T15*12,1/16)/12)&amp;"'-"&amp;TEXT(MOD(MROUND(A_BARS!T15*12,1/16),12),"0 #/##")&amp;"''"),IF(A_BARS!T15="TO",A_BARS!T15,""))</f>
        <v/>
      </c>
      <c r="AN15" s="111" t="str">
        <f>IFERROR(IF(A_BARS!U15=0,"",INT(MROUND(A_BARS!U15*12,1/16)/12)&amp;"'-"&amp;TEXT(MOD(MROUND(A_BARS!U15*12,1/16),12),"0 #/##")&amp;"''"),IF(A_BARS!U15="TO",A_BARS!U15,""))</f>
        <v/>
      </c>
      <c r="AO15" s="111" t="str">
        <f>A_BARS!BS15</f>
        <v/>
      </c>
      <c r="AP15" s="113" t="str">
        <f>IFERROR(IF(A_BARS!BT15=0,"",INT(MROUND(A_BARS!BT15*12,1/16)/12)&amp;"'-"&amp;TEXT(MOD(MROUND(A_BARS!BT15*12,1/16),12),"0 #/##")&amp;"''"),IF(A_BARS!W15="TO",A_BARS!BT15,""))</f>
        <v/>
      </c>
    </row>
    <row r="16" spans="2:42" ht="17.850000000000001" customHeight="1" x14ac:dyDescent="0.2">
      <c r="B16" s="97" t="str">
        <f>IF(Sample!D15=0,"",Sample!D15)</f>
        <v>W508</v>
      </c>
      <c r="C16" s="100">
        <f>IF(Sample!E15=0,"",Sample!E15)</f>
        <v>1</v>
      </c>
      <c r="D16" s="100" t="str">
        <f>IF(Sample!F15=0,"",Sample!F15)</f>
        <v/>
      </c>
      <c r="E16" s="100" t="str">
        <f>IF(Sample!G15=0,"",Sample!G15)</f>
        <v/>
      </c>
      <c r="F16" s="100" t="str">
        <f>IF(Sample!H15=0,"",Sample!H15)</f>
        <v/>
      </c>
      <c r="G16" s="100" t="str">
        <f>IF(Sample!I15=0,"",Sample!I15)</f>
        <v/>
      </c>
      <c r="H16" s="100" t="str">
        <f>IF(Sample!J15=0,"",Sample!J15)</f>
        <v/>
      </c>
      <c r="I16" s="98">
        <f>IF(Sample!K15=0,"",Sample!K15)</f>
        <v>1</v>
      </c>
      <c r="J16" s="98" t="str">
        <f ca="1">IFERROR(IF(Sample!L15=0,"",INT(MROUND(Sample!L15*12,1/16)/12)&amp;"'-"&amp;TEXT(MOD(MROUND(Sample!L15*12,1/16),12),"0 #/##")&amp;"''"),"")</f>
        <v>7'-8''</v>
      </c>
      <c r="K16" s="98">
        <f ca="1">IF(Sample!M15=0,"",Sample!M15)</f>
        <v>8</v>
      </c>
      <c r="L16" s="98" t="str">
        <f>IF(Sample!N15=0,"",Sample!N15)</f>
        <v>STR</v>
      </c>
      <c r="M16" s="98" t="str">
        <f>IFERROR(IF(Sample!P15=0,"",INT(MROUND(Sample!P15*12,1/16)/12)&amp;"'-"&amp;TEXT(MOD(MROUND(Sample!P15*12,1/16),12),"0 #/##")&amp;"''"),"")</f>
        <v/>
      </c>
      <c r="N16" s="98" t="str">
        <f>IFERROR(IF(Sample!Q15=0,"",INT(MROUND(Sample!Q15*12,1/16)/12)&amp;"'-"&amp;TEXT(MOD(MROUND(Sample!Q15*12,1/16),12),"0 #/##")&amp;"''"),"")</f>
        <v/>
      </c>
      <c r="O16" s="98" t="str">
        <f>IFERROR(IF(Sample!R15=0,"",INT(MROUND(Sample!R15*12,1/16)/12)&amp;"'-"&amp;TEXT(MOD(MROUND(Sample!R15*12,1/16),12),"0 #/##")&amp;"''"),"")</f>
        <v/>
      </c>
      <c r="P16" s="98" t="str">
        <f>IFERROR(IF(Sample!S15=0,"",INT(MROUND(Sample!S15*12,1/16)/12)&amp;"'-"&amp;TEXT(MOD(MROUND(Sample!S15*12,1/16),12),"0 #/##")&amp;"''"),"")</f>
        <v/>
      </c>
      <c r="Q16" s="98" t="str">
        <f>IFERROR(IF(Sample!T15=0,"",INT(MROUND(Sample!T15*12,1/16)/12)&amp;"'-"&amp;TEXT(MOD(MROUND(Sample!T15*12,1/16),12),"0 #/##")&amp;"''"),"")</f>
        <v/>
      </c>
      <c r="R16" s="98" t="str">
        <f>IFERROR(IF(Sample!U15=0,"",INT(MROUND(Sample!U15*12,1/16)/12)&amp;"'-"&amp;TEXT(MOD(MROUND(Sample!U15*12,1/16),12),"0 #/##")&amp;"''"),"")</f>
        <v/>
      </c>
      <c r="S16" s="104"/>
      <c r="T16" s="99" t="str">
        <f>IFERROR(IF(Sample!BG15=0,"",INT(MROUND(Sample!BG15*12,1/16)/12)&amp;"'-"&amp;TEXT(MOD(MROUND(Sample!BG15*12,1/16),12),"0 #/##")&amp;"''"),"")</f>
        <v/>
      </c>
      <c r="W16" s="110" t="str">
        <f>IF(A_BARS!D16=0,"",A_BARS!D16)</f>
        <v>A511**</v>
      </c>
      <c r="X16" s="129" t="s">
        <v>208</v>
      </c>
      <c r="Y16" s="111">
        <f>IF(A_BARS!E16=0,"",A_BARS!E16)</f>
        <v>10</v>
      </c>
      <c r="Z16" s="111" t="str">
        <f>IF(A_BARS!F16=0,"",A_BARS!F16)</f>
        <v>-</v>
      </c>
      <c r="AA16" s="111" t="str">
        <f>IF(A_BARS!G16=0,"",A_BARS!G16)</f>
        <v/>
      </c>
      <c r="AB16" s="111" t="str">
        <f>IF(A_BARS!H16=0,"",A_BARS!H16)</f>
        <v/>
      </c>
      <c r="AC16" s="111" t="str">
        <f>IF(A_BARS!I16=0,"",A_BARS!I16)</f>
        <v/>
      </c>
      <c r="AD16" s="111" t="str">
        <f>IF(A_BARS!J16=0,"",A_BARS!J16)</f>
        <v/>
      </c>
      <c r="AE16" s="111">
        <f>IF(A_BARS!K16=0,"",A_BARS!K16)</f>
        <v>10</v>
      </c>
      <c r="AF16" s="111" t="str">
        <f ca="1">IFERROR(IF(A_BARS!L16=0,"",INT(MROUND(A_BARS!L16*12,1/16)/12)&amp;"'-"&amp;TEXT(MOD(MROUND(A_BARS!L16*12,1/16),12),"0 #/##")&amp;"''"),IF(A_BARS!L16="TO",A_BARS!L16,""))</f>
        <v>21'-0''</v>
      </c>
      <c r="AG16" s="111">
        <f ca="1">IF(A_BARS!M16=0,"",A_BARS!M16)</f>
        <v>219</v>
      </c>
      <c r="AH16" s="111" t="str">
        <f>IF(A_BARS!N16=0,"",A_BARS!N16)</f>
        <v>STR</v>
      </c>
      <c r="AI16" s="111" t="str">
        <f>IFERROR(IF(A_BARS!P16=0,"",INT(MROUND(A_BARS!P16*12,1/16)/12)&amp;"'-"&amp;TEXT(MOD(MROUND(A_BARS!P16*12,1/16),12),"0 #/##")&amp;"''"),IF(A_BARS!P16="TO",A_BARS!P16,""))</f>
        <v/>
      </c>
      <c r="AJ16" s="111" t="str">
        <f>IFERROR(IF(A_BARS!Q16=0,"",INT(MROUND(A_BARS!Q16*12,1/16)/12)&amp;"'-"&amp;TEXT(MOD(MROUND(A_BARS!Q16*12,1/16),12),"0 #/##")&amp;"''"),IF(A_BARS!Q16="TO",A_BARS!Q16,""))</f>
        <v/>
      </c>
      <c r="AK16" s="111" t="str">
        <f>IFERROR(IF(A_BARS!R16=0,"",INT(MROUND(A_BARS!R16*12,1/16)/12)&amp;"'-"&amp;TEXT(MOD(MROUND(A_BARS!R16*12,1/16),12),"0 #/##")&amp;"''"),IF(A_BARS!R16="TO",A_BARS!R16,""))</f>
        <v/>
      </c>
      <c r="AL16" s="111" t="str">
        <f>IFERROR(IF(A_BARS!S16=0,"",INT(MROUND(A_BARS!S16*12,1/16)/12)&amp;"'-"&amp;TEXT(MOD(MROUND(A_BARS!S16*12,1/16),12),"0 #/##")&amp;"''"),IF(A_BARS!S16="TO",A_BARS!S16,""))</f>
        <v/>
      </c>
      <c r="AM16" s="111" t="str">
        <f>IFERROR(IF(A_BARS!T16=0,"",INT(MROUND(A_BARS!T16*12,1/16)/12)&amp;"'-"&amp;TEXT(MOD(MROUND(A_BARS!T16*12,1/16),12),"0 #/##")&amp;"''"),IF(A_BARS!T16="TO",A_BARS!T16,""))</f>
        <v/>
      </c>
      <c r="AN16" s="111" t="str">
        <f>IFERROR(IF(A_BARS!U16=0,"",INT(MROUND(A_BARS!U16*12,1/16)/12)&amp;"'-"&amp;TEXT(MOD(MROUND(A_BARS!U16*12,1/16),12),"0 #/##")&amp;"''"),IF(A_BARS!U16="TO",A_BARS!U16,""))</f>
        <v/>
      </c>
      <c r="AO16" s="111" t="str">
        <f>A_BARS!BS16</f>
        <v/>
      </c>
      <c r="AP16" s="113" t="str">
        <f>IFERROR(IF(A_BARS!BT16=0,"",INT(MROUND(A_BARS!BT16*12,1/16)/12)&amp;"'-"&amp;TEXT(MOD(MROUND(A_BARS!BT16*12,1/16),12),"0 #/##")&amp;"''"),IF(A_BARS!W16="TO",A_BARS!BT16,""))</f>
        <v/>
      </c>
    </row>
    <row r="17" spans="2:42" ht="17.850000000000001" customHeight="1" x14ac:dyDescent="0.2">
      <c r="B17" s="97" t="str">
        <f>IF(Sample!D16=0,"",Sample!D16)</f>
        <v>W509</v>
      </c>
      <c r="C17" s="100">
        <f>IF(Sample!E16=0,"",Sample!E16)</f>
        <v>6</v>
      </c>
      <c r="D17" s="100" t="str">
        <f>IF(Sample!F16=0,"",Sample!F16)</f>
        <v/>
      </c>
      <c r="E17" s="100" t="str">
        <f>IF(Sample!G16=0,"",Sample!G16)</f>
        <v/>
      </c>
      <c r="F17" s="100" t="str">
        <f>IF(Sample!H16=0,"",Sample!H16)</f>
        <v/>
      </c>
      <c r="G17" s="100" t="str">
        <f>IF(Sample!I16=0,"",Sample!I16)</f>
        <v/>
      </c>
      <c r="H17" s="100" t="str">
        <f>IF(Sample!J16=0,"",Sample!J16)</f>
        <v/>
      </c>
      <c r="I17" s="98">
        <f>IF(Sample!K16=0,"",Sample!K16)</f>
        <v>6</v>
      </c>
      <c r="J17" s="98" t="str">
        <f ca="1">IFERROR(IF(Sample!L16=0,"",INT(MROUND(Sample!L16*12,1/16)/12)&amp;"'-"&amp;TEXT(MOD(MROUND(Sample!L16*12,1/16),12),"0 #/##")&amp;"''"),"")</f>
        <v>1'-5''</v>
      </c>
      <c r="K17" s="98">
        <f ca="1">IF(Sample!M16=0,"",Sample!M16)</f>
        <v>9</v>
      </c>
      <c r="L17" s="98" t="str">
        <f>IF(Sample!N16=0,"",Sample!N16)</f>
        <v>STR</v>
      </c>
      <c r="M17" s="98" t="str">
        <f>IFERROR(IF(Sample!P16=0,"",INT(MROUND(Sample!P16*12,1/16)/12)&amp;"'-"&amp;TEXT(MOD(MROUND(Sample!P16*12,1/16),12),"0 #/##")&amp;"''"),"")</f>
        <v/>
      </c>
      <c r="N17" s="98" t="str">
        <f>IFERROR(IF(Sample!Q16=0,"",INT(MROUND(Sample!Q16*12,1/16)/12)&amp;"'-"&amp;TEXT(MOD(MROUND(Sample!Q16*12,1/16),12),"0 #/##")&amp;"''"),"")</f>
        <v/>
      </c>
      <c r="O17" s="98" t="str">
        <f>IFERROR(IF(Sample!R16=0,"",INT(MROUND(Sample!R16*12,1/16)/12)&amp;"'-"&amp;TEXT(MOD(MROUND(Sample!R16*12,1/16),12),"0 #/##")&amp;"''"),"")</f>
        <v/>
      </c>
      <c r="P17" s="98" t="str">
        <f>IFERROR(IF(Sample!S16=0,"",INT(MROUND(Sample!S16*12,1/16)/12)&amp;"'-"&amp;TEXT(MOD(MROUND(Sample!S16*12,1/16),12),"0 #/##")&amp;"''"),"")</f>
        <v/>
      </c>
      <c r="Q17" s="98" t="str">
        <f>IFERROR(IF(Sample!T16=0,"",INT(MROUND(Sample!T16*12,1/16)/12)&amp;"'-"&amp;TEXT(MOD(MROUND(Sample!T16*12,1/16),12),"0 #/##")&amp;"''"),"")</f>
        <v/>
      </c>
      <c r="R17" s="98" t="str">
        <f>IFERROR(IF(Sample!U16=0,"",INT(MROUND(Sample!U16*12,1/16)/12)&amp;"'-"&amp;TEXT(MOD(MROUND(Sample!U16*12,1/16),12),"0 #/##")&amp;"''"),"")</f>
        <v/>
      </c>
      <c r="S17" s="104"/>
      <c r="T17" s="99" t="str">
        <f>IFERROR(IF(Sample!BG16=0,"",INT(MROUND(Sample!BG16*12,1/16)/12)&amp;"'-"&amp;TEXT(MOD(MROUND(Sample!BG16*12,1/16),12),"0 #/##")&amp;"''"),"")</f>
        <v/>
      </c>
      <c r="W17" s="110" t="str">
        <f>IF(A_BARS!D17=0,"",A_BARS!D17)</f>
        <v/>
      </c>
      <c r="X17" s="129"/>
      <c r="Y17" s="111">
        <f>IF(A_BARS!E17=0,"",A_BARS!E17)</f>
        <v>1</v>
      </c>
      <c r="Z17" s="111" t="str">
        <f>IF(A_BARS!F17=0,"",A_BARS!F17)</f>
        <v>-</v>
      </c>
      <c r="AA17" s="111" t="str">
        <f>IF(A_BARS!G17=0,"",A_BARS!G17)</f>
        <v/>
      </c>
      <c r="AB17" s="111" t="str">
        <f>IF(A_BARS!H17=0,"",A_BARS!H17)</f>
        <v/>
      </c>
      <c r="AC17" s="111" t="str">
        <f>IF(A_BARS!I17=0,"",A_BARS!I17)</f>
        <v/>
      </c>
      <c r="AD17" s="111" t="str">
        <f>IF(A_BARS!J17=0,"",A_BARS!J17)</f>
        <v/>
      </c>
      <c r="AE17" s="111">
        <f>IF(A_BARS!K17=0,"",A_BARS!K17)</f>
        <v>1</v>
      </c>
      <c r="AF17" s="111" t="str">
        <f ca="1">IFERROR(IF(A_BARS!L17=0,"",INT(MROUND(A_BARS!L17*12,1/16)/12)&amp;"'-"&amp;TEXT(MOD(MROUND(A_BARS!L17*12,1/16),12),"0 #/##")&amp;"''"),IF(A_BARS!L17="TO",A_BARS!L17,""))</f>
        <v>30'-4''</v>
      </c>
      <c r="AG17" s="111" t="str">
        <f ca="1">IF(A_BARS!M17=0,"",A_BARS!M17)</f>
        <v/>
      </c>
      <c r="AH17" s="111" t="str">
        <f>IF(A_BARS!N17=0,"",A_BARS!N17)</f>
        <v/>
      </c>
      <c r="AI17" s="111" t="str">
        <f>IFERROR(IF(A_BARS!P17=0,"",INT(MROUND(A_BARS!P17*12,1/16)/12)&amp;"'-"&amp;TEXT(MOD(MROUND(A_BARS!P17*12,1/16),12),"0 #/##")&amp;"''"),IF(A_BARS!P17="TO",A_BARS!P17,""))</f>
        <v>27'-3''</v>
      </c>
      <c r="AJ17" s="111" t="str">
        <f>IFERROR(IF(A_BARS!Q17=0,"",INT(MROUND(A_BARS!Q17*12,1/16)/12)&amp;"'-"&amp;TEXT(MOD(MROUND(A_BARS!Q17*12,1/16),12),"0 #/##")&amp;"''"),IF(A_BARS!Q17="TO",A_BARS!Q17,""))</f>
        <v>3'-0''</v>
      </c>
      <c r="AK17" s="111" t="str">
        <f>IFERROR(IF(A_BARS!R17=0,"",INT(MROUND(A_BARS!R17*12,1/16)/12)&amp;"'-"&amp;TEXT(MOD(MROUND(A_BARS!R17*12,1/16),12),"0 #/##")&amp;"''"),IF(A_BARS!R17="TO",A_BARS!R17,""))</f>
        <v>0'-10''</v>
      </c>
      <c r="AL17" s="111" t="str">
        <f>IFERROR(IF(A_BARS!S17=0,"",INT(MROUND(A_BARS!S17*12,1/16)/12)&amp;"'-"&amp;TEXT(MOD(MROUND(A_BARS!S17*12,1/16),12),"0 #/##")&amp;"''"),IF(A_BARS!S17="TO",A_BARS!S17,""))</f>
        <v/>
      </c>
      <c r="AM17" s="111" t="str">
        <f>IFERROR(IF(A_BARS!T17=0,"",INT(MROUND(A_BARS!T17*12,1/16)/12)&amp;"'-"&amp;TEXT(MOD(MROUND(A_BARS!T17*12,1/16),12),"0 #/##")&amp;"''"),IF(A_BARS!T17="TO",A_BARS!T17,""))</f>
        <v/>
      </c>
      <c r="AN17" s="111" t="str">
        <f>IFERROR(IF(A_BARS!U17=0,"",INT(MROUND(A_BARS!U17*12,1/16)/12)&amp;"'-"&amp;TEXT(MOD(MROUND(A_BARS!U17*12,1/16),12),"0 #/##")&amp;"''"),IF(A_BARS!U17="TO",A_BARS!U17,""))</f>
        <v/>
      </c>
      <c r="AO17" s="111" t="str">
        <f>A_BARS!BS17</f>
        <v xml:space="preserve"> </v>
      </c>
      <c r="AP17" s="113" t="str">
        <f>IFERROR(IF(A_BARS!BT17=0,"",INT(MROUND(A_BARS!BT17*12,1/16)/12)&amp;"'-"&amp;TEXT(MOD(MROUND(A_BARS!BT17*12,1/16),12),"0 #/##")&amp;"''"),IF(A_BARS!W17="TO",A_BARS!BT17,""))</f>
        <v/>
      </c>
    </row>
    <row r="18" spans="2:42" ht="17.850000000000001" customHeight="1" x14ac:dyDescent="0.2">
      <c r="B18" s="97" t="str">
        <f>IF(Sample!D17=0,"",Sample!D17)</f>
        <v/>
      </c>
      <c r="C18" s="100">
        <f>IF(Sample!E17=0,"",Sample!E17)</f>
        <v>1</v>
      </c>
      <c r="D18" s="100" t="str">
        <f>IF(Sample!F17=0,"",Sample!F17)</f>
        <v/>
      </c>
      <c r="E18" s="100" t="str">
        <f>IF(Sample!G17=0,"",Sample!G17)</f>
        <v/>
      </c>
      <c r="F18" s="100" t="str">
        <f>IF(Sample!H17=0,"",Sample!H17)</f>
        <v/>
      </c>
      <c r="G18" s="100" t="str">
        <f>IF(Sample!I17=0,"",Sample!I17)</f>
        <v/>
      </c>
      <c r="H18" s="100" t="str">
        <f>IF(Sample!J17=0,"",Sample!J17)</f>
        <v/>
      </c>
      <c r="I18" s="98">
        <f>IF(Sample!K17=0,"",Sample!K17)</f>
        <v>1</v>
      </c>
      <c r="J18" s="98" t="str">
        <f ca="1">IFERROR(IF(Sample!L17=0,"",INT(MROUND(Sample!L17*12,1/16)/12)&amp;"'-"&amp;TEXT(MOD(MROUND(Sample!L17*12,1/16),12),"0 #/##")&amp;"''"),"")</f>
        <v>3'-9''</v>
      </c>
      <c r="K18" s="98" t="str">
        <f ca="1">IF(Sample!M17=0,"",Sample!M17)</f>
        <v/>
      </c>
      <c r="L18" s="98" t="str">
        <f>IF(Sample!N17=0,"",Sample!N17)</f>
        <v/>
      </c>
      <c r="M18" s="98" t="str">
        <f>IFERROR(IF(Sample!P17=0,"",INT(MROUND(Sample!P17*12,1/16)/12)&amp;"'-"&amp;TEXT(MOD(MROUND(Sample!P17*12,1/16),12),"0 #/##")&amp;"''"),"")</f>
        <v>1'-0''</v>
      </c>
      <c r="N18" s="98" t="str">
        <f>IFERROR(IF(Sample!Q17=0,"",INT(MROUND(Sample!Q17*12,1/16)/12)&amp;"'-"&amp;TEXT(MOD(MROUND(Sample!Q17*12,1/16),12),"0 #/##")&amp;"''"),"")</f>
        <v>3'-0''</v>
      </c>
      <c r="O18" s="98" t="str">
        <f>IFERROR(IF(Sample!R17=0,"",INT(MROUND(Sample!R17*12,1/16)/12)&amp;"'-"&amp;TEXT(MOD(MROUND(Sample!R17*12,1/16),12),"0 #/##")&amp;"''"),"")</f>
        <v/>
      </c>
      <c r="P18" s="98" t="str">
        <f>IFERROR(IF(Sample!S17=0,"",INT(MROUND(Sample!S17*12,1/16)/12)&amp;"'-"&amp;TEXT(MOD(MROUND(Sample!S17*12,1/16),12),"0 #/##")&amp;"''"),"")</f>
        <v/>
      </c>
      <c r="Q18" s="98" t="str">
        <f>IFERROR(IF(Sample!T17=0,"",INT(MROUND(Sample!T17*12,1/16)/12)&amp;"'-"&amp;TEXT(MOD(MROUND(Sample!T17*12,1/16),12),"0 #/##")&amp;"''"),"")</f>
        <v/>
      </c>
      <c r="R18" s="98" t="str">
        <f>IFERROR(IF(Sample!U17=0,"",INT(MROUND(Sample!U17*12,1/16)/12)&amp;"'-"&amp;TEXT(MOD(MROUND(Sample!U17*12,1/16),12),"0 #/##")&amp;"''"),"")</f>
        <v/>
      </c>
      <c r="S18" s="104"/>
      <c r="T18" s="99" t="str">
        <f>IFERROR(IF(Sample!BG17=0,"",INT(MROUND(Sample!BG17*12,1/16)/12)&amp;"'-"&amp;TEXT(MOD(MROUND(Sample!BG17*12,1/16),12),"0 #/##")&amp;"''"),"")</f>
        <v/>
      </c>
      <c r="W18" s="110" t="str">
        <f>IF(A_BARS!D18=0,"",A_BARS!D18)</f>
        <v>A512</v>
      </c>
      <c r="X18" s="129" t="s">
        <v>208</v>
      </c>
      <c r="Y18" s="111" t="str">
        <f>IF(A_BARS!E18=0,"",A_BARS!E18)</f>
        <v>SER OF</v>
      </c>
      <c r="Z18" s="111" t="str">
        <f>IF(A_BARS!F18=0,"",A_BARS!F18)</f>
        <v>-</v>
      </c>
      <c r="AA18" s="111" t="str">
        <f>IF(A_BARS!G18=0,"",A_BARS!G18)</f>
        <v/>
      </c>
      <c r="AB18" s="111" t="str">
        <f>IF(A_BARS!H18=0,"",A_BARS!H18)</f>
        <v/>
      </c>
      <c r="AC18" s="111" t="str">
        <f>IF(A_BARS!I18=0,"",A_BARS!I18)</f>
        <v/>
      </c>
      <c r="AD18" s="111" t="str">
        <f>IF(A_BARS!J18=0,"",A_BARS!J18)</f>
        <v/>
      </c>
      <c r="AE18" s="111" t="str">
        <f>IF(A_BARS!K18=0,"",A_BARS!K18)</f>
        <v>SER OF</v>
      </c>
      <c r="AF18" s="111" t="str">
        <f ca="1">IFERROR(IF(A_BARS!L18=0,"",INT(MROUND(A_BARS!L18*12,1/16)/12)&amp;"'-"&amp;TEXT(MOD(MROUND(A_BARS!L18*12,1/16),12),"0 #/##")&amp;"''"),IF(A_BARS!L18="TO",A_BARS!L18,""))</f>
        <v>TO</v>
      </c>
      <c r="AG18" s="111">
        <f ca="1">IF(A_BARS!M18=0,"",A_BARS!M18)</f>
        <v>257</v>
      </c>
      <c r="AH18" s="111">
        <f>IF(A_BARS!N18=0,"",A_BARS!N18)</f>
        <v>19</v>
      </c>
      <c r="AI18" s="111" t="str">
        <f>IFERROR(IF(A_BARS!P18=0,"",INT(MROUND(A_BARS!P18*12,1/16)/12)&amp;"'-"&amp;TEXT(MOD(MROUND(A_BARS!P18*12,1/16),12),"0 #/##")&amp;"''"),IF(A_BARS!P18="TO",A_BARS!P18,""))</f>
        <v>TO</v>
      </c>
      <c r="AJ18" s="111" t="str">
        <f>IFERROR(IF(A_BARS!Q18=0,"",INT(MROUND(A_BARS!Q18*12,1/16)/12)&amp;"'-"&amp;TEXT(MOD(MROUND(A_BARS!Q18*12,1/16),12),"0 #/##")&amp;"''"),IF(A_BARS!Q18="TO",A_BARS!Q18,""))</f>
        <v>TO</v>
      </c>
      <c r="AK18" s="111" t="str">
        <f>IFERROR(IF(A_BARS!R18=0,"",INT(MROUND(A_BARS!R18*12,1/16)/12)&amp;"'-"&amp;TEXT(MOD(MROUND(A_BARS!R18*12,1/16),12),"0 #/##")&amp;"''"),IF(A_BARS!R18="TO",A_BARS!R18,""))</f>
        <v>TO</v>
      </c>
      <c r="AL18" s="111" t="str">
        <f>IFERROR(IF(A_BARS!S18=0,"",INT(MROUND(A_BARS!S18*12,1/16)/12)&amp;"'-"&amp;TEXT(MOD(MROUND(A_BARS!S18*12,1/16),12),"0 #/##")&amp;"''"),IF(A_BARS!S18="TO",A_BARS!S18,""))</f>
        <v/>
      </c>
      <c r="AM18" s="111" t="str">
        <f>IFERROR(IF(A_BARS!T18=0,"",INT(MROUND(A_BARS!T18*12,1/16)/12)&amp;"'-"&amp;TEXT(MOD(MROUND(A_BARS!T18*12,1/16),12),"0 #/##")&amp;"''"),IF(A_BARS!T18="TO",A_BARS!T18,""))</f>
        <v/>
      </c>
      <c r="AN18" s="111" t="str">
        <f>IFERROR(IF(A_BARS!U18=0,"",INT(MROUND(A_BARS!U18*12,1/16)/12)&amp;"'-"&amp;TEXT(MOD(MROUND(A_BARS!U18*12,1/16),12),"0 #/##")&amp;"''"),IF(A_BARS!U18="TO",A_BARS!U18,""))</f>
        <v/>
      </c>
      <c r="AO18" s="111" t="str">
        <f>A_BARS!BS18</f>
        <v xml:space="preserve">INCR A = </v>
      </c>
      <c r="AP18" s="113" t="str">
        <f>IFERROR(IF(A_BARS!BT18=0,"",INT(MROUND(A_BARS!BT18*12,1/16)/12)&amp;"'-"&amp;TEXT(MOD(MROUND(A_BARS!BT18*12,1/16),12),"0 #/##")&amp;"''"),IF(A_BARS!W18="TO",A_BARS!BT18,""))</f>
        <v>0'-1 9/16''</v>
      </c>
    </row>
    <row r="19" spans="2:42" ht="17.850000000000001" customHeight="1" x14ac:dyDescent="0.2">
      <c r="B19" s="97" t="str">
        <f>IF(Sample!D18=0,"",Sample!D18)</f>
        <v>W510</v>
      </c>
      <c r="C19" s="100" t="str">
        <f>IF(Sample!E18=0,"",Sample!E18)</f>
        <v>SER OF</v>
      </c>
      <c r="D19" s="100" t="str">
        <f>IF(Sample!F18=0,"",Sample!F18)</f>
        <v/>
      </c>
      <c r="E19" s="100" t="str">
        <f>IF(Sample!G18=0,"",Sample!G18)</f>
        <v/>
      </c>
      <c r="F19" s="100" t="str">
        <f>IF(Sample!H18=0,"",Sample!H18)</f>
        <v/>
      </c>
      <c r="G19" s="100" t="str">
        <f>IF(Sample!I18=0,"",Sample!I18)</f>
        <v/>
      </c>
      <c r="H19" s="100" t="str">
        <f>IF(Sample!J18=0,"",Sample!J18)</f>
        <v/>
      </c>
      <c r="I19" s="98" t="str">
        <f>IF(Sample!K18=0,"",Sample!K18)</f>
        <v>SER OF</v>
      </c>
      <c r="J19" s="98" t="str">
        <f ca="1">IFERROR(IF(Sample!L18=0,"",INT(MROUND(Sample!L18*12,1/16)/12)&amp;"'-"&amp;TEXT(MOD(MROUND(Sample!L18*12,1/16),12),"0 #/##")&amp;"''"),"")</f>
        <v/>
      </c>
      <c r="K19" s="98">
        <f ca="1">IF(Sample!M18=0,"",Sample!M18)</f>
        <v>70</v>
      </c>
      <c r="L19" s="98">
        <f>IF(Sample!N18=0,"",Sample!N18)</f>
        <v>2</v>
      </c>
      <c r="M19" s="98" t="str">
        <f>IFERROR(IF(Sample!P18=0,"",INT(MROUND(Sample!P18*12,1/16)/12)&amp;"'-"&amp;TEXT(MOD(MROUND(Sample!P18*12,1/16),12),"0 #/##")&amp;"''"),"")</f>
        <v/>
      </c>
      <c r="N19" s="98" t="str">
        <f>IFERROR(IF(Sample!Q18=0,"",INT(MROUND(Sample!Q18*12,1/16)/12)&amp;"'-"&amp;TEXT(MOD(MROUND(Sample!Q18*12,1/16),12),"0 #/##")&amp;"''"),"")</f>
        <v/>
      </c>
      <c r="O19" s="98" t="str">
        <f>IFERROR(IF(Sample!R18=0,"",INT(MROUND(Sample!R18*12,1/16)/12)&amp;"'-"&amp;TEXT(MOD(MROUND(Sample!R18*12,1/16),12),"0 #/##")&amp;"''"),"")</f>
        <v/>
      </c>
      <c r="P19" s="98" t="str">
        <f>IFERROR(IF(Sample!S18=0,"",INT(MROUND(Sample!S18*12,1/16)/12)&amp;"'-"&amp;TEXT(MOD(MROUND(Sample!S18*12,1/16),12),"0 #/##")&amp;"''"),"")</f>
        <v/>
      </c>
      <c r="Q19" s="98" t="str">
        <f>IFERROR(IF(Sample!T18=0,"",INT(MROUND(Sample!T18*12,1/16)/12)&amp;"'-"&amp;TEXT(MOD(MROUND(Sample!T18*12,1/16),12),"0 #/##")&amp;"''"),"")</f>
        <v/>
      </c>
      <c r="R19" s="98" t="str">
        <f>IFERROR(IF(Sample!U18=0,"",INT(MROUND(Sample!U18*12,1/16)/12)&amp;"'-"&amp;TEXT(MOD(MROUND(Sample!U18*12,1/16),12),"0 #/##")&amp;"''"),"")</f>
        <v/>
      </c>
      <c r="S19" s="104"/>
      <c r="T19" s="99" t="str">
        <f ca="1">IFERROR(IF(Sample!BG18=0,"",INT(MROUND(Sample!BG18*12,1/16)/12)&amp;"'-"&amp;TEXT(MOD(MROUND(Sample!BG18*12,1/16),12),"0 #/##")&amp;"''"),"")</f>
        <v>0'-8''</v>
      </c>
      <c r="W19" s="110" t="str">
        <f>IF(A_BARS!D19=0,"",A_BARS!D19)</f>
        <v/>
      </c>
      <c r="X19" s="129"/>
      <c r="Y19" s="111">
        <f>IF(A_BARS!E19=0,"",A_BARS!E19)</f>
        <v>8</v>
      </c>
      <c r="Z19" s="111" t="str">
        <f>IF(A_BARS!F19=0,"",A_BARS!F19)</f>
        <v>-</v>
      </c>
      <c r="AA19" s="111" t="str">
        <f>IF(A_BARS!G19=0,"",A_BARS!G19)</f>
        <v/>
      </c>
      <c r="AB19" s="111" t="str">
        <f>IF(A_BARS!H19=0,"",A_BARS!H19)</f>
        <v/>
      </c>
      <c r="AC19" s="111" t="str">
        <f>IF(A_BARS!I19=0,"",A_BARS!I19)</f>
        <v/>
      </c>
      <c r="AD19" s="111" t="str">
        <f>IF(A_BARS!J19=0,"",A_BARS!J19)</f>
        <v/>
      </c>
      <c r="AE19" s="111">
        <f>IF(A_BARS!K19=0,"",A_BARS!K19)</f>
        <v>8</v>
      </c>
      <c r="AF19" s="111" t="str">
        <f ca="1">IFERROR(IF(A_BARS!L19=0,"",INT(MROUND(A_BARS!L19*12,1/16)/12)&amp;"'-"&amp;TEXT(MOD(MROUND(A_BARS!L19*12,1/16),12),"0 #/##")&amp;"''"),IF(A_BARS!L19="TO",A_BARS!L19,""))</f>
        <v>31'-3''</v>
      </c>
      <c r="AG19" s="111" t="str">
        <f ca="1">IF(A_BARS!M19=0,"",A_BARS!M19)</f>
        <v/>
      </c>
      <c r="AH19" s="111" t="str">
        <f>IF(A_BARS!N19=0,"",A_BARS!N19)</f>
        <v/>
      </c>
      <c r="AI19" s="111" t="str">
        <f>IFERROR(IF(A_BARS!P19=0,"",INT(MROUND(A_BARS!P19*12,1/16)/12)&amp;"'-"&amp;TEXT(MOD(MROUND(A_BARS!P19*12,1/16),12),"0 #/##")&amp;"''"),IF(A_BARS!P19="TO",A_BARS!P19,""))</f>
        <v>28'-2''</v>
      </c>
      <c r="AJ19" s="111" t="str">
        <f>IFERROR(IF(A_BARS!Q19=0,"",INT(MROUND(A_BARS!Q19*12,1/16)/12)&amp;"'-"&amp;TEXT(MOD(MROUND(A_BARS!Q19*12,1/16),12),"0 #/##")&amp;"''"),IF(A_BARS!Q19="TO",A_BARS!Q19,""))</f>
        <v>3'-0''</v>
      </c>
      <c r="AK19" s="111" t="str">
        <f>IFERROR(IF(A_BARS!R19=0,"",INT(MROUND(A_BARS!R19*12,1/16)/12)&amp;"'-"&amp;TEXT(MOD(MROUND(A_BARS!R19*12,1/16),12),"0 #/##")&amp;"''"),IF(A_BARS!R19="TO",A_BARS!R19,""))</f>
        <v>0'-10''</v>
      </c>
      <c r="AL19" s="111" t="str">
        <f>IFERROR(IF(A_BARS!S19=0,"",INT(MROUND(A_BARS!S19*12,1/16)/12)&amp;"'-"&amp;TEXT(MOD(MROUND(A_BARS!S19*12,1/16),12),"0 #/##")&amp;"''"),IF(A_BARS!S19="TO",A_BARS!S19,""))</f>
        <v/>
      </c>
      <c r="AM19" s="111" t="str">
        <f>IFERROR(IF(A_BARS!T19=0,"",INT(MROUND(A_BARS!T19*12,1/16)/12)&amp;"'-"&amp;TEXT(MOD(MROUND(A_BARS!T19*12,1/16),12),"0 #/##")&amp;"''"),IF(A_BARS!T19="TO",A_BARS!T19,""))</f>
        <v/>
      </c>
      <c r="AN19" s="111" t="str">
        <f>IFERROR(IF(A_BARS!U19=0,"",INT(MROUND(A_BARS!U19*12,1/16)/12)&amp;"'-"&amp;TEXT(MOD(MROUND(A_BARS!U19*12,1/16),12),"0 #/##")&amp;"''"),IF(A_BARS!U19="TO",A_BARS!U19,""))</f>
        <v/>
      </c>
      <c r="AO19" s="111" t="str">
        <f>A_BARS!BS19</f>
        <v xml:space="preserve"> </v>
      </c>
      <c r="AP19" s="113" t="str">
        <f>IFERROR(IF(A_BARS!BT19=0,"",INT(MROUND(A_BARS!BT19*12,1/16)/12)&amp;"'-"&amp;TEXT(MOD(MROUND(A_BARS!BT19*12,1/16),12),"0 #/##")&amp;"''"),IF(A_BARS!W19="TO",A_BARS!BT19,""))</f>
        <v/>
      </c>
    </row>
    <row r="20" spans="2:42" ht="17.850000000000001" customHeight="1" x14ac:dyDescent="0.2">
      <c r="B20" s="97"/>
      <c r="C20" s="100"/>
      <c r="D20" s="100"/>
      <c r="E20" s="100"/>
      <c r="F20" s="100"/>
      <c r="G20" s="100"/>
      <c r="H20" s="100"/>
      <c r="I20" s="98"/>
      <c r="J20" s="98"/>
      <c r="K20" s="98"/>
      <c r="L20" s="98"/>
      <c r="M20" s="98"/>
      <c r="N20" s="98"/>
      <c r="O20" s="98"/>
      <c r="P20" s="98"/>
      <c r="Q20" s="98"/>
      <c r="R20" s="98"/>
      <c r="S20" s="104"/>
      <c r="T20" s="99"/>
      <c r="W20" s="110" t="str">
        <f>IF(A_BARS!D20=0,"",A_BARS!D20)</f>
        <v>A513**</v>
      </c>
      <c r="X20" s="129" t="s">
        <v>208</v>
      </c>
      <c r="Y20" s="111">
        <f>IF(A_BARS!E20=0,"",A_BARS!E20)</f>
        <v>10</v>
      </c>
      <c r="Z20" s="111" t="str">
        <f>IF(A_BARS!F20=0,"",A_BARS!F20)</f>
        <v>-</v>
      </c>
      <c r="AA20" s="111" t="str">
        <f>IF(A_BARS!G20=0,"",A_BARS!G20)</f>
        <v/>
      </c>
      <c r="AB20" s="111" t="str">
        <f>IF(A_BARS!H20=0,"",A_BARS!H20)</f>
        <v/>
      </c>
      <c r="AC20" s="111" t="str">
        <f>IF(A_BARS!I20=0,"",A_BARS!I20)</f>
        <v/>
      </c>
      <c r="AD20" s="111" t="str">
        <f>IF(A_BARS!J20=0,"",A_BARS!J20)</f>
        <v/>
      </c>
      <c r="AE20" s="111">
        <f>IF(A_BARS!K20=0,"",A_BARS!K20)</f>
        <v>10</v>
      </c>
      <c r="AF20" s="111" t="str">
        <f ca="1">IFERROR(IF(A_BARS!L20=0,"",INT(MROUND(A_BARS!L20*12,1/16)/12)&amp;"'-"&amp;TEXT(MOD(MROUND(A_BARS!L20*12,1/16),12),"0 #/##")&amp;"''"),IF(A_BARS!L20="TO",A_BARS!L20,""))</f>
        <v>19'-0''</v>
      </c>
      <c r="AG20" s="111">
        <f ca="1">IF(A_BARS!M20=0,"",A_BARS!M20)</f>
        <v>198</v>
      </c>
      <c r="AH20" s="111" t="str">
        <f>IF(A_BARS!N20=0,"",A_BARS!N20)</f>
        <v>STR</v>
      </c>
      <c r="AI20" s="111" t="str">
        <f>IFERROR(IF(A_BARS!P20=0,"",INT(MROUND(A_BARS!P20*12,1/16)/12)&amp;"'-"&amp;TEXT(MOD(MROUND(A_BARS!P20*12,1/16),12),"0 #/##")&amp;"''"),IF(A_BARS!P20="TO",A_BARS!P20,""))</f>
        <v/>
      </c>
      <c r="AJ20" s="111" t="str">
        <f>IFERROR(IF(A_BARS!Q20=0,"",INT(MROUND(A_BARS!Q20*12,1/16)/12)&amp;"'-"&amp;TEXT(MOD(MROUND(A_BARS!Q20*12,1/16),12),"0 #/##")&amp;"''"),IF(A_BARS!Q20="TO",A_BARS!Q20,""))</f>
        <v/>
      </c>
      <c r="AK20" s="111" t="str">
        <f>IFERROR(IF(A_BARS!R20=0,"",INT(MROUND(A_BARS!R20*12,1/16)/12)&amp;"'-"&amp;TEXT(MOD(MROUND(A_BARS!R20*12,1/16),12),"0 #/##")&amp;"''"),IF(A_BARS!R20="TO",A_BARS!R20,""))</f>
        <v/>
      </c>
      <c r="AL20" s="111" t="str">
        <f>IFERROR(IF(A_BARS!S20=0,"",INT(MROUND(A_BARS!S20*12,1/16)/12)&amp;"'-"&amp;TEXT(MOD(MROUND(A_BARS!S20*12,1/16),12),"0 #/##")&amp;"''"),IF(A_BARS!S20="TO",A_BARS!S20,""))</f>
        <v/>
      </c>
      <c r="AM20" s="111" t="str">
        <f>IFERROR(IF(A_BARS!T20=0,"",INT(MROUND(A_BARS!T20*12,1/16)/12)&amp;"'-"&amp;TEXT(MOD(MROUND(A_BARS!T20*12,1/16),12),"0 #/##")&amp;"''"),IF(A_BARS!T20="TO",A_BARS!T20,""))</f>
        <v/>
      </c>
      <c r="AN20" s="111" t="str">
        <f>IFERROR(IF(A_BARS!U20=0,"",INT(MROUND(A_BARS!U20*12,1/16)/12)&amp;"'-"&amp;TEXT(MOD(MROUND(A_BARS!U20*12,1/16),12),"0 #/##")&amp;"''"),IF(A_BARS!U20="TO",A_BARS!U20,""))</f>
        <v/>
      </c>
      <c r="AO20" s="111" t="str">
        <f>A_BARS!BS20</f>
        <v/>
      </c>
      <c r="AP20" s="113" t="str">
        <f>IFERROR(IF(A_BARS!BT20=0,"",INT(MROUND(A_BARS!BT20*12,1/16)/12)&amp;"'-"&amp;TEXT(MOD(MROUND(A_BARS!BT20*12,1/16),12),"0 #/##")&amp;"''"),IF(A_BARS!W20="TO",A_BARS!BT20,""))</f>
        <v/>
      </c>
    </row>
    <row r="21" spans="2:42" ht="17.850000000000001" customHeight="1" x14ac:dyDescent="0.2">
      <c r="B21" s="97"/>
      <c r="C21" s="100"/>
      <c r="D21" s="100"/>
      <c r="E21" s="100"/>
      <c r="F21" s="100"/>
      <c r="G21" s="100"/>
      <c r="H21" s="100"/>
      <c r="I21" s="98"/>
      <c r="J21" s="98"/>
      <c r="K21" s="98"/>
      <c r="L21" s="98"/>
      <c r="M21" s="98"/>
      <c r="N21" s="98"/>
      <c r="O21" s="98"/>
      <c r="P21" s="98"/>
      <c r="Q21" s="98"/>
      <c r="R21" s="98"/>
      <c r="S21" s="104"/>
      <c r="T21" s="99"/>
      <c r="W21" s="110" t="str">
        <f>IF(A_BARS!D21=0,"",A_BARS!D21)</f>
        <v>A514</v>
      </c>
      <c r="X21" s="129" t="s">
        <v>208</v>
      </c>
      <c r="Y21" s="111">
        <f>IF(A_BARS!E21=0,"",A_BARS!E21)</f>
        <v>60</v>
      </c>
      <c r="Z21" s="111">
        <f>IF(A_BARS!F21=0,"",A_BARS!F21)</f>
        <v>43</v>
      </c>
      <c r="AA21" s="111" t="str">
        <f>IF(A_BARS!G21=0,"",A_BARS!G21)</f>
        <v/>
      </c>
      <c r="AB21" s="111" t="str">
        <f>IF(A_BARS!H21=0,"",A_BARS!H21)</f>
        <v/>
      </c>
      <c r="AC21" s="111" t="str">
        <f>IF(A_BARS!I21=0,"",A_BARS!I21)</f>
        <v/>
      </c>
      <c r="AD21" s="111" t="str">
        <f>IF(A_BARS!J21=0,"",A_BARS!J21)</f>
        <v/>
      </c>
      <c r="AE21" s="111">
        <f>IF(A_BARS!K21=0,"",A_BARS!K21)</f>
        <v>103</v>
      </c>
      <c r="AF21" s="111" t="str">
        <f ca="1">IFERROR(IF(A_BARS!L21=0,"",INT(MROUND(A_BARS!L21*12,1/16)/12)&amp;"'-"&amp;TEXT(MOD(MROUND(A_BARS!L21*12,1/16),12),"0 #/##")&amp;"''"),IF(A_BARS!L21="TO",A_BARS!L21,""))</f>
        <v>19'-1''</v>
      </c>
      <c r="AG21" s="111">
        <f ca="1">IF(A_BARS!M21=0,"",A_BARS!M21)</f>
        <v>2050</v>
      </c>
      <c r="AH21" s="111">
        <f>IF(A_BARS!N21=0,"",A_BARS!N21)</f>
        <v>3</v>
      </c>
      <c r="AI21" s="111" t="str">
        <f>IFERROR(IF(A_BARS!P21=0,"",INT(MROUND(A_BARS!P21*12,1/16)/12)&amp;"'-"&amp;TEXT(MOD(MROUND(A_BARS!P21*12,1/16),12),"0 #/##")&amp;"''"),IF(A_BARS!P21="TO",A_BARS!P21,""))</f>
        <v>6'-8''</v>
      </c>
      <c r="AJ21" s="111" t="str">
        <f>IFERROR(IF(A_BARS!Q21=0,"",INT(MROUND(A_BARS!Q21*12,1/16)/12)&amp;"'-"&amp;TEXT(MOD(MROUND(A_BARS!Q21*12,1/16),12),"0 #/##")&amp;"''"),IF(A_BARS!Q21="TO",A_BARS!Q21,""))</f>
        <v>2'-7''</v>
      </c>
      <c r="AK21" s="111" t="str">
        <f>IFERROR(IF(A_BARS!R21=0,"",INT(MROUND(A_BARS!R21*12,1/16)/12)&amp;"'-"&amp;TEXT(MOD(MROUND(A_BARS!R21*12,1/16),12),"0 #/##")&amp;"''"),IF(A_BARS!R21="TO",A_BARS!R21,""))</f>
        <v/>
      </c>
      <c r="AL21" s="111" t="str">
        <f>IFERROR(IF(A_BARS!S21=0,"",INT(MROUND(A_BARS!S21*12,1/16)/12)&amp;"'-"&amp;TEXT(MOD(MROUND(A_BARS!S21*12,1/16),12),"0 #/##")&amp;"''"),IF(A_BARS!S21="TO",A_BARS!S21,""))</f>
        <v/>
      </c>
      <c r="AM21" s="111" t="str">
        <f>IFERROR(IF(A_BARS!T21=0,"",INT(MROUND(A_BARS!T21*12,1/16)/12)&amp;"'-"&amp;TEXT(MOD(MROUND(A_BARS!T21*12,1/16),12),"0 #/##")&amp;"''"),IF(A_BARS!T21="TO",A_BARS!T21,""))</f>
        <v/>
      </c>
      <c r="AN21" s="111" t="str">
        <f>IFERROR(IF(A_BARS!U21=0,"",INT(MROUND(A_BARS!U21*12,1/16)/12)&amp;"'-"&amp;TEXT(MOD(MROUND(A_BARS!U21*12,1/16),12),"0 #/##")&amp;"''"),IF(A_BARS!U21="TO",A_BARS!U21,""))</f>
        <v/>
      </c>
      <c r="AO21" s="111" t="str">
        <f>A_BARS!BS21</f>
        <v/>
      </c>
      <c r="AP21" s="113" t="str">
        <f>IFERROR(IF(A_BARS!BT21=0,"",INT(MROUND(A_BARS!BT21*12,1/16)/12)&amp;"'-"&amp;TEXT(MOD(MROUND(A_BARS!BT21*12,1/16),12),"0 #/##")&amp;"''"),IF(A_BARS!W21="TO",A_BARS!BT21,""))</f>
        <v/>
      </c>
    </row>
    <row r="22" spans="2:42" ht="17.850000000000001" customHeight="1" x14ac:dyDescent="0.2">
      <c r="B22" s="97"/>
      <c r="C22" s="100"/>
      <c r="D22" s="100"/>
      <c r="E22" s="100"/>
      <c r="F22" s="100"/>
      <c r="G22" s="100"/>
      <c r="H22" s="100"/>
      <c r="I22" s="98"/>
      <c r="J22" s="98"/>
      <c r="K22" s="98"/>
      <c r="L22" s="98"/>
      <c r="M22" s="98"/>
      <c r="N22" s="98"/>
      <c r="O22" s="98"/>
      <c r="P22" s="98"/>
      <c r="Q22" s="98"/>
      <c r="R22" s="98"/>
      <c r="S22" s="104"/>
      <c r="T22" s="99"/>
      <c r="W22" s="110" t="str">
        <f>IF(A_BARS!D22=0,"",A_BARS!D22)</f>
        <v>A515</v>
      </c>
      <c r="X22" s="129" t="s">
        <v>208</v>
      </c>
      <c r="Y22" s="111">
        <f>IF(A_BARS!E22=0,"",A_BARS!E22)</f>
        <v>1</v>
      </c>
      <c r="Z22" s="111" t="str">
        <f>IF(A_BARS!F22=0,"",A_BARS!F22)</f>
        <v>-</v>
      </c>
      <c r="AA22" s="111" t="str">
        <f>IF(A_BARS!G22=0,"",A_BARS!G22)</f>
        <v/>
      </c>
      <c r="AB22" s="111" t="str">
        <f>IF(A_BARS!H22=0,"",A_BARS!H22)</f>
        <v/>
      </c>
      <c r="AC22" s="111" t="str">
        <f>IF(A_BARS!I22=0,"",A_BARS!I22)</f>
        <v/>
      </c>
      <c r="AD22" s="111" t="str">
        <f>IF(A_BARS!J22=0,"",A_BARS!J22)</f>
        <v/>
      </c>
      <c r="AE22" s="111">
        <f>IF(A_BARS!K22=0,"",A_BARS!K22)</f>
        <v>1</v>
      </c>
      <c r="AF22" s="111" t="str">
        <f ca="1">IFERROR(IF(A_BARS!L22=0,"",INT(MROUND(A_BARS!L22*12,1/16)/12)&amp;"'-"&amp;TEXT(MOD(MROUND(A_BARS!L22*12,1/16),12),"0 #/##")&amp;"''"),IF(A_BARS!L22="TO",A_BARS!L22,""))</f>
        <v>19'-3''</v>
      </c>
      <c r="AG22" s="111">
        <f ca="1">IF(A_BARS!M22=0,"",A_BARS!M22)</f>
        <v>20</v>
      </c>
      <c r="AH22" s="111">
        <f>IF(A_BARS!N22=0,"",A_BARS!N22)</f>
        <v>3</v>
      </c>
      <c r="AI22" s="111" t="str">
        <f>IFERROR(IF(A_BARS!P22=0,"",INT(MROUND(A_BARS!P22*12,1/16)/12)&amp;"'-"&amp;TEXT(MOD(MROUND(A_BARS!P22*12,1/16),12),"0 #/##")&amp;"''"),IF(A_BARS!P22="TO",A_BARS!P22,""))</f>
        <v>6'-9''</v>
      </c>
      <c r="AJ22" s="111" t="str">
        <f>IFERROR(IF(A_BARS!Q22=0,"",INT(MROUND(A_BARS!Q22*12,1/16)/12)&amp;"'-"&amp;TEXT(MOD(MROUND(A_BARS!Q22*12,1/16),12),"0 #/##")&amp;"''"),IF(A_BARS!Q22="TO",A_BARS!Q22,""))</f>
        <v>2'-7''</v>
      </c>
      <c r="AK22" s="111" t="str">
        <f>IFERROR(IF(A_BARS!R22=0,"",INT(MROUND(A_BARS!R22*12,1/16)/12)&amp;"'-"&amp;TEXT(MOD(MROUND(A_BARS!R22*12,1/16),12),"0 #/##")&amp;"''"),IF(A_BARS!R22="TO",A_BARS!R22,""))</f>
        <v/>
      </c>
      <c r="AL22" s="111" t="str">
        <f>IFERROR(IF(A_BARS!S22=0,"",INT(MROUND(A_BARS!S22*12,1/16)/12)&amp;"'-"&amp;TEXT(MOD(MROUND(A_BARS!S22*12,1/16),12),"0 #/##")&amp;"''"),IF(A_BARS!S22="TO",A_BARS!S22,""))</f>
        <v/>
      </c>
      <c r="AM22" s="111" t="str">
        <f>IFERROR(IF(A_BARS!T22=0,"",INT(MROUND(A_BARS!T22*12,1/16)/12)&amp;"'-"&amp;TEXT(MOD(MROUND(A_BARS!T22*12,1/16),12),"0 #/##")&amp;"''"),IF(A_BARS!T22="TO",A_BARS!T22,""))</f>
        <v/>
      </c>
      <c r="AN22" s="111" t="str">
        <f>IFERROR(IF(A_BARS!U22=0,"",INT(MROUND(A_BARS!U22*12,1/16)/12)&amp;"'-"&amp;TEXT(MOD(MROUND(A_BARS!U22*12,1/16),12),"0 #/##")&amp;"''"),IF(A_BARS!U22="TO",A_BARS!U22,""))</f>
        <v/>
      </c>
      <c r="AO22" s="111" t="str">
        <f>A_BARS!BS22</f>
        <v/>
      </c>
      <c r="AP22" s="113" t="str">
        <f>IFERROR(IF(A_BARS!BT22=0,"",INT(MROUND(A_BARS!BT22*12,1/16)/12)&amp;"'-"&amp;TEXT(MOD(MROUND(A_BARS!BT22*12,1/16),12),"0 #/##")&amp;"''"),IF(A_BARS!W22="TO",A_BARS!BT22,""))</f>
        <v/>
      </c>
    </row>
    <row r="23" spans="2:42" ht="17.850000000000001" customHeight="1" x14ac:dyDescent="0.2">
      <c r="B23" s="97"/>
      <c r="C23" s="100"/>
      <c r="D23" s="100"/>
      <c r="E23" s="100"/>
      <c r="F23" s="100"/>
      <c r="G23" s="100"/>
      <c r="H23" s="100"/>
      <c r="I23" s="98"/>
      <c r="J23" s="98"/>
      <c r="K23" s="98"/>
      <c r="L23" s="98"/>
      <c r="M23" s="98"/>
      <c r="N23" s="98"/>
      <c r="O23" s="98"/>
      <c r="P23" s="98"/>
      <c r="Q23" s="98"/>
      <c r="R23" s="98"/>
      <c r="S23" s="104"/>
      <c r="T23" s="99"/>
      <c r="W23" s="110" t="str">
        <f>IF(A_BARS!D23=0,"",A_BARS!D23)</f>
        <v>A516</v>
      </c>
      <c r="X23" s="129" t="s">
        <v>208</v>
      </c>
      <c r="Y23" s="111">
        <f>IF(A_BARS!E23=0,"",A_BARS!E23)</f>
        <v>12</v>
      </c>
      <c r="Z23" s="111" t="str">
        <f>IF(A_BARS!F23=0,"",A_BARS!F23)</f>
        <v>-</v>
      </c>
      <c r="AA23" s="111" t="str">
        <f>IF(A_BARS!G23=0,"",A_BARS!G23)</f>
        <v/>
      </c>
      <c r="AB23" s="111" t="str">
        <f>IF(A_BARS!H23=0,"",A_BARS!H23)</f>
        <v/>
      </c>
      <c r="AC23" s="111" t="str">
        <f>IF(A_BARS!I23=0,"",A_BARS!I23)</f>
        <v/>
      </c>
      <c r="AD23" s="111" t="str">
        <f>IF(A_BARS!J23=0,"",A_BARS!J23)</f>
        <v/>
      </c>
      <c r="AE23" s="111">
        <f>IF(A_BARS!K23=0,"",A_BARS!K23)</f>
        <v>12</v>
      </c>
      <c r="AF23" s="111" t="str">
        <f ca="1">IFERROR(IF(A_BARS!L23=0,"",INT(MROUND(A_BARS!L23*12,1/16)/12)&amp;"'-"&amp;TEXT(MOD(MROUND(A_BARS!L23*12,1/16),12),"0 #/##")&amp;"''"),IF(A_BARS!L23="TO",A_BARS!L23,""))</f>
        <v>28'-3''</v>
      </c>
      <c r="AG23" s="111">
        <f ca="1">IF(A_BARS!M23=0,"",A_BARS!M23)</f>
        <v>354</v>
      </c>
      <c r="AH23" s="111" t="str">
        <f>IF(A_BARS!N23=0,"",A_BARS!N23)</f>
        <v>STR</v>
      </c>
      <c r="AI23" s="111" t="str">
        <f>IFERROR(IF(A_BARS!P23=0,"",INT(MROUND(A_BARS!P23*12,1/16)/12)&amp;"'-"&amp;TEXT(MOD(MROUND(A_BARS!P23*12,1/16),12),"0 #/##")&amp;"''"),IF(A_BARS!P23="TO",A_BARS!P23,""))</f>
        <v/>
      </c>
      <c r="AJ23" s="111" t="str">
        <f>IFERROR(IF(A_BARS!Q23=0,"",INT(MROUND(A_BARS!Q23*12,1/16)/12)&amp;"'-"&amp;TEXT(MOD(MROUND(A_BARS!Q23*12,1/16),12),"0 #/##")&amp;"''"),IF(A_BARS!Q23="TO",A_BARS!Q23,""))</f>
        <v/>
      </c>
      <c r="AK23" s="111" t="str">
        <f>IFERROR(IF(A_BARS!R23=0,"",INT(MROUND(A_BARS!R23*12,1/16)/12)&amp;"'-"&amp;TEXT(MOD(MROUND(A_BARS!R23*12,1/16),12),"0 #/##")&amp;"''"),IF(A_BARS!R23="TO",A_BARS!R23,""))</f>
        <v/>
      </c>
      <c r="AL23" s="111" t="str">
        <f>IFERROR(IF(A_BARS!S23=0,"",INT(MROUND(A_BARS!S23*12,1/16)/12)&amp;"'-"&amp;TEXT(MOD(MROUND(A_BARS!S23*12,1/16),12),"0 #/##")&amp;"''"),IF(A_BARS!S23="TO",A_BARS!S23,""))</f>
        <v/>
      </c>
      <c r="AM23" s="111" t="str">
        <f>IFERROR(IF(A_BARS!T23=0,"",INT(MROUND(A_BARS!T23*12,1/16)/12)&amp;"'-"&amp;TEXT(MOD(MROUND(A_BARS!T23*12,1/16),12),"0 #/##")&amp;"''"),IF(A_BARS!T23="TO",A_BARS!T23,""))</f>
        <v/>
      </c>
      <c r="AN23" s="111" t="str">
        <f>IFERROR(IF(A_BARS!U23=0,"",INT(MROUND(A_BARS!U23*12,1/16)/12)&amp;"'-"&amp;TEXT(MOD(MROUND(A_BARS!U23*12,1/16),12),"0 #/##")&amp;"''"),IF(A_BARS!U23="TO",A_BARS!U23,""))</f>
        <v/>
      </c>
      <c r="AO23" s="111" t="str">
        <f>A_BARS!BS23</f>
        <v/>
      </c>
      <c r="AP23" s="113" t="str">
        <f>IFERROR(IF(A_BARS!BT23=0,"",INT(MROUND(A_BARS!BT23*12,1/16)/12)&amp;"'-"&amp;TEXT(MOD(MROUND(A_BARS!BT23*12,1/16),12),"0 #/##")&amp;"''"),IF(A_BARS!W23="TO",A_BARS!BT23,""))</f>
        <v/>
      </c>
    </row>
    <row r="24" spans="2:42" ht="17.850000000000001" customHeight="1" x14ac:dyDescent="0.2">
      <c r="B24" s="97"/>
      <c r="C24" s="100"/>
      <c r="D24" s="100"/>
      <c r="E24" s="100"/>
      <c r="F24" s="100"/>
      <c r="G24" s="100"/>
      <c r="H24" s="100"/>
      <c r="I24" s="98"/>
      <c r="J24" s="98"/>
      <c r="K24" s="98"/>
      <c r="L24" s="98"/>
      <c r="M24" s="98"/>
      <c r="N24" s="98"/>
      <c r="O24" s="98"/>
      <c r="P24" s="98"/>
      <c r="Q24" s="98"/>
      <c r="R24" s="98"/>
      <c r="S24" s="104"/>
      <c r="T24" s="99"/>
      <c r="W24" s="110" t="str">
        <f>IF(A_BARS!D24=0,"",A_BARS!D24)</f>
        <v>A517</v>
      </c>
      <c r="X24" s="129" t="s">
        <v>208</v>
      </c>
      <c r="Y24" s="111">
        <f>IF(A_BARS!E24=0,"",A_BARS!E24)</f>
        <v>1</v>
      </c>
      <c r="Z24" s="111" t="str">
        <f>IF(A_BARS!F24=0,"",A_BARS!F24)</f>
        <v>-</v>
      </c>
      <c r="AA24" s="111" t="str">
        <f>IF(A_BARS!G24=0,"",A_BARS!G24)</f>
        <v/>
      </c>
      <c r="AB24" s="111" t="str">
        <f>IF(A_BARS!H24=0,"",A_BARS!H24)</f>
        <v/>
      </c>
      <c r="AC24" s="111" t="str">
        <f>IF(A_BARS!I24=0,"",A_BARS!I24)</f>
        <v/>
      </c>
      <c r="AD24" s="111" t="str">
        <f>IF(A_BARS!J24=0,"",A_BARS!J24)</f>
        <v/>
      </c>
      <c r="AE24" s="111">
        <f>IF(A_BARS!K24=0,"",A_BARS!K24)</f>
        <v>1</v>
      </c>
      <c r="AF24" s="111" t="str">
        <f ca="1">IFERROR(IF(A_BARS!L24=0,"",INT(MROUND(A_BARS!L24*12,1/16)/12)&amp;"'-"&amp;TEXT(MOD(MROUND(A_BARS!L24*12,1/16),12),"0 #/##")&amp;"''"),IF(A_BARS!L24="TO",A_BARS!L24,""))</f>
        <v>24'-7''</v>
      </c>
      <c r="AG24" s="111">
        <f ca="1">IF(A_BARS!M24=0,"",A_BARS!M24)</f>
        <v>26</v>
      </c>
      <c r="AH24" s="111" t="str">
        <f>IF(A_BARS!N24=0,"",A_BARS!N24)</f>
        <v>STR</v>
      </c>
      <c r="AI24" s="111" t="str">
        <f>IFERROR(IF(A_BARS!P24=0,"",INT(MROUND(A_BARS!P24*12,1/16)/12)&amp;"'-"&amp;TEXT(MOD(MROUND(A_BARS!P24*12,1/16),12),"0 #/##")&amp;"''"),IF(A_BARS!P24="TO",A_BARS!P24,""))</f>
        <v/>
      </c>
      <c r="AJ24" s="111" t="str">
        <f>IFERROR(IF(A_BARS!Q24=0,"",INT(MROUND(A_BARS!Q24*12,1/16)/12)&amp;"'-"&amp;TEXT(MOD(MROUND(A_BARS!Q24*12,1/16),12),"0 #/##")&amp;"''"),IF(A_BARS!Q24="TO",A_BARS!Q24,""))</f>
        <v/>
      </c>
      <c r="AK24" s="111" t="str">
        <f>IFERROR(IF(A_BARS!R24=0,"",INT(MROUND(A_BARS!R24*12,1/16)/12)&amp;"'-"&amp;TEXT(MOD(MROUND(A_BARS!R24*12,1/16),12),"0 #/##")&amp;"''"),IF(A_BARS!R24="TO",A_BARS!R24,""))</f>
        <v/>
      </c>
      <c r="AL24" s="111" t="str">
        <f>IFERROR(IF(A_BARS!S24=0,"",INT(MROUND(A_BARS!S24*12,1/16)/12)&amp;"'-"&amp;TEXT(MOD(MROUND(A_BARS!S24*12,1/16),12),"0 #/##")&amp;"''"),IF(A_BARS!S24="TO",A_BARS!S24,""))</f>
        <v/>
      </c>
      <c r="AM24" s="111" t="str">
        <f>IFERROR(IF(A_BARS!T24=0,"",INT(MROUND(A_BARS!T24*12,1/16)/12)&amp;"'-"&amp;TEXT(MOD(MROUND(A_BARS!T24*12,1/16),12),"0 #/##")&amp;"''"),IF(A_BARS!T24="TO",A_BARS!T24,""))</f>
        <v/>
      </c>
      <c r="AN24" s="111" t="str">
        <f>IFERROR(IF(A_BARS!U24=0,"",INT(MROUND(A_BARS!U24*12,1/16)/12)&amp;"'-"&amp;TEXT(MOD(MROUND(A_BARS!U24*12,1/16),12),"0 #/##")&amp;"''"),IF(A_BARS!U24="TO",A_BARS!U24,""))</f>
        <v/>
      </c>
      <c r="AO24" s="111" t="str">
        <f>A_BARS!BS24</f>
        <v/>
      </c>
      <c r="AP24" s="113" t="str">
        <f>IFERROR(IF(A_BARS!BT24=0,"",INT(MROUND(A_BARS!BT24*12,1/16)/12)&amp;"'-"&amp;TEXT(MOD(MROUND(A_BARS!BT24*12,1/16),12),"0 #/##")&amp;"''"),IF(A_BARS!W24="TO",A_BARS!BT24,""))</f>
        <v/>
      </c>
    </row>
    <row r="25" spans="2:42" ht="17.850000000000001" customHeight="1" x14ac:dyDescent="0.2">
      <c r="B25" s="97"/>
      <c r="C25" s="100"/>
      <c r="D25" s="100"/>
      <c r="E25" s="100"/>
      <c r="F25" s="100"/>
      <c r="G25" s="100"/>
      <c r="H25" s="100"/>
      <c r="I25" s="98"/>
      <c r="J25" s="98"/>
      <c r="K25" s="98"/>
      <c r="L25" s="98"/>
      <c r="M25" s="98"/>
      <c r="N25" s="98"/>
      <c r="O25" s="98"/>
      <c r="P25" s="98"/>
      <c r="Q25" s="98"/>
      <c r="R25" s="98"/>
      <c r="S25" s="104"/>
      <c r="T25" s="99"/>
      <c r="W25" s="110" t="str">
        <f>IF(A_BARS!D25=0,"",A_BARS!D25)</f>
        <v>A518</v>
      </c>
      <c r="X25" s="129" t="s">
        <v>208</v>
      </c>
      <c r="Y25" s="111">
        <f>IF(A_BARS!E25=0,"",A_BARS!E25)</f>
        <v>1</v>
      </c>
      <c r="Z25" s="111" t="str">
        <f>IF(A_BARS!F25=0,"",A_BARS!F25)</f>
        <v>-</v>
      </c>
      <c r="AA25" s="111" t="str">
        <f>IF(A_BARS!G25=0,"",A_BARS!G25)</f>
        <v/>
      </c>
      <c r="AB25" s="111" t="str">
        <f>IF(A_BARS!H25=0,"",A_BARS!H25)</f>
        <v/>
      </c>
      <c r="AC25" s="111" t="str">
        <f>IF(A_BARS!I25=0,"",A_BARS!I25)</f>
        <v/>
      </c>
      <c r="AD25" s="111" t="str">
        <f>IF(A_BARS!J25=0,"",A_BARS!J25)</f>
        <v/>
      </c>
      <c r="AE25" s="111">
        <f>IF(A_BARS!K25=0,"",A_BARS!K25)</f>
        <v>1</v>
      </c>
      <c r="AF25" s="111" t="str">
        <f ca="1">IFERROR(IF(A_BARS!L25=0,"",INT(MROUND(A_BARS!L25*12,1/16)/12)&amp;"'-"&amp;TEXT(MOD(MROUND(A_BARS!L25*12,1/16),12),"0 #/##")&amp;"''"),IF(A_BARS!L25="TO",A_BARS!L25,""))</f>
        <v>18'-11''</v>
      </c>
      <c r="AG25" s="111">
        <f ca="1">IF(A_BARS!M25=0,"",A_BARS!M25)</f>
        <v>20</v>
      </c>
      <c r="AH25" s="111" t="str">
        <f>IF(A_BARS!N25=0,"",A_BARS!N25)</f>
        <v>STR</v>
      </c>
      <c r="AI25" s="111" t="str">
        <f>IFERROR(IF(A_BARS!P25=0,"",INT(MROUND(A_BARS!P25*12,1/16)/12)&amp;"'-"&amp;TEXT(MOD(MROUND(A_BARS!P25*12,1/16),12),"0 #/##")&amp;"''"),IF(A_BARS!P25="TO",A_BARS!P25,""))</f>
        <v/>
      </c>
      <c r="AJ25" s="111" t="str">
        <f>IFERROR(IF(A_BARS!Q25=0,"",INT(MROUND(A_BARS!Q25*12,1/16)/12)&amp;"'-"&amp;TEXT(MOD(MROUND(A_BARS!Q25*12,1/16),12),"0 #/##")&amp;"''"),IF(A_BARS!Q25="TO",A_BARS!Q25,""))</f>
        <v/>
      </c>
      <c r="AK25" s="111" t="str">
        <f>IFERROR(IF(A_BARS!R25=0,"",INT(MROUND(A_BARS!R25*12,1/16)/12)&amp;"'-"&amp;TEXT(MOD(MROUND(A_BARS!R25*12,1/16),12),"0 #/##")&amp;"''"),IF(A_BARS!R25="TO",A_BARS!R25,""))</f>
        <v/>
      </c>
      <c r="AL25" s="111" t="str">
        <f>IFERROR(IF(A_BARS!S25=0,"",INT(MROUND(A_BARS!S25*12,1/16)/12)&amp;"'-"&amp;TEXT(MOD(MROUND(A_BARS!S25*12,1/16),12),"0 #/##")&amp;"''"),IF(A_BARS!S25="TO",A_BARS!S25,""))</f>
        <v/>
      </c>
      <c r="AM25" s="111" t="str">
        <f>IFERROR(IF(A_BARS!T25=0,"",INT(MROUND(A_BARS!T25*12,1/16)/12)&amp;"'-"&amp;TEXT(MOD(MROUND(A_BARS!T25*12,1/16),12),"0 #/##")&amp;"''"),IF(A_BARS!T25="TO",A_BARS!T25,""))</f>
        <v/>
      </c>
      <c r="AN25" s="111" t="str">
        <f>IFERROR(IF(A_BARS!U25=0,"",INT(MROUND(A_BARS!U25*12,1/16)/12)&amp;"'-"&amp;TEXT(MOD(MROUND(A_BARS!U25*12,1/16),12),"0 #/##")&amp;"''"),IF(A_BARS!U25="TO",A_BARS!U25,""))</f>
        <v/>
      </c>
      <c r="AO25" s="111" t="str">
        <f>A_BARS!BS25</f>
        <v/>
      </c>
      <c r="AP25" s="113" t="str">
        <f>IFERROR(IF(A_BARS!BT25=0,"",INT(MROUND(A_BARS!BT25*12,1/16)/12)&amp;"'-"&amp;TEXT(MOD(MROUND(A_BARS!BT25*12,1/16),12),"0 #/##")&amp;"''"),IF(A_BARS!W25="TO",A_BARS!BT25,""))</f>
        <v/>
      </c>
    </row>
    <row r="26" spans="2:42" ht="17.850000000000001" customHeight="1" x14ac:dyDescent="0.2">
      <c r="B26" s="97"/>
      <c r="C26" s="100"/>
      <c r="D26" s="100"/>
      <c r="E26" s="100"/>
      <c r="F26" s="100"/>
      <c r="G26" s="100"/>
      <c r="H26" s="100"/>
      <c r="I26" s="98"/>
      <c r="J26" s="98"/>
      <c r="K26" s="98"/>
      <c r="L26" s="98"/>
      <c r="M26" s="98"/>
      <c r="N26" s="98"/>
      <c r="O26" s="98"/>
      <c r="P26" s="98"/>
      <c r="Q26" s="98"/>
      <c r="R26" s="98"/>
      <c r="S26" s="104"/>
      <c r="T26" s="99"/>
      <c r="W26" s="110" t="str">
        <f>IF(A_BARS!D26=0,"",A_BARS!D26)</f>
        <v>A519</v>
      </c>
      <c r="X26" s="129" t="s">
        <v>208</v>
      </c>
      <c r="Y26" s="111">
        <f>IF(A_BARS!E26=0,"",A_BARS!E26)</f>
        <v>1</v>
      </c>
      <c r="Z26" s="111" t="str">
        <f>IF(A_BARS!F26=0,"",A_BARS!F26)</f>
        <v>-</v>
      </c>
      <c r="AA26" s="111" t="str">
        <f>IF(A_BARS!G26=0,"",A_BARS!G26)</f>
        <v/>
      </c>
      <c r="AB26" s="111" t="str">
        <f>IF(A_BARS!H26=0,"",A_BARS!H26)</f>
        <v/>
      </c>
      <c r="AC26" s="111" t="str">
        <f>IF(A_BARS!I26=0,"",A_BARS!I26)</f>
        <v/>
      </c>
      <c r="AD26" s="111" t="str">
        <f>IF(A_BARS!J26=0,"",A_BARS!J26)</f>
        <v/>
      </c>
      <c r="AE26" s="111">
        <f>IF(A_BARS!K26=0,"",A_BARS!K26)</f>
        <v>1</v>
      </c>
      <c r="AF26" s="111" t="str">
        <f ca="1">IFERROR(IF(A_BARS!L26=0,"",INT(MROUND(A_BARS!L26*12,1/16)/12)&amp;"'-"&amp;TEXT(MOD(MROUND(A_BARS!L26*12,1/16),12),"0 #/##")&amp;"''"),IF(A_BARS!L26="TO",A_BARS!L26,""))</f>
        <v>9'-6''</v>
      </c>
      <c r="AG26" s="111">
        <f ca="1">IF(A_BARS!M26=0,"",A_BARS!M26)</f>
        <v>10</v>
      </c>
      <c r="AH26" s="111" t="str">
        <f>IF(A_BARS!N26=0,"",A_BARS!N26)</f>
        <v>STR</v>
      </c>
      <c r="AI26" s="111" t="str">
        <f>IFERROR(IF(A_BARS!P26=0,"",INT(MROUND(A_BARS!P26*12,1/16)/12)&amp;"'-"&amp;TEXT(MOD(MROUND(A_BARS!P26*12,1/16),12),"0 #/##")&amp;"''"),IF(A_BARS!P26="TO",A_BARS!P26,""))</f>
        <v/>
      </c>
      <c r="AJ26" s="111" t="str">
        <f>IFERROR(IF(A_BARS!Q26=0,"",INT(MROUND(A_BARS!Q26*12,1/16)/12)&amp;"'-"&amp;TEXT(MOD(MROUND(A_BARS!Q26*12,1/16),12),"0 #/##")&amp;"''"),IF(A_BARS!Q26="TO",A_BARS!Q26,""))</f>
        <v/>
      </c>
      <c r="AK26" s="111" t="str">
        <f>IFERROR(IF(A_BARS!R26=0,"",INT(MROUND(A_BARS!R26*12,1/16)/12)&amp;"'-"&amp;TEXT(MOD(MROUND(A_BARS!R26*12,1/16),12),"0 #/##")&amp;"''"),IF(A_BARS!R26="TO",A_BARS!R26,""))</f>
        <v/>
      </c>
      <c r="AL26" s="111" t="str">
        <f>IFERROR(IF(A_BARS!S26=0,"",INT(MROUND(A_BARS!S26*12,1/16)/12)&amp;"'-"&amp;TEXT(MOD(MROUND(A_BARS!S26*12,1/16),12),"0 #/##")&amp;"''"),IF(A_BARS!S26="TO",A_BARS!S26,""))</f>
        <v/>
      </c>
      <c r="AM26" s="111" t="str">
        <f>IFERROR(IF(A_BARS!T26=0,"",INT(MROUND(A_BARS!T26*12,1/16)/12)&amp;"'-"&amp;TEXT(MOD(MROUND(A_BARS!T26*12,1/16),12),"0 #/##")&amp;"''"),IF(A_BARS!T26="TO",A_BARS!T26,""))</f>
        <v/>
      </c>
      <c r="AN26" s="111" t="str">
        <f>IFERROR(IF(A_BARS!U26=0,"",INT(MROUND(A_BARS!U26*12,1/16)/12)&amp;"'-"&amp;TEXT(MOD(MROUND(A_BARS!U26*12,1/16),12),"0 #/##")&amp;"''"),IF(A_BARS!U26="TO",A_BARS!U26,""))</f>
        <v/>
      </c>
      <c r="AO26" s="111" t="str">
        <f>A_BARS!BS26</f>
        <v/>
      </c>
      <c r="AP26" s="113" t="str">
        <f>IFERROR(IF(A_BARS!BT26=0,"",INT(MROUND(A_BARS!BT26*12,1/16)/12)&amp;"'-"&amp;TEXT(MOD(MROUND(A_BARS!BT26*12,1/16),12),"0 #/##")&amp;"''"),IF(A_BARS!W26="TO",A_BARS!BT26,""))</f>
        <v/>
      </c>
    </row>
    <row r="27" spans="2:42" ht="17.850000000000001" customHeight="1" x14ac:dyDescent="0.2">
      <c r="B27" s="97"/>
      <c r="C27" s="100"/>
      <c r="D27" s="100"/>
      <c r="E27" s="100"/>
      <c r="F27" s="100"/>
      <c r="G27" s="100"/>
      <c r="H27" s="100"/>
      <c r="I27" s="98"/>
      <c r="J27" s="98"/>
      <c r="K27" s="98"/>
      <c r="L27" s="98"/>
      <c r="M27" s="98"/>
      <c r="N27" s="98"/>
      <c r="O27" s="98"/>
      <c r="P27" s="98"/>
      <c r="Q27" s="98"/>
      <c r="R27" s="98"/>
      <c r="S27" s="104"/>
      <c r="T27" s="99"/>
      <c r="W27" s="110" t="str">
        <f>IF(A_BARS!D27=0,"",A_BARS!D27)</f>
        <v>A520</v>
      </c>
      <c r="X27" s="129" t="s">
        <v>208</v>
      </c>
      <c r="Y27" s="111">
        <f>IF(A_BARS!E27=0,"",A_BARS!E27)</f>
        <v>1</v>
      </c>
      <c r="Z27" s="111" t="str">
        <f>IF(A_BARS!F27=0,"",A_BARS!F27)</f>
        <v>-</v>
      </c>
      <c r="AA27" s="111" t="str">
        <f>IF(A_BARS!G27=0,"",A_BARS!G27)</f>
        <v/>
      </c>
      <c r="AB27" s="111" t="str">
        <f>IF(A_BARS!H27=0,"",A_BARS!H27)</f>
        <v/>
      </c>
      <c r="AC27" s="111" t="str">
        <f>IF(A_BARS!I27=0,"",A_BARS!I27)</f>
        <v/>
      </c>
      <c r="AD27" s="111" t="str">
        <f>IF(A_BARS!J27=0,"",A_BARS!J27)</f>
        <v/>
      </c>
      <c r="AE27" s="111">
        <f>IF(A_BARS!K27=0,"",A_BARS!K27)</f>
        <v>1</v>
      </c>
      <c r="AF27" s="111" t="str">
        <f ca="1">IFERROR(IF(A_BARS!L27=0,"",INT(MROUND(A_BARS!L27*12,1/16)/12)&amp;"'-"&amp;TEXT(MOD(MROUND(A_BARS!L27*12,1/16),12),"0 #/##")&amp;"''"),IF(A_BARS!L27="TO",A_BARS!L27,""))</f>
        <v>24'-9''</v>
      </c>
      <c r="AG27" s="111">
        <f ca="1">IF(A_BARS!M27=0,"",A_BARS!M27)</f>
        <v>26</v>
      </c>
      <c r="AH27" s="111" t="str">
        <f>IF(A_BARS!N27=0,"",A_BARS!N27)</f>
        <v>STR</v>
      </c>
      <c r="AI27" s="111" t="str">
        <f>IFERROR(IF(A_BARS!P27=0,"",INT(MROUND(A_BARS!P27*12,1/16)/12)&amp;"'-"&amp;TEXT(MOD(MROUND(A_BARS!P27*12,1/16),12),"0 #/##")&amp;"''"),IF(A_BARS!P27="TO",A_BARS!P27,""))</f>
        <v/>
      </c>
      <c r="AJ27" s="111" t="str">
        <f>IFERROR(IF(A_BARS!Q27=0,"",INT(MROUND(A_BARS!Q27*12,1/16)/12)&amp;"'-"&amp;TEXT(MOD(MROUND(A_BARS!Q27*12,1/16),12),"0 #/##")&amp;"''"),IF(A_BARS!Q27="TO",A_BARS!Q27,""))</f>
        <v/>
      </c>
      <c r="AK27" s="111" t="str">
        <f>IFERROR(IF(A_BARS!R27=0,"",INT(MROUND(A_BARS!R27*12,1/16)/12)&amp;"'-"&amp;TEXT(MOD(MROUND(A_BARS!R27*12,1/16),12),"0 #/##")&amp;"''"),IF(A_BARS!R27="TO",A_BARS!R27,""))</f>
        <v/>
      </c>
      <c r="AL27" s="111" t="str">
        <f>IFERROR(IF(A_BARS!S27=0,"",INT(MROUND(A_BARS!S27*12,1/16)/12)&amp;"'-"&amp;TEXT(MOD(MROUND(A_BARS!S27*12,1/16),12),"0 #/##")&amp;"''"),IF(A_BARS!S27="TO",A_BARS!S27,""))</f>
        <v/>
      </c>
      <c r="AM27" s="111" t="str">
        <f>IFERROR(IF(A_BARS!T27=0,"",INT(MROUND(A_BARS!T27*12,1/16)/12)&amp;"'-"&amp;TEXT(MOD(MROUND(A_BARS!T27*12,1/16),12),"0 #/##")&amp;"''"),IF(A_BARS!T27="TO",A_BARS!T27,""))</f>
        <v/>
      </c>
      <c r="AN27" s="111" t="str">
        <f>IFERROR(IF(A_BARS!U27=0,"",INT(MROUND(A_BARS!U27*12,1/16)/12)&amp;"'-"&amp;TEXT(MOD(MROUND(A_BARS!U27*12,1/16),12),"0 #/##")&amp;"''"),IF(A_BARS!U27="TO",A_BARS!U27,""))</f>
        <v/>
      </c>
      <c r="AO27" s="111" t="str">
        <f>A_BARS!BS27</f>
        <v/>
      </c>
      <c r="AP27" s="113" t="str">
        <f>IFERROR(IF(A_BARS!BT27=0,"",INT(MROUND(A_BARS!BT27*12,1/16)/12)&amp;"'-"&amp;TEXT(MOD(MROUND(A_BARS!BT27*12,1/16),12),"0 #/##")&amp;"''"),IF(A_BARS!W27="TO",A_BARS!BT27,""))</f>
        <v/>
      </c>
    </row>
    <row r="28" spans="2:42" ht="17.850000000000001" customHeight="1" x14ac:dyDescent="0.2">
      <c r="B28" s="97"/>
      <c r="C28" s="100"/>
      <c r="D28" s="100"/>
      <c r="E28" s="100"/>
      <c r="F28" s="100"/>
      <c r="G28" s="100"/>
      <c r="H28" s="100"/>
      <c r="I28" s="98"/>
      <c r="J28" s="98"/>
      <c r="K28" s="98"/>
      <c r="L28" s="98"/>
      <c r="M28" s="98"/>
      <c r="N28" s="98"/>
      <c r="O28" s="98"/>
      <c r="P28" s="98"/>
      <c r="Q28" s="98"/>
      <c r="R28" s="98"/>
      <c r="S28" s="104"/>
      <c r="T28" s="99"/>
      <c r="W28" s="110" t="str">
        <f>IF(A_BARS!D28=0,"",A_BARS!D28)</f>
        <v>A521</v>
      </c>
      <c r="X28" s="129" t="s">
        <v>208</v>
      </c>
      <c r="Y28" s="111">
        <f>IF(A_BARS!E28=0,"",A_BARS!E28)</f>
        <v>1</v>
      </c>
      <c r="Z28" s="111" t="str">
        <f>IF(A_BARS!F28=0,"",A_BARS!F28)</f>
        <v>-</v>
      </c>
      <c r="AA28" s="111" t="str">
        <f>IF(A_BARS!G28=0,"",A_BARS!G28)</f>
        <v/>
      </c>
      <c r="AB28" s="111" t="str">
        <f>IF(A_BARS!H28=0,"",A_BARS!H28)</f>
        <v/>
      </c>
      <c r="AC28" s="111" t="str">
        <f>IF(A_BARS!I28=0,"",A_BARS!I28)</f>
        <v/>
      </c>
      <c r="AD28" s="111" t="str">
        <f>IF(A_BARS!J28=0,"",A_BARS!J28)</f>
        <v/>
      </c>
      <c r="AE28" s="111">
        <f>IF(A_BARS!K28=0,"",A_BARS!K28)</f>
        <v>1</v>
      </c>
      <c r="AF28" s="111" t="str">
        <f ca="1">IFERROR(IF(A_BARS!L28=0,"",INT(MROUND(A_BARS!L28*12,1/16)/12)&amp;"'-"&amp;TEXT(MOD(MROUND(A_BARS!L28*12,1/16),12),"0 #/##")&amp;"''"),IF(A_BARS!L28="TO",A_BARS!L28,""))</f>
        <v>30'-4''</v>
      </c>
      <c r="AG28" s="111">
        <f ca="1">IF(A_BARS!M28=0,"",A_BARS!M28)</f>
        <v>32</v>
      </c>
      <c r="AH28" s="111">
        <f>IF(A_BARS!N28=0,"",A_BARS!N28)</f>
        <v>19</v>
      </c>
      <c r="AI28" s="111" t="str">
        <f>IFERROR(IF(A_BARS!P28=0,"",INT(MROUND(A_BARS!P28*12,1/16)/12)&amp;"'-"&amp;TEXT(MOD(MROUND(A_BARS!P28*12,1/16),12),"0 #/##")&amp;"''"),IF(A_BARS!P28="TO",A_BARS!P28,""))</f>
        <v>27'-3''</v>
      </c>
      <c r="AJ28" s="111" t="str">
        <f>IFERROR(IF(A_BARS!Q28=0,"",INT(MROUND(A_BARS!Q28*12,1/16)/12)&amp;"'-"&amp;TEXT(MOD(MROUND(A_BARS!Q28*12,1/16),12),"0 #/##")&amp;"''"),IF(A_BARS!Q28="TO",A_BARS!Q28,""))</f>
        <v>3'-0''</v>
      </c>
      <c r="AK28" s="111" t="str">
        <f>IFERROR(IF(A_BARS!R28=0,"",INT(MROUND(A_BARS!R28*12,1/16)/12)&amp;"'-"&amp;TEXT(MOD(MROUND(A_BARS!R28*12,1/16),12),"0 #/##")&amp;"''"),IF(A_BARS!R28="TO",A_BARS!R28,""))</f>
        <v>0'-10''</v>
      </c>
      <c r="AL28" s="111" t="str">
        <f>IFERROR(IF(A_BARS!S28=0,"",INT(MROUND(A_BARS!S28*12,1/16)/12)&amp;"'-"&amp;TEXT(MOD(MROUND(A_BARS!S28*12,1/16),12),"0 #/##")&amp;"''"),IF(A_BARS!S28="TO",A_BARS!S28,""))</f>
        <v/>
      </c>
      <c r="AM28" s="111" t="str">
        <f>IFERROR(IF(A_BARS!T28=0,"",INT(MROUND(A_BARS!T28*12,1/16)/12)&amp;"'-"&amp;TEXT(MOD(MROUND(A_BARS!T28*12,1/16),12),"0 #/##")&amp;"''"),IF(A_BARS!T28="TO",A_BARS!T28,""))</f>
        <v/>
      </c>
      <c r="AN28" s="111" t="str">
        <f>IFERROR(IF(A_BARS!U28=0,"",INT(MROUND(A_BARS!U28*12,1/16)/12)&amp;"'-"&amp;TEXT(MOD(MROUND(A_BARS!U28*12,1/16),12),"0 #/##")&amp;"''"),IF(A_BARS!U28="TO",A_BARS!U28,""))</f>
        <v/>
      </c>
      <c r="AO28" s="111" t="str">
        <f>A_BARS!BS28</f>
        <v/>
      </c>
      <c r="AP28" s="113" t="str">
        <f>IFERROR(IF(A_BARS!BT28=0,"",INT(MROUND(A_BARS!BT28*12,1/16)/12)&amp;"'-"&amp;TEXT(MOD(MROUND(A_BARS!BT28*12,1/16),12),"0 #/##")&amp;"''"),IF(A_BARS!W28="TO",A_BARS!BT28,""))</f>
        <v/>
      </c>
    </row>
    <row r="29" spans="2:42" ht="17.850000000000001" customHeight="1" x14ac:dyDescent="0.2">
      <c r="B29" s="97"/>
      <c r="C29" s="100"/>
      <c r="D29" s="100"/>
      <c r="E29" s="100"/>
      <c r="F29" s="100"/>
      <c r="G29" s="100"/>
      <c r="H29" s="100"/>
      <c r="I29" s="98"/>
      <c r="J29" s="98"/>
      <c r="K29" s="98"/>
      <c r="L29" s="98"/>
      <c r="M29" s="98"/>
      <c r="N29" s="98"/>
      <c r="O29" s="98"/>
      <c r="P29" s="98"/>
      <c r="Q29" s="98"/>
      <c r="R29" s="98"/>
      <c r="S29" s="104"/>
      <c r="T29" s="99"/>
      <c r="W29" s="110" t="str">
        <f>IF(A_BARS!D29=0,"",A_BARS!D29)</f>
        <v/>
      </c>
      <c r="X29" s="129"/>
      <c r="Y29" s="111">
        <f>IF(A_BARS!E29=0,"",A_BARS!E29)</f>
        <v>1</v>
      </c>
      <c r="Z29" s="111" t="str">
        <f>IF(A_BARS!F29=0,"",A_BARS!F29)</f>
        <v>-</v>
      </c>
      <c r="AA29" s="111" t="str">
        <f>IF(A_BARS!G29=0,"",A_BARS!G29)</f>
        <v/>
      </c>
      <c r="AB29" s="111" t="str">
        <f>IF(A_BARS!H29=0,"",A_BARS!H29)</f>
        <v/>
      </c>
      <c r="AC29" s="111" t="str">
        <f>IF(A_BARS!I29=0,"",A_BARS!I29)</f>
        <v/>
      </c>
      <c r="AD29" s="111" t="str">
        <f>IF(A_BARS!J29=0,"",A_BARS!J29)</f>
        <v/>
      </c>
      <c r="AE29" s="111">
        <f>IF(A_BARS!K29=0,"",A_BARS!K29)</f>
        <v>1</v>
      </c>
      <c r="AF29" s="111" t="str">
        <f ca="1">IFERROR(IF(A_BARS!L29=0,"",INT(MROUND(A_BARS!L29*12,1/16)/12)&amp;"'-"&amp;TEXT(MOD(MROUND(A_BARS!L29*12,1/16),12),"0 #/##")&amp;"''"),IF(A_BARS!L29="TO",A_BARS!L29,""))</f>
        <v>2'-11''</v>
      </c>
      <c r="AG29" s="111" t="str">
        <f ca="1">IF(A_BARS!M29=0,"",A_BARS!M29)</f>
        <v/>
      </c>
      <c r="AH29" s="111" t="str">
        <f>IF(A_BARS!N29=0,"",A_BARS!N29)</f>
        <v/>
      </c>
      <c r="AI29" s="111" t="str">
        <f>IFERROR(IF(A_BARS!P29=0,"",INT(MROUND(A_BARS!P29*12,1/16)/12)&amp;"'-"&amp;TEXT(MOD(MROUND(A_BARS!P29*12,1/16),12),"0 #/##")&amp;"''"),IF(A_BARS!P29="TO",A_BARS!P29,""))</f>
        <v>1'-2''</v>
      </c>
      <c r="AJ29" s="111" t="str">
        <f>IFERROR(IF(A_BARS!Q29=0,"",INT(MROUND(A_BARS!Q29*12,1/16)/12)&amp;"'-"&amp;TEXT(MOD(MROUND(A_BARS!Q29*12,1/16),12),"0 #/##")&amp;"''"),IF(A_BARS!Q29="TO",A_BARS!Q29,""))</f>
        <v>0'-10''</v>
      </c>
      <c r="AK29" s="111" t="str">
        <f>IFERROR(IF(A_BARS!R29=0,"",INT(MROUND(A_BARS!R29*12,1/16)/12)&amp;"'-"&amp;TEXT(MOD(MROUND(A_BARS!R29*12,1/16),12),"0 #/##")&amp;"''"),IF(A_BARS!R29="TO",A_BARS!R29,""))</f>
        <v>1'-2''</v>
      </c>
      <c r="AL29" s="111" t="str">
        <f>IFERROR(IF(A_BARS!S29=0,"",INT(MROUND(A_BARS!S29*12,1/16)/12)&amp;"'-"&amp;TEXT(MOD(MROUND(A_BARS!S29*12,1/16),12),"0 #/##")&amp;"''"),IF(A_BARS!S29="TO",A_BARS!S29,""))</f>
        <v/>
      </c>
      <c r="AM29" s="111" t="str">
        <f>IFERROR(IF(A_BARS!T29=0,"",INT(MROUND(A_BARS!T29*12,1/16)/12)&amp;"'-"&amp;TEXT(MOD(MROUND(A_BARS!T29*12,1/16),12),"0 #/##")&amp;"''"),IF(A_BARS!T29="TO",A_BARS!T29,""))</f>
        <v/>
      </c>
      <c r="AN29" s="111" t="str">
        <f>IFERROR(IF(A_BARS!U29=0,"",INT(MROUND(A_BARS!U29*12,1/16)/12)&amp;"'-"&amp;TEXT(MOD(MROUND(A_BARS!U29*12,1/16),12),"0 #/##")&amp;"''"),IF(A_BARS!U29="TO",A_BARS!U29,""))</f>
        <v/>
      </c>
      <c r="AO29" s="111" t="str">
        <f>A_BARS!BS29</f>
        <v xml:space="preserve"> </v>
      </c>
      <c r="AP29" s="113" t="str">
        <f>IFERROR(IF(A_BARS!BT29=0,"",INT(MROUND(A_BARS!BT29*12,1/16)/12)&amp;"'-"&amp;TEXT(MOD(MROUND(A_BARS!BT29*12,1/16),12),"0 #/##")&amp;"''"),IF(A_BARS!W29="TO",A_BARS!BT29,""))</f>
        <v/>
      </c>
    </row>
    <row r="30" spans="2:42" ht="17.850000000000001" customHeight="1" x14ac:dyDescent="0.2">
      <c r="B30" s="97"/>
      <c r="C30" s="100"/>
      <c r="D30" s="100"/>
      <c r="E30" s="100"/>
      <c r="F30" s="100"/>
      <c r="G30" s="100"/>
      <c r="H30" s="100"/>
      <c r="I30" s="98"/>
      <c r="J30" s="98"/>
      <c r="K30" s="98"/>
      <c r="L30" s="98"/>
      <c r="M30" s="98"/>
      <c r="N30" s="98"/>
      <c r="O30" s="98"/>
      <c r="P30" s="98"/>
      <c r="Q30" s="98"/>
      <c r="R30" s="98"/>
      <c r="S30" s="104"/>
      <c r="T30" s="99"/>
      <c r="W30" s="110" t="str">
        <f>IF(A_BARS!D30=0,"",A_BARS!D30)</f>
        <v>A522</v>
      </c>
      <c r="X30" s="129" t="s">
        <v>208</v>
      </c>
      <c r="Y30" s="111" t="str">
        <f>IF(A_BARS!E30=0,"",A_BARS!E30)</f>
        <v>SER OF</v>
      </c>
      <c r="Z30" s="111" t="str">
        <f>IF(A_BARS!F30=0,"",A_BARS!F30)</f>
        <v>-</v>
      </c>
      <c r="AA30" s="111" t="str">
        <f>IF(A_BARS!G30=0,"",A_BARS!G30)</f>
        <v/>
      </c>
      <c r="AB30" s="111" t="str">
        <f>IF(A_BARS!H30=0,"",A_BARS!H30)</f>
        <v/>
      </c>
      <c r="AC30" s="111" t="str">
        <f>IF(A_BARS!I30=0,"",A_BARS!I30)</f>
        <v/>
      </c>
      <c r="AD30" s="111" t="str">
        <f>IF(A_BARS!J30=0,"",A_BARS!J30)</f>
        <v/>
      </c>
      <c r="AE30" s="111" t="str">
        <f>IF(A_BARS!K30=0,"",A_BARS!K30)</f>
        <v>SER OF</v>
      </c>
      <c r="AF30" s="111" t="str">
        <f ca="1">IFERROR(IF(A_BARS!L30=0,"",INT(MROUND(A_BARS!L30*12,1/16)/12)&amp;"'-"&amp;TEXT(MOD(MROUND(A_BARS!L30*12,1/16),12),"0 #/##")&amp;"''"),IF(A_BARS!L30="TO",A_BARS!L30,""))</f>
        <v>TO</v>
      </c>
      <c r="AG30" s="111">
        <f ca="1">IF(A_BARS!M30=0,"",A_BARS!M30)</f>
        <v>217</v>
      </c>
      <c r="AH30" s="111">
        <f>IF(A_BARS!N30=0,"",A_BARS!N30)</f>
        <v>2</v>
      </c>
      <c r="AI30" s="111" t="str">
        <f>IFERROR(IF(A_BARS!P30=0,"",INT(MROUND(A_BARS!P30*12,1/16)/12)&amp;"'-"&amp;TEXT(MOD(MROUND(A_BARS!P30*12,1/16),12),"0 #/##")&amp;"''"),IF(A_BARS!P30="TO",A_BARS!P30,""))</f>
        <v>TO</v>
      </c>
      <c r="AJ30" s="111" t="str">
        <f>IFERROR(IF(A_BARS!Q30=0,"",INT(MROUND(A_BARS!Q30*12,1/16)/12)&amp;"'-"&amp;TEXT(MOD(MROUND(A_BARS!Q30*12,1/16),12),"0 #/##")&amp;"''"),IF(A_BARS!Q30="TO",A_BARS!Q30,""))</f>
        <v>TO</v>
      </c>
      <c r="AK30" s="111" t="str">
        <f>IFERROR(IF(A_BARS!R30=0,"",INT(MROUND(A_BARS!R30*12,1/16)/12)&amp;"'-"&amp;TEXT(MOD(MROUND(A_BARS!R30*12,1/16),12),"0 #/##")&amp;"''"),IF(A_BARS!R30="TO",A_BARS!R30,""))</f>
        <v>TO</v>
      </c>
      <c r="AL30" s="111" t="str">
        <f>IFERROR(IF(A_BARS!S30=0,"",INT(MROUND(A_BARS!S30*12,1/16)/12)&amp;"'-"&amp;TEXT(MOD(MROUND(A_BARS!S30*12,1/16),12),"0 #/##")&amp;"''"),IF(A_BARS!S30="TO",A_BARS!S30,""))</f>
        <v/>
      </c>
      <c r="AM30" s="111" t="str">
        <f>IFERROR(IF(A_BARS!T30=0,"",INT(MROUND(A_BARS!T30*12,1/16)/12)&amp;"'-"&amp;TEXT(MOD(MROUND(A_BARS!T30*12,1/16),12),"0 #/##")&amp;"''"),IF(A_BARS!T30="TO",A_BARS!T30,""))</f>
        <v/>
      </c>
      <c r="AN30" s="111" t="str">
        <f>IFERROR(IF(A_BARS!U30=0,"",INT(MROUND(A_BARS!U30*12,1/16)/12)&amp;"'-"&amp;TEXT(MOD(MROUND(A_BARS!U30*12,1/16),12),"0 #/##")&amp;"''"),IF(A_BARS!U30="TO",A_BARS!U30,""))</f>
        <v/>
      </c>
      <c r="AO30" s="111" t="str">
        <f>A_BARS!BS30</f>
        <v xml:space="preserve">INCR B = </v>
      </c>
      <c r="AP30" s="113" t="str">
        <f>IFERROR(IF(A_BARS!BT30=0,"",INT(MROUND(A_BARS!BT30*12,1/16)/12)&amp;"'-"&amp;TEXT(MOD(MROUND(A_BARS!BT30*12,1/16),12),"0 #/##")&amp;"''"),IF(A_BARS!W30="TO",A_BARS!BT30,""))</f>
        <v>0'-0 5/8''</v>
      </c>
    </row>
    <row r="31" spans="2:42" ht="17.850000000000001" customHeight="1" x14ac:dyDescent="0.2">
      <c r="B31" s="97"/>
      <c r="C31" s="100"/>
      <c r="D31" s="100"/>
      <c r="E31" s="100"/>
      <c r="F31" s="100"/>
      <c r="G31" s="100"/>
      <c r="H31" s="100"/>
      <c r="I31" s="98"/>
      <c r="J31" s="98"/>
      <c r="K31" s="98"/>
      <c r="L31" s="98"/>
      <c r="M31" s="98"/>
      <c r="N31" s="98"/>
      <c r="O31" s="98"/>
      <c r="P31" s="98"/>
      <c r="Q31" s="98"/>
      <c r="R31" s="98"/>
      <c r="S31" s="104"/>
      <c r="T31" s="99"/>
      <c r="W31" s="110" t="str">
        <f>IF(A_BARS!D31=0,"",A_BARS!D31)</f>
        <v/>
      </c>
      <c r="X31" s="129"/>
      <c r="Y31" s="111">
        <f>IF(A_BARS!E31=0,"",A_BARS!E31)</f>
        <v>50</v>
      </c>
      <c r="Z31" s="111" t="str">
        <f>IF(A_BARS!F31=0,"",A_BARS!F31)</f>
        <v>-</v>
      </c>
      <c r="AA31" s="111" t="str">
        <f>IF(A_BARS!G31=0,"",A_BARS!G31)</f>
        <v/>
      </c>
      <c r="AB31" s="111" t="str">
        <f>IF(A_BARS!H31=0,"",A_BARS!H31)</f>
        <v/>
      </c>
      <c r="AC31" s="111" t="str">
        <f>IF(A_BARS!I31=0,"",A_BARS!I31)</f>
        <v/>
      </c>
      <c r="AD31" s="111" t="str">
        <f>IF(A_BARS!J31=0,"",A_BARS!J31)</f>
        <v/>
      </c>
      <c r="AE31" s="111">
        <f>IF(A_BARS!K31=0,"",A_BARS!K31)</f>
        <v>50</v>
      </c>
      <c r="AF31" s="111" t="str">
        <f ca="1">IFERROR(IF(A_BARS!L31=0,"",INT(MROUND(A_BARS!L31*12,1/16)/12)&amp;"'-"&amp;TEXT(MOD(MROUND(A_BARS!L31*12,1/16),12),"0 #/##")&amp;"''"),IF(A_BARS!L31="TO",A_BARS!L31,""))</f>
        <v>5'-5''</v>
      </c>
      <c r="AG31" s="111" t="str">
        <f ca="1">IF(A_BARS!M31=0,"",A_BARS!M31)</f>
        <v/>
      </c>
      <c r="AH31" s="111" t="str">
        <f>IF(A_BARS!N31=0,"",A_BARS!N31)</f>
        <v/>
      </c>
      <c r="AI31" s="111" t="str">
        <f>IFERROR(IF(A_BARS!P31=0,"",INT(MROUND(A_BARS!P31*12,1/16)/12)&amp;"'-"&amp;TEXT(MOD(MROUND(A_BARS!P31*12,1/16),12),"0 #/##")&amp;"''"),IF(A_BARS!P31="TO",A_BARS!P31,""))</f>
        <v>1'-2''</v>
      </c>
      <c r="AJ31" s="111" t="str">
        <f>IFERROR(IF(A_BARS!Q31=0,"",INT(MROUND(A_BARS!Q31*12,1/16)/12)&amp;"'-"&amp;TEXT(MOD(MROUND(A_BARS!Q31*12,1/16),12),"0 #/##")&amp;"''"),IF(A_BARS!Q31="TO",A_BARS!Q31,""))</f>
        <v>3'-4''</v>
      </c>
      <c r="AK31" s="111" t="str">
        <f>IFERROR(IF(A_BARS!R31=0,"",INT(MROUND(A_BARS!R31*12,1/16)/12)&amp;"'-"&amp;TEXT(MOD(MROUND(A_BARS!R31*12,1/16),12),"0 #/##")&amp;"''"),IF(A_BARS!R31="TO",A_BARS!R31,""))</f>
        <v>1'-2''</v>
      </c>
      <c r="AL31" s="111" t="str">
        <f>IFERROR(IF(A_BARS!S31=0,"",INT(MROUND(A_BARS!S31*12,1/16)/12)&amp;"'-"&amp;TEXT(MOD(MROUND(A_BARS!S31*12,1/16),12),"0 #/##")&amp;"''"),IF(A_BARS!S31="TO",A_BARS!S31,""))</f>
        <v/>
      </c>
      <c r="AM31" s="111" t="str">
        <f>IFERROR(IF(A_BARS!T31=0,"",INT(MROUND(A_BARS!T31*12,1/16)/12)&amp;"'-"&amp;TEXT(MOD(MROUND(A_BARS!T31*12,1/16),12),"0 #/##")&amp;"''"),IF(A_BARS!T31="TO",A_BARS!T31,""))</f>
        <v/>
      </c>
      <c r="AN31" s="111" t="str">
        <f>IFERROR(IF(A_BARS!U31=0,"",INT(MROUND(A_BARS!U31*12,1/16)/12)&amp;"'-"&amp;TEXT(MOD(MROUND(A_BARS!U31*12,1/16),12),"0 #/##")&amp;"''"),IF(A_BARS!U31="TO",A_BARS!U31,""))</f>
        <v/>
      </c>
      <c r="AO31" s="111" t="str">
        <f>A_BARS!BS31</f>
        <v xml:space="preserve"> </v>
      </c>
      <c r="AP31" s="113" t="str">
        <f>IFERROR(IF(A_BARS!BT31=0,"",INT(MROUND(A_BARS!BT31*12,1/16)/12)&amp;"'-"&amp;TEXT(MOD(MROUND(A_BARS!BT31*12,1/16),12),"0 #/##")&amp;"''"),IF(A_BARS!W31="TO",A_BARS!BT31,""))</f>
        <v/>
      </c>
    </row>
    <row r="32" spans="2:42" ht="17.850000000000001" customHeight="1" x14ac:dyDescent="0.2">
      <c r="B32" s="97"/>
      <c r="C32" s="100"/>
      <c r="D32" s="100"/>
      <c r="E32" s="100"/>
      <c r="F32" s="100"/>
      <c r="G32" s="100"/>
      <c r="H32" s="100"/>
      <c r="I32" s="98"/>
      <c r="J32" s="98"/>
      <c r="K32" s="98"/>
      <c r="L32" s="98"/>
      <c r="M32" s="98"/>
      <c r="N32" s="98"/>
      <c r="O32" s="98"/>
      <c r="P32" s="98"/>
      <c r="Q32" s="98"/>
      <c r="R32" s="98"/>
      <c r="S32" s="104"/>
      <c r="T32" s="99"/>
      <c r="W32" s="110" t="str">
        <f>IF(A_BARS!D32=0,"",A_BARS!D32)</f>
        <v>A523</v>
      </c>
      <c r="X32" s="129"/>
      <c r="Y32" s="111">
        <f>IF(A_BARS!E32=0,"",A_BARS!E32)</f>
        <v>10</v>
      </c>
      <c r="Z32" s="111" t="str">
        <f>IF(A_BARS!F32=0,"",A_BARS!F32)</f>
        <v>-</v>
      </c>
      <c r="AA32" s="111" t="str">
        <f>IF(A_BARS!G32=0,"",A_BARS!G32)</f>
        <v/>
      </c>
      <c r="AB32" s="111" t="str">
        <f>IF(A_BARS!H32=0,"",A_BARS!H32)</f>
        <v/>
      </c>
      <c r="AC32" s="111" t="str">
        <f>IF(A_BARS!I32=0,"",A_BARS!I32)</f>
        <v/>
      </c>
      <c r="AD32" s="111" t="str">
        <f>IF(A_BARS!J32=0,"",A_BARS!J32)</f>
        <v/>
      </c>
      <c r="AE32" s="111">
        <f>IF(A_BARS!K32=0,"",A_BARS!K32)</f>
        <v>10</v>
      </c>
      <c r="AF32" s="111" t="str">
        <f ca="1">IFERROR(IF(A_BARS!L32=0,"",INT(MROUND(A_BARS!L32*12,1/16)/12)&amp;"'-"&amp;TEXT(MOD(MROUND(A_BARS!L32*12,1/16),12),"0 #/##")&amp;"''"),IF(A_BARS!L32="TO",A_BARS!L32,""))</f>
        <v>12'-1''</v>
      </c>
      <c r="AG32" s="111">
        <f ca="1">IF(A_BARS!M32=0,"",A_BARS!M32)</f>
        <v>126</v>
      </c>
      <c r="AH32" s="111" t="str">
        <f>IF(A_BARS!N32=0,"",A_BARS!N32)</f>
        <v>STR</v>
      </c>
      <c r="AI32" s="111" t="str">
        <f>IFERROR(IF(A_BARS!P32=0,"",INT(MROUND(A_BARS!P32*12,1/16)/12)&amp;"'-"&amp;TEXT(MOD(MROUND(A_BARS!P32*12,1/16),12),"0 #/##")&amp;"''"),IF(A_BARS!P32="TO",A_BARS!P32,""))</f>
        <v/>
      </c>
      <c r="AJ32" s="111" t="str">
        <f>IFERROR(IF(A_BARS!Q32=0,"",INT(MROUND(A_BARS!Q32*12,1/16)/12)&amp;"'-"&amp;TEXT(MOD(MROUND(A_BARS!Q32*12,1/16),12),"0 #/##")&amp;"''"),IF(A_BARS!Q32="TO",A_BARS!Q32,""))</f>
        <v/>
      </c>
      <c r="AK32" s="111" t="str">
        <f>IFERROR(IF(A_BARS!R32=0,"",INT(MROUND(A_BARS!R32*12,1/16)/12)&amp;"'-"&amp;TEXT(MOD(MROUND(A_BARS!R32*12,1/16),12),"0 #/##")&amp;"''"),IF(A_BARS!R32="TO",A_BARS!R32,""))</f>
        <v/>
      </c>
      <c r="AL32" s="111" t="str">
        <f>IFERROR(IF(A_BARS!S32=0,"",INT(MROUND(A_BARS!S32*12,1/16)/12)&amp;"'-"&amp;TEXT(MOD(MROUND(A_BARS!S32*12,1/16),12),"0 #/##")&amp;"''"),IF(A_BARS!S32="TO",A_BARS!S32,""))</f>
        <v/>
      </c>
      <c r="AM32" s="111" t="str">
        <f>IFERROR(IF(A_BARS!T32=0,"",INT(MROUND(A_BARS!T32*12,1/16)/12)&amp;"'-"&amp;TEXT(MOD(MROUND(A_BARS!T32*12,1/16),12),"0 #/##")&amp;"''"),IF(A_BARS!T32="TO",A_BARS!T32,""))</f>
        <v/>
      </c>
      <c r="AN32" s="111" t="str">
        <f>IFERROR(IF(A_BARS!U32=0,"",INT(MROUND(A_BARS!U32*12,1/16)/12)&amp;"'-"&amp;TEXT(MOD(MROUND(A_BARS!U32*12,1/16),12),"0 #/##")&amp;"''"),IF(A_BARS!U32="TO",A_BARS!U32,""))</f>
        <v/>
      </c>
      <c r="AO32" s="111" t="str">
        <f>A_BARS!BS32</f>
        <v/>
      </c>
      <c r="AP32" s="113" t="str">
        <f>IFERROR(IF(A_BARS!BT32=0,"",INT(MROUND(A_BARS!BT32*12,1/16)/12)&amp;"'-"&amp;TEXT(MOD(MROUND(A_BARS!BT32*12,1/16),12),"0 #/##")&amp;"''"),IF(A_BARS!W32="TO",A_BARS!BT32,""))</f>
        <v/>
      </c>
    </row>
    <row r="33" spans="2:42" ht="17.850000000000001" customHeight="1" x14ac:dyDescent="0.2">
      <c r="B33" s="97"/>
      <c r="C33" s="100"/>
      <c r="D33" s="100"/>
      <c r="E33" s="100"/>
      <c r="F33" s="100"/>
      <c r="G33" s="100"/>
      <c r="H33" s="100"/>
      <c r="I33" s="98"/>
      <c r="J33" s="98"/>
      <c r="K33" s="98"/>
      <c r="L33" s="98"/>
      <c r="M33" s="98"/>
      <c r="N33" s="98"/>
      <c r="O33" s="98"/>
      <c r="P33" s="98"/>
      <c r="Q33" s="98"/>
      <c r="R33" s="98"/>
      <c r="S33" s="104"/>
      <c r="T33" s="99"/>
      <c r="W33" s="110" t="str">
        <f>IF(A_BARS!D33=0,"",A_BARS!D33)</f>
        <v/>
      </c>
      <c r="X33" s="129"/>
      <c r="Y33" s="111">
        <f>IF(A_BARS!E33=0,"",A_BARS!E33)</f>
        <v>2</v>
      </c>
      <c r="Z33" s="111" t="str">
        <f>IF(A_BARS!F33=0,"",A_BARS!F33)</f>
        <v>-</v>
      </c>
      <c r="AA33" s="111" t="str">
        <f>IF(A_BARS!G33=0,"",A_BARS!G33)</f>
        <v/>
      </c>
      <c r="AB33" s="111" t="str">
        <f>IF(A_BARS!H33=0,"",A_BARS!H33)</f>
        <v/>
      </c>
      <c r="AC33" s="111" t="str">
        <f>IF(A_BARS!I33=0,"",A_BARS!I33)</f>
        <v/>
      </c>
      <c r="AD33" s="111" t="str">
        <f>IF(A_BARS!J33=0,"",A_BARS!J33)</f>
        <v/>
      </c>
      <c r="AE33" s="111">
        <f>IF(A_BARS!K33=0,"",A_BARS!K33)</f>
        <v>2</v>
      </c>
      <c r="AF33" s="111" t="str">
        <f ca="1">IFERROR(IF(A_BARS!L33=0,"",INT(MROUND(A_BARS!L33*12,1/16)/12)&amp;"'-"&amp;TEXT(MOD(MROUND(A_BARS!L33*12,1/16),12),"0 #/##")&amp;"''"),IF(A_BARS!L33="TO",A_BARS!L33,""))</f>
        <v>7'-7''</v>
      </c>
      <c r="AG33" s="111" t="str">
        <f ca="1">IF(A_BARS!M33=0,"",A_BARS!M33)</f>
        <v/>
      </c>
      <c r="AH33" s="111" t="str">
        <f>IF(A_BARS!N33=0,"",A_BARS!N33)</f>
        <v/>
      </c>
      <c r="AI33" s="111" t="str">
        <f>IFERROR(IF(A_BARS!P33=0,"",INT(MROUND(A_BARS!P33*12,1/16)/12)&amp;"'-"&amp;TEXT(MOD(MROUND(A_BARS!P33*12,1/16),12),"0 #/##")&amp;"''"),IF(A_BARS!P33="TO",A_BARS!P33,""))</f>
        <v/>
      </c>
      <c r="AJ33" s="111" t="str">
        <f>IFERROR(IF(A_BARS!Q33=0,"",INT(MROUND(A_BARS!Q33*12,1/16)/12)&amp;"'-"&amp;TEXT(MOD(MROUND(A_BARS!Q33*12,1/16),12),"0 #/##")&amp;"''"),IF(A_BARS!Q33="TO",A_BARS!Q33,""))</f>
        <v/>
      </c>
      <c r="AK33" s="111" t="str">
        <f>IFERROR(IF(A_BARS!R33=0,"",INT(MROUND(A_BARS!R33*12,1/16)/12)&amp;"'-"&amp;TEXT(MOD(MROUND(A_BARS!R33*12,1/16),12),"0 #/##")&amp;"''"),IF(A_BARS!R33="TO",A_BARS!R33,""))</f>
        <v/>
      </c>
      <c r="AL33" s="111" t="str">
        <f>IFERROR(IF(A_BARS!S33=0,"",INT(MROUND(A_BARS!S33*12,1/16)/12)&amp;"'-"&amp;TEXT(MOD(MROUND(A_BARS!S33*12,1/16),12),"0 #/##")&amp;"''"),IF(A_BARS!S33="TO",A_BARS!S33,""))</f>
        <v/>
      </c>
      <c r="AM33" s="111" t="str">
        <f>IFERROR(IF(A_BARS!T33=0,"",INT(MROUND(A_BARS!T33*12,1/16)/12)&amp;"'-"&amp;TEXT(MOD(MROUND(A_BARS!T33*12,1/16),12),"0 #/##")&amp;"''"),IF(A_BARS!T33="TO",A_BARS!T33,""))</f>
        <v/>
      </c>
      <c r="AN33" s="111" t="str">
        <f>IFERROR(IF(A_BARS!U33=0,"",INT(MROUND(A_BARS!U33*12,1/16)/12)&amp;"'-"&amp;TEXT(MOD(MROUND(A_BARS!U33*12,1/16),12),"0 #/##")&amp;"''"),IF(A_BARS!U33="TO",A_BARS!U33,""))</f>
        <v/>
      </c>
      <c r="AO33" s="111" t="str">
        <f>A_BARS!BS33</f>
        <v xml:space="preserve"> </v>
      </c>
      <c r="AP33" s="113" t="str">
        <f>IFERROR(IF(A_BARS!BT33=0,"",INT(MROUND(A_BARS!BT33*12,1/16)/12)&amp;"'-"&amp;TEXT(MOD(MROUND(A_BARS!BT33*12,1/16),12),"0 #/##")&amp;"''"),IF(A_BARS!W33="TO",A_BARS!BT33,""))</f>
        <v/>
      </c>
    </row>
    <row r="34" spans="2:42" ht="17.850000000000001" customHeight="1" x14ac:dyDescent="0.2">
      <c r="B34" s="97"/>
      <c r="C34" s="100"/>
      <c r="D34" s="100"/>
      <c r="E34" s="100"/>
      <c r="F34" s="100"/>
      <c r="G34" s="100"/>
      <c r="H34" s="100"/>
      <c r="I34" s="98"/>
      <c r="J34" s="98"/>
      <c r="K34" s="98"/>
      <c r="L34" s="98"/>
      <c r="M34" s="98"/>
      <c r="N34" s="98"/>
      <c r="O34" s="98"/>
      <c r="P34" s="98"/>
      <c r="Q34" s="98"/>
      <c r="R34" s="98"/>
      <c r="S34" s="104"/>
      <c r="T34" s="99"/>
      <c r="W34" s="110" t="str">
        <f>IF(A_BARS!D34=0,"",A_BARS!D34)</f>
        <v>A524</v>
      </c>
      <c r="X34" s="129" t="s">
        <v>208</v>
      </c>
      <c r="Y34" s="111" t="str">
        <f>IF(A_BARS!E34=0,"",A_BARS!E34)</f>
        <v>SER OF</v>
      </c>
      <c r="Z34" s="111" t="str">
        <f>IF(A_BARS!F34=0,"",A_BARS!F34)</f>
        <v>-</v>
      </c>
      <c r="AA34" s="111" t="str">
        <f>IF(A_BARS!G34=0,"",A_BARS!G34)</f>
        <v/>
      </c>
      <c r="AB34" s="111" t="str">
        <f>IF(A_BARS!H34=0,"",A_BARS!H34)</f>
        <v/>
      </c>
      <c r="AC34" s="111" t="str">
        <f>IF(A_BARS!I34=0,"",A_BARS!I34)</f>
        <v/>
      </c>
      <c r="AD34" s="111" t="str">
        <f>IF(A_BARS!J34=0,"",A_BARS!J34)</f>
        <v/>
      </c>
      <c r="AE34" s="111" t="str">
        <f>IF(A_BARS!K34=0,"",A_BARS!K34)</f>
        <v>SER OF</v>
      </c>
      <c r="AF34" s="111" t="str">
        <f ca="1">IFERROR(IF(A_BARS!L34=0,"",INT(MROUND(A_BARS!L34*12,1/16)/12)&amp;"'-"&amp;TEXT(MOD(MROUND(A_BARS!L34*12,1/16),12),"0 #/##")&amp;"''"),IF(A_BARS!L34="TO",A_BARS!L34,""))</f>
        <v>TO</v>
      </c>
      <c r="AG34" s="111">
        <f ca="1">IF(A_BARS!M34=0,"",A_BARS!M34)</f>
        <v>82</v>
      </c>
      <c r="AH34" s="111" t="str">
        <f>IF(A_BARS!N34=0,"",A_BARS!N34)</f>
        <v>STR</v>
      </c>
      <c r="AI34" s="111" t="str">
        <f>IFERROR(IF(A_BARS!P34=0,"",INT(MROUND(A_BARS!P34*12,1/16)/12)&amp;"'-"&amp;TEXT(MOD(MROUND(A_BARS!P34*12,1/16),12),"0 #/##")&amp;"''"),IF(A_BARS!P34="TO",A_BARS!P34,""))</f>
        <v/>
      </c>
      <c r="AJ34" s="111" t="str">
        <f>IFERROR(IF(A_BARS!Q34=0,"",INT(MROUND(A_BARS!Q34*12,1/16)/12)&amp;"'-"&amp;TEXT(MOD(MROUND(A_BARS!Q34*12,1/16),12),"0 #/##")&amp;"''"),IF(A_BARS!Q34="TO",A_BARS!Q34,""))</f>
        <v/>
      </c>
      <c r="AK34" s="111" t="str">
        <f>IFERROR(IF(A_BARS!R34=0,"",INT(MROUND(A_BARS!R34*12,1/16)/12)&amp;"'-"&amp;TEXT(MOD(MROUND(A_BARS!R34*12,1/16),12),"0 #/##")&amp;"''"),IF(A_BARS!R34="TO",A_BARS!R34,""))</f>
        <v/>
      </c>
      <c r="AL34" s="111" t="str">
        <f>IFERROR(IF(A_BARS!S34=0,"",INT(MROUND(A_BARS!S34*12,1/16)/12)&amp;"'-"&amp;TEXT(MOD(MROUND(A_BARS!S34*12,1/16),12),"0 #/##")&amp;"''"),IF(A_BARS!S34="TO",A_BARS!S34,""))</f>
        <v/>
      </c>
      <c r="AM34" s="111" t="str">
        <f>IFERROR(IF(A_BARS!T34=0,"",INT(MROUND(A_BARS!T34*12,1/16)/12)&amp;"'-"&amp;TEXT(MOD(MROUND(A_BARS!T34*12,1/16),12),"0 #/##")&amp;"''"),IF(A_BARS!T34="TO",A_BARS!T34,""))</f>
        <v/>
      </c>
      <c r="AN34" s="111" t="str">
        <f>IFERROR(IF(A_BARS!U34=0,"",INT(MROUND(A_BARS!U34*12,1/16)/12)&amp;"'-"&amp;TEXT(MOD(MROUND(A_BARS!U34*12,1/16),12),"0 #/##")&amp;"''"),IF(A_BARS!U34="TO",A_BARS!U34,""))</f>
        <v/>
      </c>
      <c r="AO34" s="111" t="str">
        <f>A_BARS!BS34</f>
        <v xml:space="preserve">INCR = </v>
      </c>
      <c r="AP34" s="113" t="str">
        <f ca="1">IFERROR(IF(A_BARS!BT34=0,"",INT(MROUND(A_BARS!BT34*12,1/16)/12)&amp;"'-"&amp;TEXT(MOD(MROUND(A_BARS!BT34*12,1/16),12),"0 #/##")&amp;"''"),IF(A_BARS!W34="TO",A_BARS!BT34,""))</f>
        <v>1'-6''</v>
      </c>
    </row>
    <row r="35" spans="2:42" ht="17.850000000000001" customHeight="1" x14ac:dyDescent="0.2">
      <c r="B35" s="97"/>
      <c r="C35" s="100"/>
      <c r="D35" s="100"/>
      <c r="E35" s="100"/>
      <c r="F35" s="100"/>
      <c r="G35" s="100"/>
      <c r="H35" s="100"/>
      <c r="I35" s="98"/>
      <c r="J35" s="98"/>
      <c r="K35" s="98"/>
      <c r="L35" s="98"/>
      <c r="M35" s="98"/>
      <c r="N35" s="98"/>
      <c r="O35" s="98"/>
      <c r="P35" s="98"/>
      <c r="Q35" s="98"/>
      <c r="R35" s="98"/>
      <c r="S35" s="104"/>
      <c r="T35" s="99"/>
      <c r="W35" s="110" t="str">
        <f>IF(A_BARS!D35=0,"",A_BARS!D35)</f>
        <v/>
      </c>
      <c r="X35" s="129"/>
      <c r="Y35" s="111">
        <f>IF(A_BARS!E35=0,"",A_BARS!E35)</f>
        <v>4</v>
      </c>
      <c r="Z35" s="111" t="str">
        <f>IF(A_BARS!F35=0,"",A_BARS!F35)</f>
        <v>-</v>
      </c>
      <c r="AA35" s="111" t="str">
        <f>IF(A_BARS!G35=0,"",A_BARS!G35)</f>
        <v/>
      </c>
      <c r="AB35" s="111" t="str">
        <f>IF(A_BARS!H35=0,"",A_BARS!H35)</f>
        <v/>
      </c>
      <c r="AC35" s="111" t="str">
        <f>IF(A_BARS!I35=0,"",A_BARS!I35)</f>
        <v/>
      </c>
      <c r="AD35" s="111" t="str">
        <f>IF(A_BARS!J35=0,"",A_BARS!J35)</f>
        <v/>
      </c>
      <c r="AE35" s="111">
        <f>IF(A_BARS!K35=0,"",A_BARS!K35)</f>
        <v>4</v>
      </c>
      <c r="AF35" s="111" t="str">
        <f ca="1">IFERROR(IF(A_BARS!L35=0,"",INT(MROUND(A_BARS!L35*12,1/16)/12)&amp;"'-"&amp;TEXT(MOD(MROUND(A_BARS!L35*12,1/16),12),"0 #/##")&amp;"''"),IF(A_BARS!L35="TO",A_BARS!L35,""))</f>
        <v>12'-1''</v>
      </c>
      <c r="AG35" s="111" t="str">
        <f ca="1">IF(A_BARS!M35=0,"",A_BARS!M35)</f>
        <v/>
      </c>
      <c r="AH35" s="111" t="str">
        <f>IF(A_BARS!N35=0,"",A_BARS!N35)</f>
        <v/>
      </c>
      <c r="AI35" s="111" t="str">
        <f>IFERROR(IF(A_BARS!P35=0,"",INT(MROUND(A_BARS!P35*12,1/16)/12)&amp;"'-"&amp;TEXT(MOD(MROUND(A_BARS!P35*12,1/16),12),"0 #/##")&amp;"''"),IF(A_BARS!P35="TO",A_BARS!P35,""))</f>
        <v/>
      </c>
      <c r="AJ35" s="111" t="str">
        <f>IFERROR(IF(A_BARS!Q35=0,"",INT(MROUND(A_BARS!Q35*12,1/16)/12)&amp;"'-"&amp;TEXT(MOD(MROUND(A_BARS!Q35*12,1/16),12),"0 #/##")&amp;"''"),IF(A_BARS!Q35="TO",A_BARS!Q35,""))</f>
        <v/>
      </c>
      <c r="AK35" s="111" t="str">
        <f>IFERROR(IF(A_BARS!R35=0,"",INT(MROUND(A_BARS!R35*12,1/16)/12)&amp;"'-"&amp;TEXT(MOD(MROUND(A_BARS!R35*12,1/16),12),"0 #/##")&amp;"''"),IF(A_BARS!R35="TO",A_BARS!R35,""))</f>
        <v/>
      </c>
      <c r="AL35" s="111" t="str">
        <f>IFERROR(IF(A_BARS!S35=0,"",INT(MROUND(A_BARS!S35*12,1/16)/12)&amp;"'-"&amp;TEXT(MOD(MROUND(A_BARS!S35*12,1/16),12),"0 #/##")&amp;"''"),IF(A_BARS!S35="TO",A_BARS!S35,""))</f>
        <v/>
      </c>
      <c r="AM35" s="111" t="str">
        <f>IFERROR(IF(A_BARS!T35=0,"",INT(MROUND(A_BARS!T35*12,1/16)/12)&amp;"'-"&amp;TEXT(MOD(MROUND(A_BARS!T35*12,1/16),12),"0 #/##")&amp;"''"),IF(A_BARS!T35="TO",A_BARS!T35,""))</f>
        <v/>
      </c>
      <c r="AN35" s="111" t="str">
        <f>IFERROR(IF(A_BARS!U35=0,"",INT(MROUND(A_BARS!U35*12,1/16)/12)&amp;"'-"&amp;TEXT(MOD(MROUND(A_BARS!U35*12,1/16),12),"0 #/##")&amp;"''"),IF(A_BARS!U35="TO",A_BARS!U35,""))</f>
        <v/>
      </c>
      <c r="AO35" s="111" t="str">
        <f>A_BARS!BS35</f>
        <v xml:space="preserve"> </v>
      </c>
      <c r="AP35" s="113" t="str">
        <f>IFERROR(IF(A_BARS!BT35=0,"",INT(MROUND(A_BARS!BT35*12,1/16)/12)&amp;"'-"&amp;TEXT(MOD(MROUND(A_BARS!BT35*12,1/16),12),"0 #/##")&amp;"''"),IF(A_BARS!W35="TO",A_BARS!BT35,""))</f>
        <v/>
      </c>
    </row>
    <row r="36" spans="2:42" ht="17.850000000000001" customHeight="1" x14ac:dyDescent="0.2">
      <c r="B36" s="97"/>
      <c r="C36" s="100"/>
      <c r="D36" s="100"/>
      <c r="E36" s="100"/>
      <c r="F36" s="100"/>
      <c r="G36" s="100"/>
      <c r="H36" s="100"/>
      <c r="I36" s="98"/>
      <c r="J36" s="98"/>
      <c r="K36" s="98"/>
      <c r="L36" s="98"/>
      <c r="M36" s="98"/>
      <c r="N36" s="98"/>
      <c r="O36" s="98"/>
      <c r="P36" s="98"/>
      <c r="Q36" s="98"/>
      <c r="R36" s="98"/>
      <c r="S36" s="104"/>
      <c r="T36" s="99"/>
      <c r="W36" s="110" t="str">
        <f>IF(A_BARS!D36=0,"",A_BARS!D36)</f>
        <v/>
      </c>
      <c r="X36" s="129"/>
      <c r="Y36" s="111">
        <f>IF(A_BARS!E36=0,"",A_BARS!E36)</f>
        <v>1</v>
      </c>
      <c r="Z36" s="111" t="str">
        <f>IF(A_BARS!F36=0,"",A_BARS!F36)</f>
        <v>-</v>
      </c>
      <c r="AA36" s="111" t="str">
        <f>IF(A_BARS!G36=0,"",A_BARS!G36)</f>
        <v/>
      </c>
      <c r="AB36" s="111" t="str">
        <f>IF(A_BARS!H36=0,"",A_BARS!H36)</f>
        <v/>
      </c>
      <c r="AC36" s="111" t="str">
        <f>IF(A_BARS!I36=0,"",A_BARS!I36)</f>
        <v/>
      </c>
      <c r="AD36" s="111" t="str">
        <f>IF(A_BARS!J36=0,"",A_BARS!J36)</f>
        <v/>
      </c>
      <c r="AE36" s="111">
        <f>IF(A_BARS!K36=0,"",A_BARS!K36)</f>
        <v>1</v>
      </c>
      <c r="AF36" s="111" t="str">
        <f ca="1">IFERROR(IF(A_BARS!L36=0,"",INT(MROUND(A_BARS!L36*12,1/16)/12)&amp;"'-"&amp;TEXT(MOD(MROUND(A_BARS!L36*12,1/16),12),"0 #/##")&amp;"''"),IF(A_BARS!L36="TO",A_BARS!L36,""))</f>
        <v>5'-6''</v>
      </c>
      <c r="AG36" s="111" t="str">
        <f ca="1">IF(A_BARS!M36=0,"",A_BARS!M36)</f>
        <v/>
      </c>
      <c r="AH36" s="111" t="str">
        <f>IF(A_BARS!N36=0,"",A_BARS!N36)</f>
        <v/>
      </c>
      <c r="AI36" s="111" t="str">
        <f>IFERROR(IF(A_BARS!P36=0,"",INT(MROUND(A_BARS!P36*12,1/16)/12)&amp;"'-"&amp;TEXT(MOD(MROUND(A_BARS!P36*12,1/16),12),"0 #/##")&amp;"''"),IF(A_BARS!P36="TO",A_BARS!P36,""))</f>
        <v>1'-2''</v>
      </c>
      <c r="AJ36" s="111" t="str">
        <f>IFERROR(IF(A_BARS!Q36=0,"",INT(MROUND(A_BARS!Q36*12,1/16)/12)&amp;"'-"&amp;TEXT(MOD(MROUND(A_BARS!Q36*12,1/16),12),"0 #/##")&amp;"''"),IF(A_BARS!Q36="TO",A_BARS!Q36,""))</f>
        <v>3'-5''</v>
      </c>
      <c r="AK36" s="111" t="str">
        <f>IFERROR(IF(A_BARS!R36=0,"",INT(MROUND(A_BARS!R36*12,1/16)/12)&amp;"'-"&amp;TEXT(MOD(MROUND(A_BARS!R36*12,1/16),12),"0 #/##")&amp;"''"),IF(A_BARS!R36="TO",A_BARS!R36,""))</f>
        <v>1'-2''</v>
      </c>
      <c r="AL36" s="111" t="str">
        <f>IFERROR(IF(A_BARS!S36=0,"",INT(MROUND(A_BARS!S36*12,1/16)/12)&amp;"'-"&amp;TEXT(MOD(MROUND(A_BARS!S36*12,1/16),12),"0 #/##")&amp;"''"),IF(A_BARS!S36="TO",A_BARS!S36,""))</f>
        <v/>
      </c>
      <c r="AM36" s="111" t="str">
        <f>IFERROR(IF(A_BARS!T36=0,"",INT(MROUND(A_BARS!T36*12,1/16)/12)&amp;"'-"&amp;TEXT(MOD(MROUND(A_BARS!T36*12,1/16),12),"0 #/##")&amp;"''"),IF(A_BARS!T36="TO",A_BARS!T36,""))</f>
        <v/>
      </c>
      <c r="AN36" s="111" t="str">
        <f>IFERROR(IF(A_BARS!U36=0,"",INT(MROUND(A_BARS!U36*12,1/16)/12)&amp;"'-"&amp;TEXT(MOD(MROUND(A_BARS!U36*12,1/16),12),"0 #/##")&amp;"''"),IF(A_BARS!U36="TO",A_BARS!U36,""))</f>
        <v/>
      </c>
      <c r="AO36" s="111" t="str">
        <f>A_BARS!BS36</f>
        <v xml:space="preserve"> </v>
      </c>
      <c r="AP36" s="113" t="str">
        <f>IFERROR(IF(A_BARS!BT36=0,"",INT(MROUND(A_BARS!BT36*12,1/16)/12)&amp;"'-"&amp;TEXT(MOD(MROUND(A_BARS!BT36*12,1/16),12),"0 #/##")&amp;"''"),IF(A_BARS!W36="TO",A_BARS!BT36,""))</f>
        <v/>
      </c>
    </row>
    <row r="37" spans="2:42" ht="17.850000000000001" customHeight="1" x14ac:dyDescent="0.2">
      <c r="B37" s="97"/>
      <c r="C37" s="100"/>
      <c r="D37" s="100"/>
      <c r="E37" s="100"/>
      <c r="F37" s="100"/>
      <c r="G37" s="100"/>
      <c r="H37" s="100"/>
      <c r="I37" s="98"/>
      <c r="J37" s="98"/>
      <c r="K37" s="98"/>
      <c r="L37" s="98"/>
      <c r="M37" s="98"/>
      <c r="N37" s="98"/>
      <c r="O37" s="98"/>
      <c r="P37" s="98"/>
      <c r="Q37" s="98"/>
      <c r="R37" s="98"/>
      <c r="S37" s="104"/>
      <c r="T37" s="99"/>
      <c r="W37" s="110" t="str">
        <f>IF(A_BARS!D37=0,"",A_BARS!D37)</f>
        <v>A525</v>
      </c>
      <c r="X37" s="129" t="s">
        <v>208</v>
      </c>
      <c r="Y37" s="111" t="str">
        <f>IF(A_BARS!E37=0,"",A_BARS!E37)</f>
        <v>SER OF</v>
      </c>
      <c r="Z37" s="111" t="str">
        <f>IF(A_BARS!F37=0,"",A_BARS!F37)</f>
        <v>-</v>
      </c>
      <c r="AA37" s="111" t="str">
        <f>IF(A_BARS!G37=0,"",A_BARS!G37)</f>
        <v/>
      </c>
      <c r="AB37" s="111" t="str">
        <f>IF(A_BARS!H37=0,"",A_BARS!H37)</f>
        <v/>
      </c>
      <c r="AC37" s="111" t="str">
        <f>IF(A_BARS!I37=0,"",A_BARS!I37)</f>
        <v/>
      </c>
      <c r="AD37" s="111" t="str">
        <f>IF(A_BARS!J37=0,"",A_BARS!J37)</f>
        <v/>
      </c>
      <c r="AE37" s="111" t="str">
        <f>IF(A_BARS!K37=0,"",A_BARS!K37)</f>
        <v>SER OF</v>
      </c>
      <c r="AF37" s="111" t="str">
        <f ca="1">IFERROR(IF(A_BARS!L37=0,"",INT(MROUND(A_BARS!L37*12,1/16)/12)&amp;"'-"&amp;TEXT(MOD(MROUND(A_BARS!L37*12,1/16),12),"0 #/##")&amp;"''"),IF(A_BARS!L37="TO",A_BARS!L37,""))</f>
        <v>TO</v>
      </c>
      <c r="AG37" s="111">
        <f ca="1">IF(A_BARS!M37=0,"",A_BARS!M37)</f>
        <v>47</v>
      </c>
      <c r="AH37" s="111">
        <f>IF(A_BARS!N37=0,"",A_BARS!N37)</f>
        <v>2</v>
      </c>
      <c r="AI37" s="111" t="str">
        <f>IFERROR(IF(A_BARS!P37=0,"",INT(MROUND(A_BARS!P37*12,1/16)/12)&amp;"'-"&amp;TEXT(MOD(MROUND(A_BARS!P37*12,1/16),12),"0 #/##")&amp;"''"),IF(A_BARS!P37="TO",A_BARS!P37,""))</f>
        <v>TO</v>
      </c>
      <c r="AJ37" s="111" t="str">
        <f>IFERROR(IF(A_BARS!Q37=0,"",INT(MROUND(A_BARS!Q37*12,1/16)/12)&amp;"'-"&amp;TEXT(MOD(MROUND(A_BARS!Q37*12,1/16),12),"0 #/##")&amp;"''"),IF(A_BARS!Q37="TO",A_BARS!Q37,""))</f>
        <v>TO</v>
      </c>
      <c r="AK37" s="111" t="str">
        <f>IFERROR(IF(A_BARS!R37=0,"",INT(MROUND(A_BARS!R37*12,1/16)/12)&amp;"'-"&amp;TEXT(MOD(MROUND(A_BARS!R37*12,1/16),12),"0 #/##")&amp;"''"),IF(A_BARS!R37="TO",A_BARS!R37,""))</f>
        <v>TO</v>
      </c>
      <c r="AL37" s="111" t="str">
        <f>IFERROR(IF(A_BARS!S37=0,"",INT(MROUND(A_BARS!S37*12,1/16)/12)&amp;"'-"&amp;TEXT(MOD(MROUND(A_BARS!S37*12,1/16),12),"0 #/##")&amp;"''"),IF(A_BARS!S37="TO",A_BARS!S37,""))</f>
        <v/>
      </c>
      <c r="AM37" s="111" t="str">
        <f>IFERROR(IF(A_BARS!T37=0,"",INT(MROUND(A_BARS!T37*12,1/16)/12)&amp;"'-"&amp;TEXT(MOD(MROUND(A_BARS!T37*12,1/16),12),"0 #/##")&amp;"''"),IF(A_BARS!T37="TO",A_BARS!T37,""))</f>
        <v/>
      </c>
      <c r="AN37" s="111" t="str">
        <f>IFERROR(IF(A_BARS!U37=0,"",INT(MROUND(A_BARS!U37*12,1/16)/12)&amp;"'-"&amp;TEXT(MOD(MROUND(A_BARS!U37*12,1/16),12),"0 #/##")&amp;"''"),IF(A_BARS!U37="TO",A_BARS!U37,""))</f>
        <v/>
      </c>
      <c r="AO37" s="111" t="str">
        <f>A_BARS!BS37</f>
        <v xml:space="preserve">INCR B = </v>
      </c>
      <c r="AP37" s="113" t="str">
        <f>IFERROR(IF(A_BARS!BT37=0,"",INT(MROUND(A_BARS!BT37*12,1/16)/12)&amp;"'-"&amp;TEXT(MOD(MROUND(A_BARS!BT37*12,1/16),12),"0 #/##")&amp;"''"),IF(A_BARS!W37="TO",A_BARS!BT37,""))</f>
        <v>0'-4''</v>
      </c>
    </row>
    <row r="38" spans="2:42" ht="17.850000000000001" customHeight="1" x14ac:dyDescent="0.2">
      <c r="B38" s="97"/>
      <c r="C38" s="100"/>
      <c r="D38" s="100"/>
      <c r="E38" s="100"/>
      <c r="F38" s="100"/>
      <c r="G38" s="100"/>
      <c r="H38" s="100"/>
      <c r="I38" s="98"/>
      <c r="J38" s="98"/>
      <c r="K38" s="98"/>
      <c r="L38" s="98"/>
      <c r="M38" s="98"/>
      <c r="N38" s="98"/>
      <c r="O38" s="98"/>
      <c r="P38" s="98"/>
      <c r="Q38" s="98"/>
      <c r="R38" s="98"/>
      <c r="S38" s="104"/>
      <c r="T38" s="99"/>
      <c r="W38" s="110" t="str">
        <f>IF(A_BARS!D38=0,"",A_BARS!D38)</f>
        <v/>
      </c>
      <c r="X38" s="129"/>
      <c r="Y38" s="111">
        <f>IF(A_BARS!E38=0,"",A_BARS!E38)</f>
        <v>7</v>
      </c>
      <c r="Z38" s="111" t="str">
        <f>IF(A_BARS!F38=0,"",A_BARS!F38)</f>
        <v>-</v>
      </c>
      <c r="AA38" s="111" t="str">
        <f>IF(A_BARS!G38=0,"",A_BARS!G38)</f>
        <v/>
      </c>
      <c r="AB38" s="111" t="str">
        <f>IF(A_BARS!H38=0,"",A_BARS!H38)</f>
        <v/>
      </c>
      <c r="AC38" s="111" t="str">
        <f>IF(A_BARS!I38=0,"",A_BARS!I38)</f>
        <v/>
      </c>
      <c r="AD38" s="111" t="str">
        <f>IF(A_BARS!J38=0,"",A_BARS!J38)</f>
        <v/>
      </c>
      <c r="AE38" s="111">
        <f>IF(A_BARS!K38=0,"",A_BARS!K38)</f>
        <v>7</v>
      </c>
      <c r="AF38" s="111" t="str">
        <f ca="1">IFERROR(IF(A_BARS!L38=0,"",INT(MROUND(A_BARS!L38*12,1/16)/12)&amp;"'-"&amp;TEXT(MOD(MROUND(A_BARS!L38*12,1/16),12),"0 #/##")&amp;"''"),IF(A_BARS!L38="TO",A_BARS!L38,""))</f>
        <v>7'-6''</v>
      </c>
      <c r="AG38" s="111" t="str">
        <f ca="1">IF(A_BARS!M38=0,"",A_BARS!M38)</f>
        <v/>
      </c>
      <c r="AH38" s="111" t="str">
        <f>IF(A_BARS!N38=0,"",A_BARS!N38)</f>
        <v/>
      </c>
      <c r="AI38" s="111" t="str">
        <f>IFERROR(IF(A_BARS!P38=0,"",INT(MROUND(A_BARS!P38*12,1/16)/12)&amp;"'-"&amp;TEXT(MOD(MROUND(A_BARS!P38*12,1/16),12),"0 #/##")&amp;"''"),IF(A_BARS!P38="TO",A_BARS!P38,""))</f>
        <v>1'-2''</v>
      </c>
      <c r="AJ38" s="111" t="str">
        <f>IFERROR(IF(A_BARS!Q38=0,"",INT(MROUND(A_BARS!Q38*12,1/16)/12)&amp;"'-"&amp;TEXT(MOD(MROUND(A_BARS!Q38*12,1/16),12),"0 #/##")&amp;"''"),IF(A_BARS!Q38="TO",A_BARS!Q38,""))</f>
        <v>5'-5''</v>
      </c>
      <c r="AK38" s="111" t="str">
        <f>IFERROR(IF(A_BARS!R38=0,"",INT(MROUND(A_BARS!R38*12,1/16)/12)&amp;"'-"&amp;TEXT(MOD(MROUND(A_BARS!R38*12,1/16),12),"0 #/##")&amp;"''"),IF(A_BARS!R38="TO",A_BARS!R38,""))</f>
        <v>1'-2''</v>
      </c>
      <c r="AL38" s="111" t="str">
        <f>IFERROR(IF(A_BARS!S38=0,"",INT(MROUND(A_BARS!S38*12,1/16)/12)&amp;"'-"&amp;TEXT(MOD(MROUND(A_BARS!S38*12,1/16),12),"0 #/##")&amp;"''"),IF(A_BARS!S38="TO",A_BARS!S38,""))</f>
        <v/>
      </c>
      <c r="AM38" s="111" t="str">
        <f>IFERROR(IF(A_BARS!T38=0,"",INT(MROUND(A_BARS!T38*12,1/16)/12)&amp;"'-"&amp;TEXT(MOD(MROUND(A_BARS!T38*12,1/16),12),"0 #/##")&amp;"''"),IF(A_BARS!T38="TO",A_BARS!T38,""))</f>
        <v/>
      </c>
      <c r="AN38" s="111" t="str">
        <f>IFERROR(IF(A_BARS!U38=0,"",INT(MROUND(A_BARS!U38*12,1/16)/12)&amp;"'-"&amp;TEXT(MOD(MROUND(A_BARS!U38*12,1/16),12),"0 #/##")&amp;"''"),IF(A_BARS!U38="TO",A_BARS!U38,""))</f>
        <v/>
      </c>
      <c r="AO38" s="111" t="str">
        <f>A_BARS!BS38</f>
        <v xml:space="preserve"> </v>
      </c>
      <c r="AP38" s="113" t="str">
        <f>IFERROR(IF(A_BARS!BT38=0,"",INT(MROUND(A_BARS!BT38*12,1/16)/12)&amp;"'-"&amp;TEXT(MOD(MROUND(A_BARS!BT38*12,1/16),12),"0 #/##")&amp;"''"),IF(A_BARS!W38="TO",A_BARS!BT38,""))</f>
        <v/>
      </c>
    </row>
    <row r="39" spans="2:42" ht="17.850000000000001" customHeight="1" x14ac:dyDescent="0.2">
      <c r="B39" s="97"/>
      <c r="C39" s="100"/>
      <c r="D39" s="100"/>
      <c r="E39" s="100"/>
      <c r="F39" s="100"/>
      <c r="G39" s="100"/>
      <c r="H39" s="100"/>
      <c r="I39" s="98"/>
      <c r="J39" s="98"/>
      <c r="K39" s="98"/>
      <c r="L39" s="98"/>
      <c r="M39" s="98"/>
      <c r="N39" s="98"/>
      <c r="O39" s="98"/>
      <c r="P39" s="98"/>
      <c r="Q39" s="98"/>
      <c r="R39" s="98"/>
      <c r="S39" s="104"/>
      <c r="T39" s="99"/>
      <c r="W39" s="110" t="str">
        <f>IF(A_BARS!D39=0,"",A_BARS!D39)</f>
        <v/>
      </c>
      <c r="X39" s="129"/>
      <c r="Y39" s="111">
        <f>IF(A_BARS!E39=0,"",A_BARS!E39)</f>
        <v>1</v>
      </c>
      <c r="Z39" s="111" t="str">
        <f>IF(A_BARS!F39=0,"",A_BARS!F39)</f>
        <v>-</v>
      </c>
      <c r="AA39" s="111" t="str">
        <f>IF(A_BARS!G39=0,"",A_BARS!G39)</f>
        <v/>
      </c>
      <c r="AB39" s="111" t="str">
        <f>IF(A_BARS!H39=0,"",A_BARS!H39)</f>
        <v/>
      </c>
      <c r="AC39" s="111" t="str">
        <f>IF(A_BARS!I39=0,"",A_BARS!I39)</f>
        <v/>
      </c>
      <c r="AD39" s="111" t="str">
        <f>IF(A_BARS!J39=0,"",A_BARS!J39)</f>
        <v/>
      </c>
      <c r="AE39" s="111">
        <f>IF(A_BARS!K39=0,"",A_BARS!K39)</f>
        <v>1</v>
      </c>
      <c r="AF39" s="111" t="str">
        <f ca="1">IFERROR(IF(A_BARS!L39=0,"",INT(MROUND(A_BARS!L39*12,1/16)/12)&amp;"'-"&amp;TEXT(MOD(MROUND(A_BARS!L39*12,1/16),12),"0 #/##")&amp;"''"),IF(A_BARS!L39="TO",A_BARS!L39,""))</f>
        <v>8'-1''</v>
      </c>
      <c r="AG39" s="111" t="str">
        <f ca="1">IF(A_BARS!M39=0,"",A_BARS!M39)</f>
        <v/>
      </c>
      <c r="AH39" s="111" t="str">
        <f>IF(A_BARS!N39=0,"",A_BARS!N39)</f>
        <v/>
      </c>
      <c r="AI39" s="111" t="str">
        <f>IFERROR(IF(A_BARS!P39=0,"",INT(MROUND(A_BARS!P39*12,1/16)/12)&amp;"'-"&amp;TEXT(MOD(MROUND(A_BARS!P39*12,1/16),12),"0 #/##")&amp;"''"),IF(A_BARS!P39="TO",A_BARS!P39,""))</f>
        <v>1'-2''</v>
      </c>
      <c r="AJ39" s="111" t="str">
        <f>IFERROR(IF(A_BARS!Q39=0,"",INT(MROUND(A_BARS!Q39*12,1/16)/12)&amp;"'-"&amp;TEXT(MOD(MROUND(A_BARS!Q39*12,1/16),12),"0 #/##")&amp;"''"),IF(A_BARS!Q39="TO",A_BARS!Q39,""))</f>
        <v>6'-0''</v>
      </c>
      <c r="AK39" s="111" t="str">
        <f>IFERROR(IF(A_BARS!R39=0,"",INT(MROUND(A_BARS!R39*12,1/16)/12)&amp;"'-"&amp;TEXT(MOD(MROUND(A_BARS!R39*12,1/16),12),"0 #/##")&amp;"''"),IF(A_BARS!R39="TO",A_BARS!R39,""))</f>
        <v>1'-2''</v>
      </c>
      <c r="AL39" s="111" t="str">
        <f>IFERROR(IF(A_BARS!S39=0,"",INT(MROUND(A_BARS!S39*12,1/16)/12)&amp;"'-"&amp;TEXT(MOD(MROUND(A_BARS!S39*12,1/16),12),"0 #/##")&amp;"''"),IF(A_BARS!S39="TO",A_BARS!S39,""))</f>
        <v/>
      </c>
      <c r="AM39" s="111" t="str">
        <f>IFERROR(IF(A_BARS!T39=0,"",INT(MROUND(A_BARS!T39*12,1/16)/12)&amp;"'-"&amp;TEXT(MOD(MROUND(A_BARS!T39*12,1/16),12),"0 #/##")&amp;"''"),IF(A_BARS!T39="TO",A_BARS!T39,""))</f>
        <v/>
      </c>
      <c r="AN39" s="111" t="str">
        <f>IFERROR(IF(A_BARS!U39=0,"",INT(MROUND(A_BARS!U39*12,1/16)/12)&amp;"'-"&amp;TEXT(MOD(MROUND(A_BARS!U39*12,1/16),12),"0 #/##")&amp;"''"),IF(A_BARS!U39="TO",A_BARS!U39,""))</f>
        <v/>
      </c>
      <c r="AO39" s="111" t="str">
        <f>A_BARS!BS39</f>
        <v xml:space="preserve"> </v>
      </c>
      <c r="AP39" s="113" t="str">
        <f>IFERROR(IF(A_BARS!BT39=0,"",INT(MROUND(A_BARS!BT39*12,1/16)/12)&amp;"'-"&amp;TEXT(MOD(MROUND(A_BARS!BT39*12,1/16),12),"0 #/##")&amp;"''"),IF(A_BARS!W39="TO",A_BARS!BT39,""))</f>
        <v/>
      </c>
    </row>
    <row r="40" spans="2:42" ht="17.850000000000001" customHeight="1" x14ac:dyDescent="0.2">
      <c r="B40" s="97"/>
      <c r="C40" s="100"/>
      <c r="D40" s="100"/>
      <c r="E40" s="100"/>
      <c r="F40" s="100"/>
      <c r="G40" s="100"/>
      <c r="H40" s="100"/>
      <c r="I40" s="98"/>
      <c r="J40" s="98"/>
      <c r="K40" s="98"/>
      <c r="L40" s="98"/>
      <c r="M40" s="98"/>
      <c r="N40" s="98"/>
      <c r="O40" s="98"/>
      <c r="P40" s="98"/>
      <c r="Q40" s="98"/>
      <c r="R40" s="98"/>
      <c r="S40" s="104"/>
      <c r="T40" s="99"/>
      <c r="W40" s="110" t="str">
        <f>IF(A_BARS!D40=0,"",A_BARS!D40)</f>
        <v>A526</v>
      </c>
      <c r="X40" s="129" t="s">
        <v>208</v>
      </c>
      <c r="Y40" s="111" t="str">
        <f>IF(A_BARS!E40=0,"",A_BARS!E40)</f>
        <v>SER OF</v>
      </c>
      <c r="Z40" s="111" t="str">
        <f>IF(A_BARS!F40=0,"",A_BARS!F40)</f>
        <v>-</v>
      </c>
      <c r="AA40" s="111" t="str">
        <f>IF(A_BARS!G40=0,"",A_BARS!G40)</f>
        <v/>
      </c>
      <c r="AB40" s="111" t="str">
        <f>IF(A_BARS!H40=0,"",A_BARS!H40)</f>
        <v/>
      </c>
      <c r="AC40" s="111" t="str">
        <f>IF(A_BARS!I40=0,"",A_BARS!I40)</f>
        <v/>
      </c>
      <c r="AD40" s="111" t="str">
        <f>IF(A_BARS!J40=0,"",A_BARS!J40)</f>
        <v/>
      </c>
      <c r="AE40" s="111" t="str">
        <f>IF(A_BARS!K40=0,"",A_BARS!K40)</f>
        <v>SER OF</v>
      </c>
      <c r="AF40" s="111" t="str">
        <f ca="1">IFERROR(IF(A_BARS!L40=0,"",INT(MROUND(A_BARS!L40*12,1/16)/12)&amp;"'-"&amp;TEXT(MOD(MROUND(A_BARS!L40*12,1/16),12),"0 #/##")&amp;"''"),IF(A_BARS!L40="TO",A_BARS!L40,""))</f>
        <v>TO</v>
      </c>
      <c r="AG40" s="111">
        <f ca="1">IF(A_BARS!M40=0,"",A_BARS!M40)</f>
        <v>485</v>
      </c>
      <c r="AH40" s="111">
        <f>IF(A_BARS!N40=0,"",A_BARS!N40)</f>
        <v>2</v>
      </c>
      <c r="AI40" s="111" t="str">
        <f>IFERROR(IF(A_BARS!P40=0,"",INT(MROUND(A_BARS!P40*12,1/16)/12)&amp;"'-"&amp;TEXT(MOD(MROUND(A_BARS!P40*12,1/16),12),"0 #/##")&amp;"''"),IF(A_BARS!P40="TO",A_BARS!P40,""))</f>
        <v>TO</v>
      </c>
      <c r="AJ40" s="111" t="str">
        <f>IFERROR(IF(A_BARS!Q40=0,"",INT(MROUND(A_BARS!Q40*12,1/16)/12)&amp;"'-"&amp;TEXT(MOD(MROUND(A_BARS!Q40*12,1/16),12),"0 #/##")&amp;"''"),IF(A_BARS!Q40="TO",A_BARS!Q40,""))</f>
        <v>TO</v>
      </c>
      <c r="AK40" s="111" t="str">
        <f>IFERROR(IF(A_BARS!R40=0,"",INT(MROUND(A_BARS!R40*12,1/16)/12)&amp;"'-"&amp;TEXT(MOD(MROUND(A_BARS!R40*12,1/16),12),"0 #/##")&amp;"''"),IF(A_BARS!R40="TO",A_BARS!R40,""))</f>
        <v>TO</v>
      </c>
      <c r="AL40" s="111" t="str">
        <f>IFERROR(IF(A_BARS!S40=0,"",INT(MROUND(A_BARS!S40*12,1/16)/12)&amp;"'-"&amp;TEXT(MOD(MROUND(A_BARS!S40*12,1/16),12),"0 #/##")&amp;"''"),IF(A_BARS!S40="TO",A_BARS!S40,""))</f>
        <v/>
      </c>
      <c r="AM40" s="111" t="str">
        <f>IFERROR(IF(A_BARS!T40=0,"",INT(MROUND(A_BARS!T40*12,1/16)/12)&amp;"'-"&amp;TEXT(MOD(MROUND(A_BARS!T40*12,1/16),12),"0 #/##")&amp;"''"),IF(A_BARS!T40="TO",A_BARS!T40,""))</f>
        <v/>
      </c>
      <c r="AN40" s="111" t="str">
        <f>IFERROR(IF(A_BARS!U40=0,"",INT(MROUND(A_BARS!U40*12,1/16)/12)&amp;"'-"&amp;TEXT(MOD(MROUND(A_BARS!U40*12,1/16),12),"0 #/##")&amp;"''"),IF(A_BARS!U40="TO",A_BARS!U40,""))</f>
        <v/>
      </c>
      <c r="AO40" s="111" t="str">
        <f>A_BARS!BS40</f>
        <v xml:space="preserve">INCR B = </v>
      </c>
      <c r="AP40" s="113" t="str">
        <f>IFERROR(IF(A_BARS!BT40=0,"",INT(MROUND(A_BARS!BT40*12,1/16)/12)&amp;"'-"&amp;TEXT(MOD(MROUND(A_BARS!BT40*12,1/16),12),"0 #/##")&amp;"''"),IF(A_BARS!W40="TO",A_BARS!BT40,""))</f>
        <v>0'-0 9/16''</v>
      </c>
    </row>
    <row r="41" spans="2:42" ht="17.850000000000001" customHeight="1" x14ac:dyDescent="0.2">
      <c r="B41" s="97"/>
      <c r="C41" s="100"/>
      <c r="D41" s="100"/>
      <c r="E41" s="100"/>
      <c r="F41" s="100"/>
      <c r="G41" s="100"/>
      <c r="H41" s="100"/>
      <c r="I41" s="98"/>
      <c r="J41" s="98"/>
      <c r="K41" s="98"/>
      <c r="L41" s="98"/>
      <c r="M41" s="98"/>
      <c r="N41" s="98"/>
      <c r="O41" s="98"/>
      <c r="P41" s="98"/>
      <c r="Q41" s="98"/>
      <c r="R41" s="98"/>
      <c r="S41" s="104"/>
      <c r="T41" s="99"/>
      <c r="W41" s="110" t="str">
        <f>IF(A_BARS!D41=0,"",A_BARS!D41)</f>
        <v/>
      </c>
      <c r="X41" s="129"/>
      <c r="Y41" s="111">
        <f>IF(A_BARS!E41=0,"",A_BARS!E41)</f>
        <v>50</v>
      </c>
      <c r="Z41" s="111" t="str">
        <f>IF(A_BARS!F41=0,"",A_BARS!F41)</f>
        <v>-</v>
      </c>
      <c r="AA41" s="111" t="str">
        <f>IF(A_BARS!G41=0,"",A_BARS!G41)</f>
        <v/>
      </c>
      <c r="AB41" s="111" t="str">
        <f>IF(A_BARS!H41=0,"",A_BARS!H41)</f>
        <v/>
      </c>
      <c r="AC41" s="111" t="str">
        <f>IF(A_BARS!I41=0,"",A_BARS!I41)</f>
        <v/>
      </c>
      <c r="AD41" s="111" t="str">
        <f>IF(A_BARS!J41=0,"",A_BARS!J41)</f>
        <v/>
      </c>
      <c r="AE41" s="111">
        <f>IF(A_BARS!K41=0,"",A_BARS!K41)</f>
        <v>50</v>
      </c>
      <c r="AF41" s="111" t="str">
        <f ca="1">IFERROR(IF(A_BARS!L41=0,"",INT(MROUND(A_BARS!L41*12,1/16)/12)&amp;"'-"&amp;TEXT(MOD(MROUND(A_BARS!L41*12,1/16),12),"0 #/##")&amp;"''"),IF(A_BARS!L41="TO",A_BARS!L41,""))</f>
        <v>10'-6''</v>
      </c>
      <c r="AG41" s="111" t="str">
        <f ca="1">IF(A_BARS!M41=0,"",A_BARS!M41)</f>
        <v/>
      </c>
      <c r="AH41" s="111" t="str">
        <f>IF(A_BARS!N41=0,"",A_BARS!N41)</f>
        <v/>
      </c>
      <c r="AI41" s="111" t="str">
        <f>IFERROR(IF(A_BARS!P41=0,"",INT(MROUND(A_BARS!P41*12,1/16)/12)&amp;"'-"&amp;TEXT(MOD(MROUND(A_BARS!P41*12,1/16),12),"0 #/##")&amp;"''"),IF(A_BARS!P41="TO",A_BARS!P41,""))</f>
        <v>1'-2''</v>
      </c>
      <c r="AJ41" s="111" t="str">
        <f>IFERROR(IF(A_BARS!Q41=0,"",INT(MROUND(A_BARS!Q41*12,1/16)/12)&amp;"'-"&amp;TEXT(MOD(MROUND(A_BARS!Q41*12,1/16),12),"0 #/##")&amp;"''"),IF(A_BARS!Q41="TO",A_BARS!Q41,""))</f>
        <v>8'-5''</v>
      </c>
      <c r="AK41" s="111" t="str">
        <f>IFERROR(IF(A_BARS!R41=0,"",INT(MROUND(A_BARS!R41*12,1/16)/12)&amp;"'-"&amp;TEXT(MOD(MROUND(A_BARS!R41*12,1/16),12),"0 #/##")&amp;"''"),IF(A_BARS!R41="TO",A_BARS!R41,""))</f>
        <v>1'-2''</v>
      </c>
      <c r="AL41" s="111" t="str">
        <f>IFERROR(IF(A_BARS!S41=0,"",INT(MROUND(A_BARS!S41*12,1/16)/12)&amp;"'-"&amp;TEXT(MOD(MROUND(A_BARS!S41*12,1/16),12),"0 #/##")&amp;"''"),IF(A_BARS!S41="TO",A_BARS!S41,""))</f>
        <v/>
      </c>
      <c r="AM41" s="111" t="str">
        <f>IFERROR(IF(A_BARS!T41=0,"",INT(MROUND(A_BARS!T41*12,1/16)/12)&amp;"'-"&amp;TEXT(MOD(MROUND(A_BARS!T41*12,1/16),12),"0 #/##")&amp;"''"),IF(A_BARS!T41="TO",A_BARS!T41,""))</f>
        <v/>
      </c>
      <c r="AN41" s="111" t="str">
        <f>IFERROR(IF(A_BARS!U41=0,"",INT(MROUND(A_BARS!U41*12,1/16)/12)&amp;"'-"&amp;TEXT(MOD(MROUND(A_BARS!U41*12,1/16),12),"0 #/##")&amp;"''"),IF(A_BARS!U41="TO",A_BARS!U41,""))</f>
        <v/>
      </c>
      <c r="AO41" s="111" t="str">
        <f>A_BARS!BS41</f>
        <v xml:space="preserve"> </v>
      </c>
      <c r="AP41" s="113" t="str">
        <f>IFERROR(IF(A_BARS!BT41=0,"",INT(MROUND(A_BARS!BT41*12,1/16)/12)&amp;"'-"&amp;TEXT(MOD(MROUND(A_BARS!BT41*12,1/16),12),"0 #/##")&amp;"''"),IF(A_BARS!W41="TO",A_BARS!BT41,""))</f>
        <v/>
      </c>
    </row>
    <row r="42" spans="2:42" ht="17.850000000000001" customHeight="1" x14ac:dyDescent="0.2">
      <c r="B42" s="97"/>
      <c r="C42" s="100"/>
      <c r="D42" s="100"/>
      <c r="E42" s="100"/>
      <c r="F42" s="100"/>
      <c r="G42" s="100"/>
      <c r="H42" s="100"/>
      <c r="I42" s="98"/>
      <c r="J42" s="98"/>
      <c r="K42" s="98"/>
      <c r="L42" s="98"/>
      <c r="M42" s="98"/>
      <c r="N42" s="98"/>
      <c r="O42" s="98"/>
      <c r="P42" s="98"/>
      <c r="Q42" s="98"/>
      <c r="R42" s="98"/>
      <c r="S42" s="104"/>
      <c r="T42" s="99"/>
      <c r="W42" s="110" t="str">
        <f>IF(A_BARS!D42=0,"",A_BARS!D42)</f>
        <v>A527</v>
      </c>
      <c r="X42" s="129" t="s">
        <v>208</v>
      </c>
      <c r="Y42" s="111">
        <f>IF(A_BARS!E42=0,"",A_BARS!E42)</f>
        <v>2</v>
      </c>
      <c r="Z42" s="111" t="str">
        <f>IF(A_BARS!F42=0,"",A_BARS!F42)</f>
        <v>-</v>
      </c>
      <c r="AA42" s="111" t="str">
        <f>IF(A_BARS!G42=0,"",A_BARS!G42)</f>
        <v/>
      </c>
      <c r="AB42" s="111" t="str">
        <f>IF(A_BARS!H42=0,"",A_BARS!H42)</f>
        <v/>
      </c>
      <c r="AC42" s="111" t="str">
        <f>IF(A_BARS!I42=0,"",A_BARS!I42)</f>
        <v/>
      </c>
      <c r="AD42" s="111" t="str">
        <f>IF(A_BARS!J42=0,"",A_BARS!J42)</f>
        <v/>
      </c>
      <c r="AE42" s="111">
        <f>IF(A_BARS!K42=0,"",A_BARS!K42)</f>
        <v>2</v>
      </c>
      <c r="AF42" s="111" t="str">
        <f ca="1">IFERROR(IF(A_BARS!L42=0,"",INT(MROUND(A_BARS!L42*12,1/16)/12)&amp;"'-"&amp;TEXT(MOD(MROUND(A_BARS!L42*12,1/16),12),"0 #/##")&amp;"''"),IF(A_BARS!L42="TO",A_BARS!L42,""))</f>
        <v>10'-10''</v>
      </c>
      <c r="AG42" s="111">
        <f ca="1">IF(A_BARS!M42=0,"",A_BARS!M42)</f>
        <v>23</v>
      </c>
      <c r="AH42" s="111">
        <f>IF(A_BARS!N42=0,"",A_BARS!N42)</f>
        <v>19</v>
      </c>
      <c r="AI42" s="111" t="str">
        <f>IFERROR(IF(A_BARS!P42=0,"",INT(MROUND(A_BARS!P42*12,1/16)/12)&amp;"'-"&amp;TEXT(MOD(MROUND(A_BARS!P42*12,1/16),12),"0 #/##")&amp;"''"),IF(A_BARS!P42="TO",A_BARS!P42,""))</f>
        <v>7'-9''</v>
      </c>
      <c r="AJ42" s="111" t="str">
        <f>IFERROR(IF(A_BARS!Q42=0,"",INT(MROUND(A_BARS!Q42*12,1/16)/12)&amp;"'-"&amp;TEXT(MOD(MROUND(A_BARS!Q42*12,1/16),12),"0 #/##")&amp;"''"),IF(A_BARS!Q42="TO",A_BARS!Q42,""))</f>
        <v>2'-11''</v>
      </c>
      <c r="AK42" s="111" t="str">
        <f>IFERROR(IF(A_BARS!R42=0,"",INT(MROUND(A_BARS!R42*12,1/16)/12)&amp;"'-"&amp;TEXT(MOD(MROUND(A_BARS!R42*12,1/16),12),"0 #/##")&amp;"''"),IF(A_BARS!R42="TO",A_BARS!R42,""))</f>
        <v>0'-11 3/4''</v>
      </c>
      <c r="AL42" s="111" t="str">
        <f>IFERROR(IF(A_BARS!S42=0,"",INT(MROUND(A_BARS!S42*12,1/16)/12)&amp;"'-"&amp;TEXT(MOD(MROUND(A_BARS!S42*12,1/16),12),"0 #/##")&amp;"''"),IF(A_BARS!S42="TO",A_BARS!S42,""))</f>
        <v/>
      </c>
      <c r="AM42" s="111" t="str">
        <f>IFERROR(IF(A_BARS!T42=0,"",INT(MROUND(A_BARS!T42*12,1/16)/12)&amp;"'-"&amp;TEXT(MOD(MROUND(A_BARS!T42*12,1/16),12),"0 #/##")&amp;"''"),IF(A_BARS!T42="TO",A_BARS!T42,""))</f>
        <v/>
      </c>
      <c r="AN42" s="111" t="str">
        <f>IFERROR(IF(A_BARS!U42=0,"",INT(MROUND(A_BARS!U42*12,1/16)/12)&amp;"'-"&amp;TEXT(MOD(MROUND(A_BARS!U42*12,1/16),12),"0 #/##")&amp;"''"),IF(A_BARS!U42="TO",A_BARS!U42,""))</f>
        <v/>
      </c>
      <c r="AO42" s="111" t="str">
        <f>A_BARS!BS42</f>
        <v/>
      </c>
      <c r="AP42" s="113" t="str">
        <f>IFERROR(IF(A_BARS!BT42=0,"",INT(MROUND(A_BARS!BT42*12,1/16)/12)&amp;"'-"&amp;TEXT(MOD(MROUND(A_BARS!BT42*12,1/16),12),"0 #/##")&amp;"''"),IF(A_BARS!W42="TO",A_BARS!BT42,""))</f>
        <v/>
      </c>
    </row>
    <row r="43" spans="2:42" ht="17.850000000000001" customHeight="1" x14ac:dyDescent="0.2">
      <c r="B43" s="97"/>
      <c r="C43" s="100"/>
      <c r="D43" s="100"/>
      <c r="E43" s="100"/>
      <c r="F43" s="100"/>
      <c r="G43" s="100"/>
      <c r="H43" s="100"/>
      <c r="I43" s="98"/>
      <c r="J43" s="98"/>
      <c r="K43" s="98"/>
      <c r="L43" s="98"/>
      <c r="M43" s="98"/>
      <c r="N43" s="98"/>
      <c r="O43" s="98"/>
      <c r="P43" s="98"/>
      <c r="Q43" s="98"/>
      <c r="R43" s="98"/>
      <c r="S43" s="104"/>
      <c r="T43" s="99"/>
      <c r="W43" s="110" t="str">
        <f>IF(A_BARS!D43=0,"",A_BARS!D43)</f>
        <v>A528</v>
      </c>
      <c r="X43" s="129" t="s">
        <v>208</v>
      </c>
      <c r="Y43" s="111">
        <f>IF(A_BARS!E43=0,"",A_BARS!E43)</f>
        <v>6</v>
      </c>
      <c r="Z43" s="111">
        <f>IF(A_BARS!F43=0,"",A_BARS!F43)</f>
        <v>6</v>
      </c>
      <c r="AA43" s="111" t="str">
        <f>IF(A_BARS!G43=0,"",A_BARS!G43)</f>
        <v/>
      </c>
      <c r="AB43" s="111" t="str">
        <f>IF(A_BARS!H43=0,"",A_BARS!H43)</f>
        <v/>
      </c>
      <c r="AC43" s="111" t="str">
        <f>IF(A_BARS!I43=0,"",A_BARS!I43)</f>
        <v/>
      </c>
      <c r="AD43" s="111" t="str">
        <f>IF(A_BARS!J43=0,"",A_BARS!J43)</f>
        <v/>
      </c>
      <c r="AE43" s="111">
        <f>IF(A_BARS!K43=0,"",A_BARS!K43)</f>
        <v>12</v>
      </c>
      <c r="AF43" s="111" t="str">
        <f ca="1">IFERROR(IF(A_BARS!L43=0,"",INT(MROUND(A_BARS!L43*12,1/16)/12)&amp;"'-"&amp;TEXT(MOD(MROUND(A_BARS!L43*12,1/16),12),"0 #/##")&amp;"''"),IF(A_BARS!L43="TO",A_BARS!L43,""))</f>
        <v>7'-3''</v>
      </c>
      <c r="AG43" s="111">
        <f ca="1">IF(A_BARS!M43=0,"",A_BARS!M43)</f>
        <v>91</v>
      </c>
      <c r="AH43" s="111">
        <f>IF(A_BARS!N43=0,"",A_BARS!N43)</f>
        <v>2</v>
      </c>
      <c r="AI43" s="111" t="str">
        <f>IFERROR(IF(A_BARS!P43=0,"",INT(MROUND(A_BARS!P43*12,1/16)/12)&amp;"'-"&amp;TEXT(MOD(MROUND(A_BARS!P43*12,1/16),12),"0 #/##")&amp;"''"),IF(A_BARS!P43="TO",A_BARS!P43,""))</f>
        <v>1'-2''</v>
      </c>
      <c r="AJ43" s="111" t="str">
        <f>IFERROR(IF(A_BARS!Q43=0,"",INT(MROUND(A_BARS!Q43*12,1/16)/12)&amp;"'-"&amp;TEXT(MOD(MROUND(A_BARS!Q43*12,1/16),12),"0 #/##")&amp;"''"),IF(A_BARS!Q43="TO",A_BARS!Q43,""))</f>
        <v>5'-2''</v>
      </c>
      <c r="AK43" s="111" t="str">
        <f>IFERROR(IF(A_BARS!R43=0,"",INT(MROUND(A_BARS!R43*12,1/16)/12)&amp;"'-"&amp;TEXT(MOD(MROUND(A_BARS!R43*12,1/16),12),"0 #/##")&amp;"''"),IF(A_BARS!R43="TO",A_BARS!R43,""))</f>
        <v>1'-2''</v>
      </c>
      <c r="AL43" s="111" t="str">
        <f>IFERROR(IF(A_BARS!S43=0,"",INT(MROUND(A_BARS!S43*12,1/16)/12)&amp;"'-"&amp;TEXT(MOD(MROUND(A_BARS!S43*12,1/16),12),"0 #/##")&amp;"''"),IF(A_BARS!S43="TO",A_BARS!S43,""))</f>
        <v/>
      </c>
      <c r="AM43" s="111" t="str">
        <f>IFERROR(IF(A_BARS!T43=0,"",INT(MROUND(A_BARS!T43*12,1/16)/12)&amp;"'-"&amp;TEXT(MOD(MROUND(A_BARS!T43*12,1/16),12),"0 #/##")&amp;"''"),IF(A_BARS!T43="TO",A_BARS!T43,""))</f>
        <v/>
      </c>
      <c r="AN43" s="111" t="str">
        <f>IFERROR(IF(A_BARS!U43=0,"",INT(MROUND(A_BARS!U43*12,1/16)/12)&amp;"'-"&amp;TEXT(MOD(MROUND(A_BARS!U43*12,1/16),12),"0 #/##")&amp;"''"),IF(A_BARS!U43="TO",A_BARS!U43,""))</f>
        <v/>
      </c>
      <c r="AO43" s="111" t="str">
        <f>A_BARS!BS43</f>
        <v/>
      </c>
      <c r="AP43" s="113" t="str">
        <f>IFERROR(IF(A_BARS!BT43=0,"",INT(MROUND(A_BARS!BT43*12,1/16)/12)&amp;"'-"&amp;TEXT(MOD(MROUND(A_BARS!BT43*12,1/16),12),"0 #/##")&amp;"''"),IF(A_BARS!W43="TO",A_BARS!BT43,""))</f>
        <v/>
      </c>
    </row>
    <row r="44" spans="2:42" ht="17.850000000000001" customHeight="1" x14ac:dyDescent="0.2">
      <c r="B44" s="97"/>
      <c r="C44" s="100"/>
      <c r="D44" s="100"/>
      <c r="E44" s="100"/>
      <c r="F44" s="100"/>
      <c r="G44" s="100"/>
      <c r="H44" s="100"/>
      <c r="I44" s="98"/>
      <c r="J44" s="98"/>
      <c r="K44" s="98"/>
      <c r="L44" s="98"/>
      <c r="M44" s="98"/>
      <c r="N44" s="98"/>
      <c r="O44" s="98"/>
      <c r="P44" s="98"/>
      <c r="Q44" s="98"/>
      <c r="R44" s="98"/>
      <c r="S44" s="104"/>
      <c r="T44" s="99"/>
      <c r="W44" s="110" t="str">
        <f>IF(A_BARS!D44=0,"",A_BARS!D44)</f>
        <v>A529</v>
      </c>
      <c r="X44" s="129" t="s">
        <v>208</v>
      </c>
      <c r="Y44" s="111">
        <f>IF(A_BARS!E44=0,"",A_BARS!E44)</f>
        <v>1</v>
      </c>
      <c r="Z44" s="111" t="str">
        <f>IF(A_BARS!F44=0,"",A_BARS!F44)</f>
        <v>-</v>
      </c>
      <c r="AA44" s="111" t="str">
        <f>IF(A_BARS!G44=0,"",A_BARS!G44)</f>
        <v/>
      </c>
      <c r="AB44" s="111" t="str">
        <f>IF(A_BARS!H44=0,"",A_BARS!H44)</f>
        <v/>
      </c>
      <c r="AC44" s="111" t="str">
        <f>IF(A_BARS!I44=0,"",A_BARS!I44)</f>
        <v/>
      </c>
      <c r="AD44" s="111" t="str">
        <f>IF(A_BARS!J44=0,"",A_BARS!J44)</f>
        <v/>
      </c>
      <c r="AE44" s="111">
        <f>IF(A_BARS!K44=0,"",A_BARS!K44)</f>
        <v>1</v>
      </c>
      <c r="AF44" s="111" t="str">
        <f ca="1">IFERROR(IF(A_BARS!L44=0,"",INT(MROUND(A_BARS!L44*12,1/16)/12)&amp;"'-"&amp;TEXT(MOD(MROUND(A_BARS!L44*12,1/16),12),"0 #/##")&amp;"''"),IF(A_BARS!L44="TO",A_BARS!L44,""))</f>
        <v>25'-1''</v>
      </c>
      <c r="AG44" s="111">
        <f ca="1">IF(A_BARS!M44=0,"",A_BARS!M44)</f>
        <v>26</v>
      </c>
      <c r="AH44" s="111" t="str">
        <f>IF(A_BARS!N44=0,"",A_BARS!N44)</f>
        <v>STR</v>
      </c>
      <c r="AI44" s="111" t="str">
        <f>IFERROR(IF(A_BARS!P44=0,"",INT(MROUND(A_BARS!P44*12,1/16)/12)&amp;"'-"&amp;TEXT(MOD(MROUND(A_BARS!P44*12,1/16),12),"0 #/##")&amp;"''"),IF(A_BARS!P44="TO",A_BARS!P44,""))</f>
        <v/>
      </c>
      <c r="AJ44" s="111" t="str">
        <f>IFERROR(IF(A_BARS!Q44=0,"",INT(MROUND(A_BARS!Q44*12,1/16)/12)&amp;"'-"&amp;TEXT(MOD(MROUND(A_BARS!Q44*12,1/16),12),"0 #/##")&amp;"''"),IF(A_BARS!Q44="TO",A_BARS!Q44,""))</f>
        <v/>
      </c>
      <c r="AK44" s="111" t="str">
        <f>IFERROR(IF(A_BARS!R44=0,"",INT(MROUND(A_BARS!R44*12,1/16)/12)&amp;"'-"&amp;TEXT(MOD(MROUND(A_BARS!R44*12,1/16),12),"0 #/##")&amp;"''"),IF(A_BARS!R44="TO",A_BARS!R44,""))</f>
        <v/>
      </c>
      <c r="AL44" s="111" t="str">
        <f>IFERROR(IF(A_BARS!S44=0,"",INT(MROUND(A_BARS!S44*12,1/16)/12)&amp;"'-"&amp;TEXT(MOD(MROUND(A_BARS!S44*12,1/16),12),"0 #/##")&amp;"''"),IF(A_BARS!S44="TO",A_BARS!S44,""))</f>
        <v/>
      </c>
      <c r="AM44" s="111" t="str">
        <f>IFERROR(IF(A_BARS!T44=0,"",INT(MROUND(A_BARS!T44*12,1/16)/12)&amp;"'-"&amp;TEXT(MOD(MROUND(A_BARS!T44*12,1/16),12),"0 #/##")&amp;"''"),IF(A_BARS!T44="TO",A_BARS!T44,""))</f>
        <v/>
      </c>
      <c r="AN44" s="111" t="str">
        <f>IFERROR(IF(A_BARS!U44=0,"",INT(MROUND(A_BARS!U44*12,1/16)/12)&amp;"'-"&amp;TEXT(MOD(MROUND(A_BARS!U44*12,1/16),12),"0 #/##")&amp;"''"),IF(A_BARS!U44="TO",A_BARS!U44,""))</f>
        <v/>
      </c>
      <c r="AO44" s="111" t="str">
        <f>A_BARS!BS44</f>
        <v/>
      </c>
      <c r="AP44" s="113" t="str">
        <f>IFERROR(IF(A_BARS!BT44=0,"",INT(MROUND(A_BARS!BT44*12,1/16)/12)&amp;"'-"&amp;TEXT(MOD(MROUND(A_BARS!BT44*12,1/16),12),"0 #/##")&amp;"''"),IF(A_BARS!W44="TO",A_BARS!BT44,""))</f>
        <v/>
      </c>
    </row>
    <row r="45" spans="2:42" ht="17.850000000000001" customHeight="1" x14ac:dyDescent="0.2">
      <c r="B45" s="97"/>
      <c r="C45" s="100"/>
      <c r="D45" s="100"/>
      <c r="E45" s="100"/>
      <c r="F45" s="100"/>
      <c r="G45" s="100"/>
      <c r="H45" s="100"/>
      <c r="I45" s="98"/>
      <c r="J45" s="98"/>
      <c r="K45" s="98"/>
      <c r="L45" s="98"/>
      <c r="M45" s="98"/>
      <c r="N45" s="98"/>
      <c r="O45" s="98"/>
      <c r="P45" s="98"/>
      <c r="Q45" s="98"/>
      <c r="R45" s="98"/>
      <c r="S45" s="104"/>
      <c r="T45" s="99"/>
      <c r="W45" s="110" t="str">
        <f>IF(A_BARS!D45=0,"",A_BARS!D45)</f>
        <v>A530</v>
      </c>
      <c r="X45" s="129" t="s">
        <v>208</v>
      </c>
      <c r="Y45" s="111">
        <f>IF(A_BARS!E45=0,"",A_BARS!E45)</f>
        <v>1</v>
      </c>
      <c r="Z45" s="111" t="str">
        <f>IF(A_BARS!F45=0,"",A_BARS!F45)</f>
        <v>-</v>
      </c>
      <c r="AA45" s="111" t="str">
        <f>IF(A_BARS!G45=0,"",A_BARS!G45)</f>
        <v/>
      </c>
      <c r="AB45" s="111" t="str">
        <f>IF(A_BARS!H45=0,"",A_BARS!H45)</f>
        <v/>
      </c>
      <c r="AC45" s="111" t="str">
        <f>IF(A_BARS!I45=0,"",A_BARS!I45)</f>
        <v/>
      </c>
      <c r="AD45" s="111" t="str">
        <f>IF(A_BARS!J45=0,"",A_BARS!J45)</f>
        <v/>
      </c>
      <c r="AE45" s="111">
        <f>IF(A_BARS!K45=0,"",A_BARS!K45)</f>
        <v>1</v>
      </c>
      <c r="AF45" s="111" t="str">
        <f ca="1">IFERROR(IF(A_BARS!L45=0,"",INT(MROUND(A_BARS!L45*12,1/16)/12)&amp;"'-"&amp;TEXT(MOD(MROUND(A_BARS!L45*12,1/16),12),"0 #/##")&amp;"''"),IF(A_BARS!L45="TO",A_BARS!L45,""))</f>
        <v>19'-4''</v>
      </c>
      <c r="AG45" s="111">
        <f ca="1">IF(A_BARS!M45=0,"",A_BARS!M45)</f>
        <v>20</v>
      </c>
      <c r="AH45" s="111" t="str">
        <f>IF(A_BARS!N45=0,"",A_BARS!N45)</f>
        <v>STR</v>
      </c>
      <c r="AI45" s="111" t="str">
        <f>IFERROR(IF(A_BARS!P45=0,"",INT(MROUND(A_BARS!P45*12,1/16)/12)&amp;"'-"&amp;TEXT(MOD(MROUND(A_BARS!P45*12,1/16),12),"0 #/##")&amp;"''"),IF(A_BARS!P45="TO",A_BARS!P45,""))</f>
        <v/>
      </c>
      <c r="AJ45" s="111" t="str">
        <f>IFERROR(IF(A_BARS!Q45=0,"",INT(MROUND(A_BARS!Q45*12,1/16)/12)&amp;"'-"&amp;TEXT(MOD(MROUND(A_BARS!Q45*12,1/16),12),"0 #/##")&amp;"''"),IF(A_BARS!Q45="TO",A_BARS!Q45,""))</f>
        <v/>
      </c>
      <c r="AK45" s="111" t="str">
        <f>IFERROR(IF(A_BARS!R45=0,"",INT(MROUND(A_BARS!R45*12,1/16)/12)&amp;"'-"&amp;TEXT(MOD(MROUND(A_BARS!R45*12,1/16),12),"0 #/##")&amp;"''"),IF(A_BARS!R45="TO",A_BARS!R45,""))</f>
        <v/>
      </c>
      <c r="AL45" s="111" t="str">
        <f>IFERROR(IF(A_BARS!S45=0,"",INT(MROUND(A_BARS!S45*12,1/16)/12)&amp;"'-"&amp;TEXT(MOD(MROUND(A_BARS!S45*12,1/16),12),"0 #/##")&amp;"''"),IF(A_BARS!S45="TO",A_BARS!S45,""))</f>
        <v/>
      </c>
      <c r="AM45" s="111" t="str">
        <f>IFERROR(IF(A_BARS!T45=0,"",INT(MROUND(A_BARS!T45*12,1/16)/12)&amp;"'-"&amp;TEXT(MOD(MROUND(A_BARS!T45*12,1/16),12),"0 #/##")&amp;"''"),IF(A_BARS!T45="TO",A_BARS!T45,""))</f>
        <v/>
      </c>
      <c r="AN45" s="111" t="str">
        <f>IFERROR(IF(A_BARS!U45=0,"",INT(MROUND(A_BARS!U45*12,1/16)/12)&amp;"'-"&amp;TEXT(MOD(MROUND(A_BARS!U45*12,1/16),12),"0 #/##")&amp;"''"),IF(A_BARS!U45="TO",A_BARS!U45,""))</f>
        <v/>
      </c>
      <c r="AO45" s="111" t="str">
        <f>A_BARS!BS45</f>
        <v/>
      </c>
      <c r="AP45" s="113" t="str">
        <f>IFERROR(IF(A_BARS!BT45=0,"",INT(MROUND(A_BARS!BT45*12,1/16)/12)&amp;"'-"&amp;TEXT(MOD(MROUND(A_BARS!BT45*12,1/16),12),"0 #/##")&amp;"''"),IF(A_BARS!W45="TO",A_BARS!BT45,""))</f>
        <v/>
      </c>
    </row>
    <row r="46" spans="2:42" ht="17.850000000000001" customHeight="1" x14ac:dyDescent="0.2">
      <c r="B46" s="97"/>
      <c r="C46" s="100"/>
      <c r="D46" s="100"/>
      <c r="E46" s="100"/>
      <c r="F46" s="100"/>
      <c r="G46" s="100"/>
      <c r="H46" s="100"/>
      <c r="I46" s="98"/>
      <c r="J46" s="98"/>
      <c r="K46" s="98"/>
      <c r="L46" s="98"/>
      <c r="M46" s="98"/>
      <c r="N46" s="98"/>
      <c r="O46" s="98"/>
      <c r="P46" s="98"/>
      <c r="Q46" s="98"/>
      <c r="R46" s="98"/>
      <c r="S46" s="104"/>
      <c r="T46" s="99"/>
      <c r="W46" s="110" t="str">
        <f>IF(A_BARS!D46=0,"",A_BARS!D46)</f>
        <v>A531</v>
      </c>
      <c r="X46" s="129" t="s">
        <v>208</v>
      </c>
      <c r="Y46" s="111">
        <f>IF(A_BARS!E46=0,"",A_BARS!E46)</f>
        <v>1</v>
      </c>
      <c r="Z46" s="111" t="str">
        <f>IF(A_BARS!F46=0,"",A_BARS!F46)</f>
        <v>-</v>
      </c>
      <c r="AA46" s="111" t="str">
        <f>IF(A_BARS!G46=0,"",A_BARS!G46)</f>
        <v/>
      </c>
      <c r="AB46" s="111" t="str">
        <f>IF(A_BARS!H46=0,"",A_BARS!H46)</f>
        <v/>
      </c>
      <c r="AC46" s="111" t="str">
        <f>IF(A_BARS!I46=0,"",A_BARS!I46)</f>
        <v/>
      </c>
      <c r="AD46" s="111" t="str">
        <f>IF(A_BARS!J46=0,"",A_BARS!J46)</f>
        <v/>
      </c>
      <c r="AE46" s="111">
        <f>IF(A_BARS!K46=0,"",A_BARS!K46)</f>
        <v>1</v>
      </c>
      <c r="AF46" s="111" t="str">
        <f ca="1">IFERROR(IF(A_BARS!L46=0,"",INT(MROUND(A_BARS!L46*12,1/16)/12)&amp;"'-"&amp;TEXT(MOD(MROUND(A_BARS!L46*12,1/16),12),"0 #/##")&amp;"''"),IF(A_BARS!L46="TO",A_BARS!L46,""))</f>
        <v>9'-11''</v>
      </c>
      <c r="AG46" s="111">
        <f ca="1">IF(A_BARS!M46=0,"",A_BARS!M46)</f>
        <v>10</v>
      </c>
      <c r="AH46" s="111" t="str">
        <f>IF(A_BARS!N46=0,"",A_BARS!N46)</f>
        <v>STR</v>
      </c>
      <c r="AI46" s="111" t="str">
        <f>IFERROR(IF(A_BARS!P46=0,"",INT(MROUND(A_BARS!P46*12,1/16)/12)&amp;"'-"&amp;TEXT(MOD(MROUND(A_BARS!P46*12,1/16),12),"0 #/##")&amp;"''"),IF(A_BARS!P46="TO",A_BARS!P46,""))</f>
        <v/>
      </c>
      <c r="AJ46" s="111" t="str">
        <f>IFERROR(IF(A_BARS!Q46=0,"",INT(MROUND(A_BARS!Q46*12,1/16)/12)&amp;"'-"&amp;TEXT(MOD(MROUND(A_BARS!Q46*12,1/16),12),"0 #/##")&amp;"''"),IF(A_BARS!Q46="TO",A_BARS!Q46,""))</f>
        <v/>
      </c>
      <c r="AK46" s="111" t="str">
        <f>IFERROR(IF(A_BARS!R46=0,"",INT(MROUND(A_BARS!R46*12,1/16)/12)&amp;"'-"&amp;TEXT(MOD(MROUND(A_BARS!R46*12,1/16),12),"0 #/##")&amp;"''"),IF(A_BARS!R46="TO",A_BARS!R46,""))</f>
        <v/>
      </c>
      <c r="AL46" s="111" t="str">
        <f>IFERROR(IF(A_BARS!S46=0,"",INT(MROUND(A_BARS!S46*12,1/16)/12)&amp;"'-"&amp;TEXT(MOD(MROUND(A_BARS!S46*12,1/16),12),"0 #/##")&amp;"''"),IF(A_BARS!S46="TO",A_BARS!S46,""))</f>
        <v/>
      </c>
      <c r="AM46" s="111" t="str">
        <f>IFERROR(IF(A_BARS!T46=0,"",INT(MROUND(A_BARS!T46*12,1/16)/12)&amp;"'-"&amp;TEXT(MOD(MROUND(A_BARS!T46*12,1/16),12),"0 #/##")&amp;"''"),IF(A_BARS!T46="TO",A_BARS!T46,""))</f>
        <v/>
      </c>
      <c r="AN46" s="111" t="str">
        <f>IFERROR(IF(A_BARS!U46=0,"",INT(MROUND(A_BARS!U46*12,1/16)/12)&amp;"'-"&amp;TEXT(MOD(MROUND(A_BARS!U46*12,1/16),12),"0 #/##")&amp;"''"),IF(A_BARS!U46="TO",A_BARS!U46,""))</f>
        <v/>
      </c>
      <c r="AO46" s="111" t="str">
        <f>A_BARS!BS46</f>
        <v/>
      </c>
      <c r="AP46" s="113" t="str">
        <f>IFERROR(IF(A_BARS!BT46=0,"",INT(MROUND(A_BARS!BT46*12,1/16)/12)&amp;"'-"&amp;TEXT(MOD(MROUND(A_BARS!BT46*12,1/16),12),"0 #/##")&amp;"''"),IF(A_BARS!W46="TO",A_BARS!BT46,""))</f>
        <v/>
      </c>
    </row>
    <row r="47" spans="2:42" ht="17.850000000000001" customHeight="1" x14ac:dyDescent="0.2">
      <c r="B47" s="97"/>
      <c r="C47" s="100"/>
      <c r="D47" s="100"/>
      <c r="E47" s="100"/>
      <c r="F47" s="100"/>
      <c r="G47" s="100"/>
      <c r="H47" s="100"/>
      <c r="I47" s="98"/>
      <c r="J47" s="98"/>
      <c r="K47" s="98"/>
      <c r="L47" s="98"/>
      <c r="M47" s="98"/>
      <c r="N47" s="98"/>
      <c r="O47" s="98"/>
      <c r="P47" s="98"/>
      <c r="Q47" s="98"/>
      <c r="R47" s="98"/>
      <c r="S47" s="104"/>
      <c r="T47" s="99"/>
      <c r="W47" s="110" t="str">
        <f>IF(A_BARS!D47=0,"",A_BARS!D47)</f>
        <v>A532</v>
      </c>
      <c r="X47" s="129" t="s">
        <v>208</v>
      </c>
      <c r="Y47" s="111">
        <f>IF(A_BARS!E47=0,"",A_BARS!E47)</f>
        <v>1</v>
      </c>
      <c r="Z47" s="111" t="str">
        <f>IF(A_BARS!F47=0,"",A_BARS!F47)</f>
        <v>-</v>
      </c>
      <c r="AA47" s="111" t="str">
        <f>IF(A_BARS!G47=0,"",A_BARS!G47)</f>
        <v/>
      </c>
      <c r="AB47" s="111" t="str">
        <f>IF(A_BARS!H47=0,"",A_BARS!H47)</f>
        <v/>
      </c>
      <c r="AC47" s="111" t="str">
        <f>IF(A_BARS!I47=0,"",A_BARS!I47)</f>
        <v/>
      </c>
      <c r="AD47" s="111" t="str">
        <f>IF(A_BARS!J47=0,"",A_BARS!J47)</f>
        <v/>
      </c>
      <c r="AE47" s="111">
        <f>IF(A_BARS!K47=0,"",A_BARS!K47)</f>
        <v>1</v>
      </c>
      <c r="AF47" s="111" t="str">
        <f ca="1">IFERROR(IF(A_BARS!L47=0,"",INT(MROUND(A_BARS!L47*12,1/16)/12)&amp;"'-"&amp;TEXT(MOD(MROUND(A_BARS!L47*12,1/16),12),"0 #/##")&amp;"''"),IF(A_BARS!L47="TO",A_BARS!L47,""))</f>
        <v>25'-3''</v>
      </c>
      <c r="AG47" s="111">
        <f ca="1">IF(A_BARS!M47=0,"",A_BARS!M47)</f>
        <v>26</v>
      </c>
      <c r="AH47" s="111" t="str">
        <f>IF(A_BARS!N47=0,"",A_BARS!N47)</f>
        <v>STR</v>
      </c>
      <c r="AI47" s="111" t="str">
        <f>IFERROR(IF(A_BARS!P47=0,"",INT(MROUND(A_BARS!P47*12,1/16)/12)&amp;"'-"&amp;TEXT(MOD(MROUND(A_BARS!P47*12,1/16),12),"0 #/##")&amp;"''"),IF(A_BARS!P47="TO",A_BARS!P47,""))</f>
        <v/>
      </c>
      <c r="AJ47" s="111" t="str">
        <f>IFERROR(IF(A_BARS!Q47=0,"",INT(MROUND(A_BARS!Q47*12,1/16)/12)&amp;"'-"&amp;TEXT(MOD(MROUND(A_BARS!Q47*12,1/16),12),"0 #/##")&amp;"''"),IF(A_BARS!Q47="TO",A_BARS!Q47,""))</f>
        <v/>
      </c>
      <c r="AK47" s="111" t="str">
        <f>IFERROR(IF(A_BARS!R47=0,"",INT(MROUND(A_BARS!R47*12,1/16)/12)&amp;"'-"&amp;TEXT(MOD(MROUND(A_BARS!R47*12,1/16),12),"0 #/##")&amp;"''"),IF(A_BARS!R47="TO",A_BARS!R47,""))</f>
        <v/>
      </c>
      <c r="AL47" s="111" t="str">
        <f>IFERROR(IF(A_BARS!S47=0,"",INT(MROUND(A_BARS!S47*12,1/16)/12)&amp;"'-"&amp;TEXT(MOD(MROUND(A_BARS!S47*12,1/16),12),"0 #/##")&amp;"''"),IF(A_BARS!S47="TO",A_BARS!S47,""))</f>
        <v/>
      </c>
      <c r="AM47" s="111" t="str">
        <f>IFERROR(IF(A_BARS!T47=0,"",INT(MROUND(A_BARS!T47*12,1/16)/12)&amp;"'-"&amp;TEXT(MOD(MROUND(A_BARS!T47*12,1/16),12),"0 #/##")&amp;"''"),IF(A_BARS!T47="TO",A_BARS!T47,""))</f>
        <v/>
      </c>
      <c r="AN47" s="111" t="str">
        <f>IFERROR(IF(A_BARS!U47=0,"",INT(MROUND(A_BARS!U47*12,1/16)/12)&amp;"'-"&amp;TEXT(MOD(MROUND(A_BARS!U47*12,1/16),12),"0 #/##")&amp;"''"),IF(A_BARS!U47="TO",A_BARS!U47,""))</f>
        <v/>
      </c>
      <c r="AO47" s="111" t="str">
        <f>A_BARS!BS47</f>
        <v/>
      </c>
      <c r="AP47" s="113" t="str">
        <f>IFERROR(IF(A_BARS!BT47=0,"",INT(MROUND(A_BARS!BT47*12,1/16)/12)&amp;"'-"&amp;TEXT(MOD(MROUND(A_BARS!BT47*12,1/16),12),"0 #/##")&amp;"''"),IF(A_BARS!W47="TO",A_BARS!BT47,""))</f>
        <v/>
      </c>
    </row>
    <row r="48" spans="2:42" ht="17.850000000000001" customHeight="1" x14ac:dyDescent="0.2">
      <c r="B48" s="97"/>
      <c r="C48" s="100"/>
      <c r="D48" s="100"/>
      <c r="E48" s="100"/>
      <c r="F48" s="100"/>
      <c r="G48" s="100"/>
      <c r="H48" s="100"/>
      <c r="I48" s="98"/>
      <c r="J48" s="98"/>
      <c r="K48" s="98"/>
      <c r="L48" s="98"/>
      <c r="M48" s="98"/>
      <c r="N48" s="98"/>
      <c r="O48" s="98"/>
      <c r="P48" s="98"/>
      <c r="Q48" s="98"/>
      <c r="R48" s="98"/>
      <c r="S48" s="104"/>
      <c r="T48" s="99"/>
      <c r="W48" s="110" t="str">
        <f>IF(A_BARS!D48=0,"",A_BARS!D48)</f>
        <v>A533</v>
      </c>
      <c r="X48" s="129" t="s">
        <v>208</v>
      </c>
      <c r="Y48" s="111">
        <f>IF(A_BARS!E48=0,"",A_BARS!E48)</f>
        <v>1</v>
      </c>
      <c r="Z48" s="111" t="str">
        <f>IF(A_BARS!F48=0,"",A_BARS!F48)</f>
        <v>-</v>
      </c>
      <c r="AA48" s="111" t="str">
        <f>IF(A_BARS!G48=0,"",A_BARS!G48)</f>
        <v/>
      </c>
      <c r="AB48" s="111" t="str">
        <f>IF(A_BARS!H48=0,"",A_BARS!H48)</f>
        <v/>
      </c>
      <c r="AC48" s="111" t="str">
        <f>IF(A_BARS!I48=0,"",A_BARS!I48)</f>
        <v/>
      </c>
      <c r="AD48" s="111" t="str">
        <f>IF(A_BARS!J48=0,"",A_BARS!J48)</f>
        <v/>
      </c>
      <c r="AE48" s="111">
        <f>IF(A_BARS!K48=0,"",A_BARS!K48)</f>
        <v>1</v>
      </c>
      <c r="AF48" s="111" t="str">
        <f ca="1">IFERROR(IF(A_BARS!L48=0,"",INT(MROUND(A_BARS!L48*12,1/16)/12)&amp;"'-"&amp;TEXT(MOD(MROUND(A_BARS!L48*12,1/16),12),"0 #/##")&amp;"''"),IF(A_BARS!L48="TO",A_BARS!L48,""))</f>
        <v>31'-3''</v>
      </c>
      <c r="AG48" s="111">
        <f ca="1">IF(A_BARS!M48=0,"",A_BARS!M48)</f>
        <v>33</v>
      </c>
      <c r="AH48" s="111">
        <f>IF(A_BARS!N48=0,"",A_BARS!N48)</f>
        <v>19</v>
      </c>
      <c r="AI48" s="111" t="str">
        <f>IFERROR(IF(A_BARS!P48=0,"",INT(MROUND(A_BARS!P48*12,1/16)/12)&amp;"'-"&amp;TEXT(MOD(MROUND(A_BARS!P48*12,1/16),12),"0 #/##")&amp;"''"),IF(A_BARS!P48="TO",A_BARS!P48,""))</f>
        <v>28'-2''</v>
      </c>
      <c r="AJ48" s="111" t="str">
        <f>IFERROR(IF(A_BARS!Q48=0,"",INT(MROUND(A_BARS!Q48*12,1/16)/12)&amp;"'-"&amp;TEXT(MOD(MROUND(A_BARS!Q48*12,1/16),12),"0 #/##")&amp;"''"),IF(A_BARS!Q48="TO",A_BARS!Q48,""))</f>
        <v>3'-0''</v>
      </c>
      <c r="AK48" s="111" t="str">
        <f>IFERROR(IF(A_BARS!R48=0,"",INT(MROUND(A_BARS!R48*12,1/16)/12)&amp;"'-"&amp;TEXT(MOD(MROUND(A_BARS!R48*12,1/16),12),"0 #/##")&amp;"''"),IF(A_BARS!R48="TO",A_BARS!R48,""))</f>
        <v>0'-10''</v>
      </c>
      <c r="AL48" s="111" t="str">
        <f>IFERROR(IF(A_BARS!S48=0,"",INT(MROUND(A_BARS!S48*12,1/16)/12)&amp;"'-"&amp;TEXT(MOD(MROUND(A_BARS!S48*12,1/16),12),"0 #/##")&amp;"''"),IF(A_BARS!S48="TO",A_BARS!S48,""))</f>
        <v/>
      </c>
      <c r="AM48" s="111" t="str">
        <f>IFERROR(IF(A_BARS!T48=0,"",INT(MROUND(A_BARS!T48*12,1/16)/12)&amp;"'-"&amp;TEXT(MOD(MROUND(A_BARS!T48*12,1/16),12),"0 #/##")&amp;"''"),IF(A_BARS!T48="TO",A_BARS!T48,""))</f>
        <v/>
      </c>
      <c r="AN48" s="111" t="str">
        <f>IFERROR(IF(A_BARS!U48=0,"",INT(MROUND(A_BARS!U48*12,1/16)/12)&amp;"'-"&amp;TEXT(MOD(MROUND(A_BARS!U48*12,1/16),12),"0 #/##")&amp;"''"),IF(A_BARS!U48="TO",A_BARS!U48,""))</f>
        <v/>
      </c>
      <c r="AO48" s="111" t="str">
        <f>A_BARS!BS48</f>
        <v/>
      </c>
      <c r="AP48" s="113" t="str">
        <f>IFERROR(IF(A_BARS!BT48=0,"",INT(MROUND(A_BARS!BT48*12,1/16)/12)&amp;"'-"&amp;TEXT(MOD(MROUND(A_BARS!BT48*12,1/16),12),"0 #/##")&amp;"''"),IF(A_BARS!W48="TO",A_BARS!BT48,""))</f>
        <v/>
      </c>
    </row>
    <row r="49" spans="2:42" ht="17.850000000000001" customHeight="1" x14ac:dyDescent="0.2">
      <c r="B49" s="97"/>
      <c r="C49" s="100"/>
      <c r="D49" s="100"/>
      <c r="E49" s="100"/>
      <c r="F49" s="100"/>
      <c r="G49" s="100"/>
      <c r="H49" s="100"/>
      <c r="I49" s="98"/>
      <c r="J49" s="98"/>
      <c r="K49" s="98"/>
      <c r="L49" s="98"/>
      <c r="M49" s="98"/>
      <c r="N49" s="98"/>
      <c r="O49" s="98"/>
      <c r="P49" s="98"/>
      <c r="Q49" s="98"/>
      <c r="R49" s="98"/>
      <c r="S49" s="104"/>
      <c r="T49" s="99"/>
      <c r="W49" s="110" t="str">
        <f>IF(A_BARS!D49=0,"",A_BARS!D49)</f>
        <v>A534*</v>
      </c>
      <c r="X49" s="129" t="s">
        <v>208</v>
      </c>
      <c r="Y49" s="111" t="str">
        <f>IF(A_BARS!E49=0,"",A_BARS!E49)</f>
        <v>-</v>
      </c>
      <c r="Z49" s="111">
        <f>IF(A_BARS!F49=0,"",A_BARS!F49)</f>
        <v>10</v>
      </c>
      <c r="AA49" s="111" t="str">
        <f>IF(A_BARS!G49=0,"",A_BARS!G49)</f>
        <v/>
      </c>
      <c r="AB49" s="111" t="str">
        <f>IF(A_BARS!H49=0,"",A_BARS!H49)</f>
        <v/>
      </c>
      <c r="AC49" s="111" t="str">
        <f>IF(A_BARS!I49=0,"",A_BARS!I49)</f>
        <v/>
      </c>
      <c r="AD49" s="111" t="str">
        <f>IF(A_BARS!J49=0,"",A_BARS!J49)</f>
        <v/>
      </c>
      <c r="AE49" s="111">
        <f>IF(A_BARS!K49=0,"",A_BARS!K49)</f>
        <v>10</v>
      </c>
      <c r="AF49" s="111" t="str">
        <f ca="1">IFERROR(IF(A_BARS!L49=0,"",INT(MROUND(A_BARS!L49*12,1/16)/12)&amp;"'-"&amp;TEXT(MOD(MROUND(A_BARS!L49*12,1/16),12),"0 #/##")&amp;"''"),IF(A_BARS!L49="TO",A_BARS!L49,""))</f>
        <v>18'-4''</v>
      </c>
      <c r="AG49" s="111">
        <f ca="1">IF(A_BARS!M49=0,"",A_BARS!M49)</f>
        <v>191</v>
      </c>
      <c r="AH49" s="111" t="str">
        <f>IF(A_BARS!N49=0,"",A_BARS!N49)</f>
        <v>STR</v>
      </c>
      <c r="AI49" s="111" t="str">
        <f>IFERROR(IF(A_BARS!P49=0,"",INT(MROUND(A_BARS!P49*12,1/16)/12)&amp;"'-"&amp;TEXT(MOD(MROUND(A_BARS!P49*12,1/16),12),"0 #/##")&amp;"''"),IF(A_BARS!P49="TO",A_BARS!P49,""))</f>
        <v/>
      </c>
      <c r="AJ49" s="111" t="str">
        <f>IFERROR(IF(A_BARS!Q49=0,"",INT(MROUND(A_BARS!Q49*12,1/16)/12)&amp;"'-"&amp;TEXT(MOD(MROUND(A_BARS!Q49*12,1/16),12),"0 #/##")&amp;"''"),IF(A_BARS!Q49="TO",A_BARS!Q49,""))</f>
        <v/>
      </c>
      <c r="AK49" s="111" t="str">
        <f>IFERROR(IF(A_BARS!R49=0,"",INT(MROUND(A_BARS!R49*12,1/16)/12)&amp;"'-"&amp;TEXT(MOD(MROUND(A_BARS!R49*12,1/16),12),"0 #/##")&amp;"''"),IF(A_BARS!R49="TO",A_BARS!R49,""))</f>
        <v/>
      </c>
      <c r="AL49" s="111" t="str">
        <f>IFERROR(IF(A_BARS!S49=0,"",INT(MROUND(A_BARS!S49*12,1/16)/12)&amp;"'-"&amp;TEXT(MOD(MROUND(A_BARS!S49*12,1/16),12),"0 #/##")&amp;"''"),IF(A_BARS!S49="TO",A_BARS!S49,""))</f>
        <v/>
      </c>
      <c r="AM49" s="111" t="str">
        <f>IFERROR(IF(A_BARS!T49=0,"",INT(MROUND(A_BARS!T49*12,1/16)/12)&amp;"'-"&amp;TEXT(MOD(MROUND(A_BARS!T49*12,1/16),12),"0 #/##")&amp;"''"),IF(A_BARS!T49="TO",A_BARS!T49,""))</f>
        <v/>
      </c>
      <c r="AN49" s="111" t="str">
        <f>IFERROR(IF(A_BARS!U49=0,"",INT(MROUND(A_BARS!U49*12,1/16)/12)&amp;"'-"&amp;TEXT(MOD(MROUND(A_BARS!U49*12,1/16),12),"0 #/##")&amp;"''"),IF(A_BARS!U49="TO",A_BARS!U49,""))</f>
        <v/>
      </c>
      <c r="AO49" s="111" t="str">
        <f>A_BARS!BS49</f>
        <v/>
      </c>
      <c r="AP49" s="113" t="str">
        <f>IFERROR(IF(A_BARS!BT49=0,"",INT(MROUND(A_BARS!BT49*12,1/16)/12)&amp;"'-"&amp;TEXT(MOD(MROUND(A_BARS!BT49*12,1/16),12),"0 #/##")&amp;"''"),IF(A_BARS!W49="TO",A_BARS!BT49,""))</f>
        <v/>
      </c>
    </row>
    <row r="50" spans="2:42" ht="17.850000000000001" customHeight="1" x14ac:dyDescent="0.2">
      <c r="B50" s="97"/>
      <c r="C50" s="100"/>
      <c r="D50" s="100"/>
      <c r="E50" s="100"/>
      <c r="F50" s="100"/>
      <c r="G50" s="100"/>
      <c r="H50" s="100"/>
      <c r="I50" s="98"/>
      <c r="J50" s="98"/>
      <c r="K50" s="98"/>
      <c r="L50" s="98"/>
      <c r="M50" s="98"/>
      <c r="N50" s="98"/>
      <c r="O50" s="98"/>
      <c r="P50" s="98"/>
      <c r="Q50" s="98"/>
      <c r="R50" s="98"/>
      <c r="S50" s="104"/>
      <c r="T50" s="99"/>
      <c r="W50" s="110" t="str">
        <f>IF(A_BARS!D50=0,"",A_BARS!D50)</f>
        <v>A535</v>
      </c>
      <c r="X50" s="129" t="s">
        <v>208</v>
      </c>
      <c r="Y50" s="111" t="str">
        <f>IF(A_BARS!E50=0,"",A_BARS!E50)</f>
        <v>-</v>
      </c>
      <c r="Z50" s="111">
        <f>IF(A_BARS!F50=0,"",A_BARS!F50)</f>
        <v>24</v>
      </c>
      <c r="AA50" s="111" t="str">
        <f>IF(A_BARS!G50=0,"",A_BARS!G50)</f>
        <v/>
      </c>
      <c r="AB50" s="111" t="str">
        <f>IF(A_BARS!H50=0,"",A_BARS!H50)</f>
        <v/>
      </c>
      <c r="AC50" s="111" t="str">
        <f>IF(A_BARS!I50=0,"",A_BARS!I50)</f>
        <v/>
      </c>
      <c r="AD50" s="111" t="str">
        <f>IF(A_BARS!J50=0,"",A_BARS!J50)</f>
        <v/>
      </c>
      <c r="AE50" s="111">
        <f>IF(A_BARS!K50=0,"",A_BARS!K50)</f>
        <v>24</v>
      </c>
      <c r="AF50" s="111" t="str">
        <f ca="1">IFERROR(IF(A_BARS!L50=0,"",INT(MROUND(A_BARS!L50*12,1/16)/12)&amp;"'-"&amp;TEXT(MOD(MROUND(A_BARS!L50*12,1/16),12),"0 #/##")&amp;"''"),IF(A_BARS!L50="TO",A_BARS!L50,""))</f>
        <v>9'-8''</v>
      </c>
      <c r="AG50" s="111">
        <f ca="1">IF(A_BARS!M50=0,"",A_BARS!M50)</f>
        <v>242</v>
      </c>
      <c r="AH50" s="111" t="str">
        <f>IF(A_BARS!N50=0,"",A_BARS!N50)</f>
        <v>STR</v>
      </c>
      <c r="AI50" s="111" t="str">
        <f>IFERROR(IF(A_BARS!P50=0,"",INT(MROUND(A_BARS!P50*12,1/16)/12)&amp;"'-"&amp;TEXT(MOD(MROUND(A_BARS!P50*12,1/16),12),"0 #/##")&amp;"''"),IF(A_BARS!P50="TO",A_BARS!P50,""))</f>
        <v/>
      </c>
      <c r="AJ50" s="111" t="str">
        <f>IFERROR(IF(A_BARS!Q50=0,"",INT(MROUND(A_BARS!Q50*12,1/16)/12)&amp;"'-"&amp;TEXT(MOD(MROUND(A_BARS!Q50*12,1/16),12),"0 #/##")&amp;"''"),IF(A_BARS!Q50="TO",A_BARS!Q50,""))</f>
        <v/>
      </c>
      <c r="AK50" s="111" t="str">
        <f>IFERROR(IF(A_BARS!R50=0,"",INT(MROUND(A_BARS!R50*12,1/16)/12)&amp;"'-"&amp;TEXT(MOD(MROUND(A_BARS!R50*12,1/16),12),"0 #/##")&amp;"''"),IF(A_BARS!R50="TO",A_BARS!R50,""))</f>
        <v/>
      </c>
      <c r="AL50" s="111" t="str">
        <f>IFERROR(IF(A_BARS!S50=0,"",INT(MROUND(A_BARS!S50*12,1/16)/12)&amp;"'-"&amp;TEXT(MOD(MROUND(A_BARS!S50*12,1/16),12),"0 #/##")&amp;"''"),IF(A_BARS!S50="TO",A_BARS!S50,""))</f>
        <v/>
      </c>
      <c r="AM50" s="111" t="str">
        <f>IFERROR(IF(A_BARS!T50=0,"",INT(MROUND(A_BARS!T50*12,1/16)/12)&amp;"'-"&amp;TEXT(MOD(MROUND(A_BARS!T50*12,1/16),12),"0 #/##")&amp;"''"),IF(A_BARS!T50="TO",A_BARS!T50,""))</f>
        <v/>
      </c>
      <c r="AN50" s="111" t="str">
        <f>IFERROR(IF(A_BARS!U50=0,"",INT(MROUND(A_BARS!U50*12,1/16)/12)&amp;"'-"&amp;TEXT(MOD(MROUND(A_BARS!U50*12,1/16),12),"0 #/##")&amp;"''"),IF(A_BARS!U50="TO",A_BARS!U50,""))</f>
        <v/>
      </c>
      <c r="AO50" s="111" t="str">
        <f>A_BARS!BS50</f>
        <v/>
      </c>
      <c r="AP50" s="113" t="str">
        <f>IFERROR(IF(A_BARS!BT50=0,"",INT(MROUND(A_BARS!BT50*12,1/16)/12)&amp;"'-"&amp;TEXT(MOD(MROUND(A_BARS!BT50*12,1/16),12),"0 #/##")&amp;"''"),IF(A_BARS!W50="TO",A_BARS!BT50,""))</f>
        <v/>
      </c>
    </row>
    <row r="51" spans="2:42" ht="17.850000000000001" customHeight="1" x14ac:dyDescent="0.2">
      <c r="B51" s="97"/>
      <c r="C51" s="100"/>
      <c r="D51" s="100"/>
      <c r="E51" s="100"/>
      <c r="F51" s="100"/>
      <c r="G51" s="100"/>
      <c r="H51" s="100"/>
      <c r="I51" s="98"/>
      <c r="J51" s="98"/>
      <c r="K51" s="98"/>
      <c r="L51" s="98"/>
      <c r="M51" s="98"/>
      <c r="N51" s="98"/>
      <c r="O51" s="98"/>
      <c r="P51" s="98"/>
      <c r="Q51" s="98"/>
      <c r="R51" s="98"/>
      <c r="S51" s="104"/>
      <c r="T51" s="99"/>
      <c r="W51" s="110" t="str">
        <f>IF(A_BARS!D51=0,"",A_BARS!D51)</f>
        <v>A536</v>
      </c>
      <c r="X51" s="129" t="s">
        <v>208</v>
      </c>
      <c r="Y51" s="111" t="str">
        <f>IF(A_BARS!E51=0,"",A_BARS!E51)</f>
        <v>-</v>
      </c>
      <c r="Z51" s="111">
        <f>IF(A_BARS!F51=0,"",A_BARS!F51)</f>
        <v>5</v>
      </c>
      <c r="AA51" s="111" t="str">
        <f>IF(A_BARS!G51=0,"",A_BARS!G51)</f>
        <v/>
      </c>
      <c r="AB51" s="111" t="str">
        <f>IF(A_BARS!H51=0,"",A_BARS!H51)</f>
        <v/>
      </c>
      <c r="AC51" s="111" t="str">
        <f>IF(A_BARS!I51=0,"",A_BARS!I51)</f>
        <v/>
      </c>
      <c r="AD51" s="111" t="str">
        <f>IF(A_BARS!J51=0,"",A_BARS!J51)</f>
        <v/>
      </c>
      <c r="AE51" s="111">
        <f>IF(A_BARS!K51=0,"",A_BARS!K51)</f>
        <v>5</v>
      </c>
      <c r="AF51" s="111" t="str">
        <f ca="1">IFERROR(IF(A_BARS!L51=0,"",INT(MROUND(A_BARS!L51*12,1/16)/12)&amp;"'-"&amp;TEXT(MOD(MROUND(A_BARS!L51*12,1/16),12),"0 #/##")&amp;"''"),IF(A_BARS!L51="TO",A_BARS!L51,""))</f>
        <v>10'-1''</v>
      </c>
      <c r="AG51" s="111">
        <f ca="1">IF(A_BARS!M51=0,"",A_BARS!M51)</f>
        <v>53</v>
      </c>
      <c r="AH51" s="111">
        <f>IF(A_BARS!N51=0,"",A_BARS!N51)</f>
        <v>2</v>
      </c>
      <c r="AI51" s="111" t="str">
        <f>IFERROR(IF(A_BARS!P51=0,"",INT(MROUND(A_BARS!P51*12,1/16)/12)&amp;"'-"&amp;TEXT(MOD(MROUND(A_BARS!P51*12,1/16),12),"0 #/##")&amp;"''"),IF(A_BARS!P51="TO",A_BARS!P51,""))</f>
        <v>1'-2''</v>
      </c>
      <c r="AJ51" s="111" t="str">
        <f>IFERROR(IF(A_BARS!Q51=0,"",INT(MROUND(A_BARS!Q51*12,1/16)/12)&amp;"'-"&amp;TEXT(MOD(MROUND(A_BARS!Q51*12,1/16),12),"0 #/##")&amp;"''"),IF(A_BARS!Q51="TO",A_BARS!Q51,""))</f>
        <v>8'-0''</v>
      </c>
      <c r="AK51" s="111" t="str">
        <f>IFERROR(IF(A_BARS!R51=0,"",INT(MROUND(A_BARS!R51*12,1/16)/12)&amp;"'-"&amp;TEXT(MOD(MROUND(A_BARS!R51*12,1/16),12),"0 #/##")&amp;"''"),IF(A_BARS!R51="TO",A_BARS!R51,""))</f>
        <v>1'-2''</v>
      </c>
      <c r="AL51" s="111" t="str">
        <f>IFERROR(IF(A_BARS!S51=0,"",INT(MROUND(A_BARS!S51*12,1/16)/12)&amp;"'-"&amp;TEXT(MOD(MROUND(A_BARS!S51*12,1/16),12),"0 #/##")&amp;"''"),IF(A_BARS!S51="TO",A_BARS!S51,""))</f>
        <v/>
      </c>
      <c r="AM51" s="111" t="str">
        <f>IFERROR(IF(A_BARS!T51=0,"",INT(MROUND(A_BARS!T51*12,1/16)/12)&amp;"'-"&amp;TEXT(MOD(MROUND(A_BARS!T51*12,1/16),12),"0 #/##")&amp;"''"),IF(A_BARS!T51="TO",A_BARS!T51,""))</f>
        <v/>
      </c>
      <c r="AN51" s="111" t="str">
        <f>IFERROR(IF(A_BARS!U51=0,"",INT(MROUND(A_BARS!U51*12,1/16)/12)&amp;"'-"&amp;TEXT(MOD(MROUND(A_BARS!U51*12,1/16),12),"0 #/##")&amp;"''"),IF(A_BARS!U51="TO",A_BARS!U51,""))</f>
        <v/>
      </c>
      <c r="AO51" s="111" t="str">
        <f>A_BARS!BS51</f>
        <v/>
      </c>
      <c r="AP51" s="113" t="str">
        <f>IFERROR(IF(A_BARS!BT51=0,"",INT(MROUND(A_BARS!BT51*12,1/16)/12)&amp;"'-"&amp;TEXT(MOD(MROUND(A_BARS!BT51*12,1/16),12),"0 #/##")&amp;"''"),IF(A_BARS!W51="TO",A_BARS!BT51,""))</f>
        <v/>
      </c>
    </row>
    <row r="52" spans="2:42" ht="17.850000000000001" customHeight="1" x14ac:dyDescent="0.2">
      <c r="B52" s="97"/>
      <c r="C52" s="100"/>
      <c r="D52" s="100"/>
      <c r="E52" s="100"/>
      <c r="F52" s="100"/>
      <c r="G52" s="100"/>
      <c r="H52" s="100"/>
      <c r="I52" s="98"/>
      <c r="J52" s="98"/>
      <c r="K52" s="98"/>
      <c r="L52" s="98"/>
      <c r="M52" s="98"/>
      <c r="N52" s="98"/>
      <c r="O52" s="98"/>
      <c r="P52" s="98"/>
      <c r="Q52" s="98"/>
      <c r="R52" s="98"/>
      <c r="S52" s="104"/>
      <c r="T52" s="99"/>
      <c r="W52" s="110" t="str">
        <f>IF(A_BARS!D52=0,"",A_BARS!D52)</f>
        <v>A537</v>
      </c>
      <c r="X52" s="129" t="s">
        <v>208</v>
      </c>
      <c r="Y52" s="111" t="str">
        <f>IF(A_BARS!E52=0,"",A_BARS!E52)</f>
        <v>-</v>
      </c>
      <c r="Z52" s="111">
        <f>IF(A_BARS!F52=0,"",A_BARS!F52)</f>
        <v>10</v>
      </c>
      <c r="AA52" s="111" t="str">
        <f>IF(A_BARS!G52=0,"",A_BARS!G52)</f>
        <v/>
      </c>
      <c r="AB52" s="111" t="str">
        <f>IF(A_BARS!H52=0,"",A_BARS!H52)</f>
        <v/>
      </c>
      <c r="AC52" s="111" t="str">
        <f>IF(A_BARS!I52=0,"",A_BARS!I52)</f>
        <v/>
      </c>
      <c r="AD52" s="111" t="str">
        <f>IF(A_BARS!J52=0,"",A_BARS!J52)</f>
        <v/>
      </c>
      <c r="AE52" s="111">
        <f>IF(A_BARS!K52=0,"",A_BARS!K52)</f>
        <v>10</v>
      </c>
      <c r="AF52" s="111" t="str">
        <f ca="1">IFERROR(IF(A_BARS!L52=0,"",INT(MROUND(A_BARS!L52*12,1/16)/12)&amp;"'-"&amp;TEXT(MOD(MROUND(A_BARS!L52*12,1/16),12),"0 #/##")&amp;"''"),IF(A_BARS!L52="TO",A_BARS!L52,""))</f>
        <v>4'-6''</v>
      </c>
      <c r="AG52" s="111">
        <f ca="1">IF(A_BARS!M52=0,"",A_BARS!M52)</f>
        <v>47</v>
      </c>
      <c r="AH52" s="111" t="str">
        <f>IF(A_BARS!N52=0,"",A_BARS!N52)</f>
        <v>STR</v>
      </c>
      <c r="AI52" s="111" t="str">
        <f>IFERROR(IF(A_BARS!P52=0,"",INT(MROUND(A_BARS!P52*12,1/16)/12)&amp;"'-"&amp;TEXT(MOD(MROUND(A_BARS!P52*12,1/16),12),"0 #/##")&amp;"''"),IF(A_BARS!P52="TO",A_BARS!P52,""))</f>
        <v/>
      </c>
      <c r="AJ52" s="111" t="str">
        <f>IFERROR(IF(A_BARS!Q52=0,"",INT(MROUND(A_BARS!Q52*12,1/16)/12)&amp;"'-"&amp;TEXT(MOD(MROUND(A_BARS!Q52*12,1/16),12),"0 #/##")&amp;"''"),IF(A_BARS!Q52="TO",A_BARS!Q52,""))</f>
        <v/>
      </c>
      <c r="AK52" s="111" t="str">
        <f>IFERROR(IF(A_BARS!R52=0,"",INT(MROUND(A_BARS!R52*12,1/16)/12)&amp;"'-"&amp;TEXT(MOD(MROUND(A_BARS!R52*12,1/16),12),"0 #/##")&amp;"''"),IF(A_BARS!R52="TO",A_BARS!R52,""))</f>
        <v/>
      </c>
      <c r="AL52" s="111" t="str">
        <f>IFERROR(IF(A_BARS!S52=0,"",INT(MROUND(A_BARS!S52*12,1/16)/12)&amp;"'-"&amp;TEXT(MOD(MROUND(A_BARS!S52*12,1/16),12),"0 #/##")&amp;"''"),IF(A_BARS!S52="TO",A_BARS!S52,""))</f>
        <v/>
      </c>
      <c r="AM52" s="111" t="str">
        <f>IFERROR(IF(A_BARS!T52=0,"",INT(MROUND(A_BARS!T52*12,1/16)/12)&amp;"'-"&amp;TEXT(MOD(MROUND(A_BARS!T52*12,1/16),12),"0 #/##")&amp;"''"),IF(A_BARS!T52="TO",A_BARS!T52,""))</f>
        <v/>
      </c>
      <c r="AN52" s="111" t="str">
        <f>IFERROR(IF(A_BARS!U52=0,"",INT(MROUND(A_BARS!U52*12,1/16)/12)&amp;"'-"&amp;TEXT(MOD(MROUND(A_BARS!U52*12,1/16),12),"0 #/##")&amp;"''"),IF(A_BARS!U52="TO",A_BARS!U52,""))</f>
        <v/>
      </c>
      <c r="AO52" s="111" t="str">
        <f>A_BARS!BS52</f>
        <v/>
      </c>
      <c r="AP52" s="113" t="str">
        <f>IFERROR(IF(A_BARS!BT52=0,"",INT(MROUND(A_BARS!BT52*12,1/16)/12)&amp;"'-"&amp;TEXT(MOD(MROUND(A_BARS!BT52*12,1/16),12),"0 #/##")&amp;"''"),IF(A_BARS!W52="TO",A_BARS!BT52,""))</f>
        <v/>
      </c>
    </row>
    <row r="53" spans="2:42" ht="17.850000000000001" customHeight="1" x14ac:dyDescent="0.2">
      <c r="B53" s="97"/>
      <c r="C53" s="100"/>
      <c r="D53" s="100"/>
      <c r="E53" s="100"/>
      <c r="F53" s="100"/>
      <c r="G53" s="100"/>
      <c r="H53" s="100"/>
      <c r="I53" s="98"/>
      <c r="J53" s="98"/>
      <c r="K53" s="98"/>
      <c r="L53" s="98"/>
      <c r="M53" s="98"/>
      <c r="N53" s="98"/>
      <c r="O53" s="98"/>
      <c r="P53" s="98"/>
      <c r="Q53" s="98"/>
      <c r="R53" s="98"/>
      <c r="S53" s="104"/>
      <c r="T53" s="99"/>
      <c r="W53" s="110" t="str">
        <f>IF(A_BARS!D53=0,"",A_BARS!D53)</f>
        <v>A538</v>
      </c>
      <c r="X53" s="129" t="s">
        <v>208</v>
      </c>
      <c r="Y53" s="111" t="str">
        <f>IF(A_BARS!E53=0,"",A_BARS!E53)</f>
        <v>-</v>
      </c>
      <c r="Z53" s="111">
        <f>IF(A_BARS!F53=0,"",A_BARS!F53)</f>
        <v>14</v>
      </c>
      <c r="AA53" s="111" t="str">
        <f>IF(A_BARS!G53=0,"",A_BARS!G53)</f>
        <v/>
      </c>
      <c r="AB53" s="111" t="str">
        <f>IF(A_BARS!H53=0,"",A_BARS!H53)</f>
        <v/>
      </c>
      <c r="AC53" s="111" t="str">
        <f>IF(A_BARS!I53=0,"",A_BARS!I53)</f>
        <v/>
      </c>
      <c r="AD53" s="111" t="str">
        <f>IF(A_BARS!J53=0,"",A_BARS!J53)</f>
        <v/>
      </c>
      <c r="AE53" s="111">
        <f>IF(A_BARS!K53=0,"",A_BARS!K53)</f>
        <v>14</v>
      </c>
      <c r="AF53" s="111" t="str">
        <f ca="1">IFERROR(IF(A_BARS!L53=0,"",INT(MROUND(A_BARS!L53*12,1/16)/12)&amp;"'-"&amp;TEXT(MOD(MROUND(A_BARS!L53*12,1/16),12),"0 #/##")&amp;"''"),IF(A_BARS!L53="TO",A_BARS!L53,""))</f>
        <v>9'-5''</v>
      </c>
      <c r="AG53" s="111">
        <f ca="1">IF(A_BARS!M53=0,"",A_BARS!M53)</f>
        <v>138</v>
      </c>
      <c r="AH53" s="111" t="str">
        <f>IF(A_BARS!N53=0,"",A_BARS!N53)</f>
        <v>STR</v>
      </c>
      <c r="AI53" s="111" t="str">
        <f>IFERROR(IF(A_BARS!P53=0,"",INT(MROUND(A_BARS!P53*12,1/16)/12)&amp;"'-"&amp;TEXT(MOD(MROUND(A_BARS!P53*12,1/16),12),"0 #/##")&amp;"''"),IF(A_BARS!P53="TO",A_BARS!P53,""))</f>
        <v/>
      </c>
      <c r="AJ53" s="111" t="str">
        <f>IFERROR(IF(A_BARS!Q53=0,"",INT(MROUND(A_BARS!Q53*12,1/16)/12)&amp;"'-"&amp;TEXT(MOD(MROUND(A_BARS!Q53*12,1/16),12),"0 #/##")&amp;"''"),IF(A_BARS!Q53="TO",A_BARS!Q53,""))</f>
        <v/>
      </c>
      <c r="AK53" s="111" t="str">
        <f>IFERROR(IF(A_BARS!R53=0,"",INT(MROUND(A_BARS!R53*12,1/16)/12)&amp;"'-"&amp;TEXT(MOD(MROUND(A_BARS!R53*12,1/16),12),"0 #/##")&amp;"''"),IF(A_BARS!R53="TO",A_BARS!R53,""))</f>
        <v/>
      </c>
      <c r="AL53" s="111" t="str">
        <f>IFERROR(IF(A_BARS!S53=0,"",INT(MROUND(A_BARS!S53*12,1/16)/12)&amp;"'-"&amp;TEXT(MOD(MROUND(A_BARS!S53*12,1/16),12),"0 #/##")&amp;"''"),IF(A_BARS!S53="TO",A_BARS!S53,""))</f>
        <v/>
      </c>
      <c r="AM53" s="111" t="str">
        <f>IFERROR(IF(A_BARS!T53=0,"",INT(MROUND(A_BARS!T53*12,1/16)/12)&amp;"'-"&amp;TEXT(MOD(MROUND(A_BARS!T53*12,1/16),12),"0 #/##")&amp;"''"),IF(A_BARS!T53="TO",A_BARS!T53,""))</f>
        <v/>
      </c>
      <c r="AN53" s="111" t="str">
        <f>IFERROR(IF(A_BARS!U53=0,"",INT(MROUND(A_BARS!U53*12,1/16)/12)&amp;"'-"&amp;TEXT(MOD(MROUND(A_BARS!U53*12,1/16),12),"0 #/##")&amp;"''"),IF(A_BARS!U53="TO",A_BARS!U53,""))</f>
        <v/>
      </c>
      <c r="AO53" s="111" t="str">
        <f>A_BARS!BS53</f>
        <v/>
      </c>
      <c r="AP53" s="113" t="str">
        <f>IFERROR(IF(A_BARS!BT53=0,"",INT(MROUND(A_BARS!BT53*12,1/16)/12)&amp;"'-"&amp;TEXT(MOD(MROUND(A_BARS!BT53*12,1/16),12),"0 #/##")&amp;"''"),IF(A_BARS!W53="TO",A_BARS!BT53,""))</f>
        <v/>
      </c>
    </row>
    <row r="54" spans="2:42" ht="17.850000000000001" customHeight="1" x14ac:dyDescent="0.2">
      <c r="B54" s="97"/>
      <c r="C54" s="100"/>
      <c r="D54" s="100"/>
      <c r="E54" s="100"/>
      <c r="F54" s="100"/>
      <c r="G54" s="100"/>
      <c r="H54" s="100"/>
      <c r="I54" s="98"/>
      <c r="J54" s="98"/>
      <c r="K54" s="98"/>
      <c r="L54" s="98"/>
      <c r="M54" s="98"/>
      <c r="N54" s="98"/>
      <c r="O54" s="98"/>
      <c r="P54" s="98"/>
      <c r="Q54" s="98"/>
      <c r="R54" s="98"/>
      <c r="S54" s="104"/>
      <c r="T54" s="99"/>
      <c r="W54" s="110" t="str">
        <f>IF(A_BARS!D54=0,"",A_BARS!D54)</f>
        <v>A539</v>
      </c>
      <c r="X54" s="129" t="s">
        <v>208</v>
      </c>
      <c r="Y54" s="111" t="str">
        <f>IF(A_BARS!E54=0,"",A_BARS!E54)</f>
        <v>-</v>
      </c>
      <c r="Z54" s="111">
        <f>IF(A_BARS!F54=0,"",A_BARS!F54)</f>
        <v>34</v>
      </c>
      <c r="AA54" s="111" t="str">
        <f>IF(A_BARS!G54=0,"",A_BARS!G54)</f>
        <v/>
      </c>
      <c r="AB54" s="111" t="str">
        <f>IF(A_BARS!H54=0,"",A_BARS!H54)</f>
        <v/>
      </c>
      <c r="AC54" s="111" t="str">
        <f>IF(A_BARS!I54=0,"",A_BARS!I54)</f>
        <v/>
      </c>
      <c r="AD54" s="111" t="str">
        <f>IF(A_BARS!J54=0,"",A_BARS!J54)</f>
        <v/>
      </c>
      <c r="AE54" s="111">
        <f>IF(A_BARS!K54=0,"",A_BARS!K54)</f>
        <v>34</v>
      </c>
      <c r="AF54" s="111" t="str">
        <f ca="1">IFERROR(IF(A_BARS!L54=0,"",INT(MROUND(A_BARS!L54*12,1/16)/12)&amp;"'-"&amp;TEXT(MOD(MROUND(A_BARS!L54*12,1/16),12),"0 #/##")&amp;"''"),IF(A_BARS!L54="TO",A_BARS!L54,""))</f>
        <v>10'-7''</v>
      </c>
      <c r="AG54" s="111">
        <f ca="1">IF(A_BARS!M54=0,"",A_BARS!M54)</f>
        <v>375</v>
      </c>
      <c r="AH54" s="111">
        <f>IF(A_BARS!N54=0,"",A_BARS!N54)</f>
        <v>2</v>
      </c>
      <c r="AI54" s="111" t="str">
        <f>IFERROR(IF(A_BARS!P54=0,"",INT(MROUND(A_BARS!P54*12,1/16)/12)&amp;"'-"&amp;TEXT(MOD(MROUND(A_BARS!P54*12,1/16),12),"0 #/##")&amp;"''"),IF(A_BARS!P54="TO",A_BARS!P54,""))</f>
        <v>2'-8''</v>
      </c>
      <c r="AJ54" s="111" t="str">
        <f>IFERROR(IF(A_BARS!Q54=0,"",INT(MROUND(A_BARS!Q54*12,1/16)/12)&amp;"'-"&amp;TEXT(MOD(MROUND(A_BARS!Q54*12,1/16),12),"0 #/##")&amp;"''"),IF(A_BARS!Q54="TO",A_BARS!Q54,""))</f>
        <v>5'-6''</v>
      </c>
      <c r="AK54" s="111" t="str">
        <f>IFERROR(IF(A_BARS!R54=0,"",INT(MROUND(A_BARS!R54*12,1/16)/12)&amp;"'-"&amp;TEXT(MOD(MROUND(A_BARS!R54*12,1/16),12),"0 #/##")&amp;"''"),IF(A_BARS!R54="TO",A_BARS!R54,""))</f>
        <v>2'-8''</v>
      </c>
      <c r="AL54" s="111" t="str">
        <f>IFERROR(IF(A_BARS!S54=0,"",INT(MROUND(A_BARS!S54*12,1/16)/12)&amp;"'-"&amp;TEXT(MOD(MROUND(A_BARS!S54*12,1/16),12),"0 #/##")&amp;"''"),IF(A_BARS!S54="TO",A_BARS!S54,""))</f>
        <v/>
      </c>
      <c r="AM54" s="111" t="str">
        <f>IFERROR(IF(A_BARS!T54=0,"",INT(MROUND(A_BARS!T54*12,1/16)/12)&amp;"'-"&amp;TEXT(MOD(MROUND(A_BARS!T54*12,1/16),12),"0 #/##")&amp;"''"),IF(A_BARS!T54="TO",A_BARS!T54,""))</f>
        <v/>
      </c>
      <c r="AN54" s="111" t="str">
        <f>IFERROR(IF(A_BARS!U54=0,"",INT(MROUND(A_BARS!U54*12,1/16)/12)&amp;"'-"&amp;TEXT(MOD(MROUND(A_BARS!U54*12,1/16),12),"0 #/##")&amp;"''"),IF(A_BARS!U54="TO",A_BARS!U54,""))</f>
        <v/>
      </c>
      <c r="AO54" s="111" t="str">
        <f>A_BARS!BS54</f>
        <v/>
      </c>
      <c r="AP54" s="113" t="str">
        <f>IFERROR(IF(A_BARS!BT54=0,"",INT(MROUND(A_BARS!BT54*12,1/16)/12)&amp;"'-"&amp;TEXT(MOD(MROUND(A_BARS!BT54*12,1/16),12),"0 #/##")&amp;"''"),IF(A_BARS!W54="TO",A_BARS!BT54,""))</f>
        <v/>
      </c>
    </row>
    <row r="55" spans="2:42" ht="17.850000000000001" customHeight="1" x14ac:dyDescent="0.2">
      <c r="B55" s="97"/>
      <c r="C55" s="100"/>
      <c r="D55" s="100"/>
      <c r="E55" s="100"/>
      <c r="F55" s="100"/>
      <c r="G55" s="100"/>
      <c r="H55" s="100"/>
      <c r="I55" s="98"/>
      <c r="J55" s="98"/>
      <c r="K55" s="98"/>
      <c r="L55" s="98"/>
      <c r="M55" s="98"/>
      <c r="N55" s="98"/>
      <c r="O55" s="98"/>
      <c r="P55" s="98"/>
      <c r="Q55" s="98"/>
      <c r="R55" s="98"/>
      <c r="S55" s="104"/>
      <c r="T55" s="99"/>
      <c r="W55" s="110" t="str">
        <f>IF(A_BARS!D55=0,"",A_BARS!D55)</f>
        <v>A540**</v>
      </c>
      <c r="X55" s="129" t="s">
        <v>208</v>
      </c>
      <c r="Y55" s="111" t="str">
        <f>IF(A_BARS!E55=0,"",A_BARS!E55)</f>
        <v>-</v>
      </c>
      <c r="Z55" s="111">
        <f>IF(A_BARS!F55=0,"",A_BARS!F55)</f>
        <v>10</v>
      </c>
      <c r="AA55" s="111" t="str">
        <f>IF(A_BARS!G55=0,"",A_BARS!G55)</f>
        <v/>
      </c>
      <c r="AB55" s="111" t="str">
        <f>IF(A_BARS!H55=0,"",A_BARS!H55)</f>
        <v/>
      </c>
      <c r="AC55" s="111" t="str">
        <f>IF(A_BARS!I55=0,"",A_BARS!I55)</f>
        <v/>
      </c>
      <c r="AD55" s="111" t="str">
        <f>IF(A_BARS!J55=0,"",A_BARS!J55)</f>
        <v/>
      </c>
      <c r="AE55" s="111">
        <f>IF(A_BARS!K55=0,"",A_BARS!K55)</f>
        <v>10</v>
      </c>
      <c r="AF55" s="111" t="str">
        <f ca="1">IFERROR(IF(A_BARS!L55=0,"",INT(MROUND(A_BARS!L55*12,1/16)/12)&amp;"'-"&amp;TEXT(MOD(MROUND(A_BARS!L55*12,1/16),12),"0 #/##")&amp;"''"),IF(A_BARS!L55="TO",A_BARS!L55,""))</f>
        <v>26'-1''</v>
      </c>
      <c r="AG55" s="111">
        <f ca="1">IF(A_BARS!M55=0,"",A_BARS!M55)</f>
        <v>272</v>
      </c>
      <c r="AH55" s="111" t="str">
        <f>IF(A_BARS!N55=0,"",A_BARS!N55)</f>
        <v>STR</v>
      </c>
      <c r="AI55" s="111" t="str">
        <f>IFERROR(IF(A_BARS!P55=0,"",INT(MROUND(A_BARS!P55*12,1/16)/12)&amp;"'-"&amp;TEXT(MOD(MROUND(A_BARS!P55*12,1/16),12),"0 #/##")&amp;"''"),IF(A_BARS!P55="TO",A_BARS!P55,""))</f>
        <v/>
      </c>
      <c r="AJ55" s="111" t="str">
        <f>IFERROR(IF(A_BARS!Q55=0,"",INT(MROUND(A_BARS!Q55*12,1/16)/12)&amp;"'-"&amp;TEXT(MOD(MROUND(A_BARS!Q55*12,1/16),12),"0 #/##")&amp;"''"),IF(A_BARS!Q55="TO",A_BARS!Q55,""))</f>
        <v/>
      </c>
      <c r="AK55" s="111" t="str">
        <f>IFERROR(IF(A_BARS!R55=0,"",INT(MROUND(A_BARS!R55*12,1/16)/12)&amp;"'-"&amp;TEXT(MOD(MROUND(A_BARS!R55*12,1/16),12),"0 #/##")&amp;"''"),IF(A_BARS!R55="TO",A_BARS!R55,""))</f>
        <v/>
      </c>
      <c r="AL55" s="111" t="str">
        <f>IFERROR(IF(A_BARS!S55=0,"",INT(MROUND(A_BARS!S55*12,1/16)/12)&amp;"'-"&amp;TEXT(MOD(MROUND(A_BARS!S55*12,1/16),12),"0 #/##")&amp;"''"),IF(A_BARS!S55="TO",A_BARS!S55,""))</f>
        <v/>
      </c>
      <c r="AM55" s="111" t="str">
        <f>IFERROR(IF(A_BARS!T55=0,"",INT(MROUND(A_BARS!T55*12,1/16)/12)&amp;"'-"&amp;TEXT(MOD(MROUND(A_BARS!T55*12,1/16),12),"0 #/##")&amp;"''"),IF(A_BARS!T55="TO",A_BARS!T55,""))</f>
        <v/>
      </c>
      <c r="AN55" s="111" t="str">
        <f>IFERROR(IF(A_BARS!U55=0,"",INT(MROUND(A_BARS!U55*12,1/16)/12)&amp;"'-"&amp;TEXT(MOD(MROUND(A_BARS!U55*12,1/16),12),"0 #/##")&amp;"''"),IF(A_BARS!U55="TO",A_BARS!U55,""))</f>
        <v/>
      </c>
      <c r="AO55" s="111" t="str">
        <f>A_BARS!BS55</f>
        <v/>
      </c>
      <c r="AP55" s="113" t="str">
        <f>IFERROR(IF(A_BARS!BT55=0,"",INT(MROUND(A_BARS!BT55*12,1/16)/12)&amp;"'-"&amp;TEXT(MOD(MROUND(A_BARS!BT55*12,1/16),12),"0 #/##")&amp;"''"),IF(A_BARS!W55="TO",A_BARS!BT55,""))</f>
        <v/>
      </c>
    </row>
    <row r="56" spans="2:42" ht="17.850000000000001" customHeight="1" x14ac:dyDescent="0.2">
      <c r="B56" s="97"/>
      <c r="C56" s="100"/>
      <c r="D56" s="100"/>
      <c r="E56" s="100"/>
      <c r="F56" s="100"/>
      <c r="G56" s="100"/>
      <c r="H56" s="100"/>
      <c r="I56" s="98"/>
      <c r="J56" s="98"/>
      <c r="K56" s="98"/>
      <c r="L56" s="98"/>
      <c r="M56" s="98"/>
      <c r="N56" s="98"/>
      <c r="O56" s="98"/>
      <c r="P56" s="98"/>
      <c r="Q56" s="98"/>
      <c r="R56" s="98"/>
      <c r="S56" s="104"/>
      <c r="T56" s="99"/>
      <c r="W56" s="110" t="str">
        <f>IF(A_BARS!D56=0,"",A_BARS!D56)</f>
        <v>A541**</v>
      </c>
      <c r="X56" s="129" t="s">
        <v>208</v>
      </c>
      <c r="Y56" s="111" t="str">
        <f>IF(A_BARS!E56=0,"",A_BARS!E56)</f>
        <v>-</v>
      </c>
      <c r="Z56" s="111">
        <f>IF(A_BARS!F56=0,"",A_BARS!F56)</f>
        <v>12</v>
      </c>
      <c r="AA56" s="111" t="str">
        <f>IF(A_BARS!G56=0,"",A_BARS!G56)</f>
        <v/>
      </c>
      <c r="AB56" s="111" t="str">
        <f>IF(A_BARS!H56=0,"",A_BARS!H56)</f>
        <v/>
      </c>
      <c r="AC56" s="111" t="str">
        <f>IF(A_BARS!I56=0,"",A_BARS!I56)</f>
        <v/>
      </c>
      <c r="AD56" s="111" t="str">
        <f>IF(A_BARS!J56=0,"",A_BARS!J56)</f>
        <v/>
      </c>
      <c r="AE56" s="111">
        <f>IF(A_BARS!K56=0,"",A_BARS!K56)</f>
        <v>12</v>
      </c>
      <c r="AF56" s="111" t="str">
        <f ca="1">IFERROR(IF(A_BARS!L56=0,"",INT(MROUND(A_BARS!L56*12,1/16)/12)&amp;"'-"&amp;TEXT(MOD(MROUND(A_BARS!L56*12,1/16),12),"0 #/##")&amp;"''"),IF(A_BARS!L56="TO",A_BARS!L56,""))</f>
        <v>21'-1''</v>
      </c>
      <c r="AG56" s="111">
        <f ca="1">IF(A_BARS!M56=0,"",A_BARS!M56)</f>
        <v>264</v>
      </c>
      <c r="AH56" s="111" t="str">
        <f>IF(A_BARS!N56=0,"",A_BARS!N56)</f>
        <v>STR</v>
      </c>
      <c r="AI56" s="111" t="str">
        <f>IFERROR(IF(A_BARS!P56=0,"",INT(MROUND(A_BARS!P56*12,1/16)/12)&amp;"'-"&amp;TEXT(MOD(MROUND(A_BARS!P56*12,1/16),12),"0 #/##")&amp;"''"),IF(A_BARS!P56="TO",A_BARS!P56,""))</f>
        <v/>
      </c>
      <c r="AJ56" s="111" t="str">
        <f>IFERROR(IF(A_BARS!Q56=0,"",INT(MROUND(A_BARS!Q56*12,1/16)/12)&amp;"'-"&amp;TEXT(MOD(MROUND(A_BARS!Q56*12,1/16),12),"0 #/##")&amp;"''"),IF(A_BARS!Q56="TO",A_BARS!Q56,""))</f>
        <v/>
      </c>
      <c r="AK56" s="111" t="str">
        <f>IFERROR(IF(A_BARS!R56=0,"",INT(MROUND(A_BARS!R56*12,1/16)/12)&amp;"'-"&amp;TEXT(MOD(MROUND(A_BARS!R56*12,1/16),12),"0 #/##")&amp;"''"),IF(A_BARS!R56="TO",A_BARS!R56,""))</f>
        <v/>
      </c>
      <c r="AL56" s="111" t="str">
        <f>IFERROR(IF(A_BARS!S56=0,"",INT(MROUND(A_BARS!S56*12,1/16)/12)&amp;"'-"&amp;TEXT(MOD(MROUND(A_BARS!S56*12,1/16),12),"0 #/##")&amp;"''"),IF(A_BARS!S56="TO",A_BARS!S56,""))</f>
        <v/>
      </c>
      <c r="AM56" s="111" t="str">
        <f>IFERROR(IF(A_BARS!T56=0,"",INT(MROUND(A_BARS!T56*12,1/16)/12)&amp;"'-"&amp;TEXT(MOD(MROUND(A_BARS!T56*12,1/16),12),"0 #/##")&amp;"''"),IF(A_BARS!T56="TO",A_BARS!T56,""))</f>
        <v/>
      </c>
      <c r="AN56" s="111" t="str">
        <f>IFERROR(IF(A_BARS!U56=0,"",INT(MROUND(A_BARS!U56*12,1/16)/12)&amp;"'-"&amp;TEXT(MOD(MROUND(A_BARS!U56*12,1/16),12),"0 #/##")&amp;"''"),IF(A_BARS!U56="TO",A_BARS!U56,""))</f>
        <v/>
      </c>
      <c r="AO56" s="111" t="str">
        <f>A_BARS!BS56</f>
        <v/>
      </c>
      <c r="AP56" s="113" t="str">
        <f>IFERROR(IF(A_BARS!BT56=0,"",INT(MROUND(A_BARS!BT56*12,1/16)/12)&amp;"'-"&amp;TEXT(MOD(MROUND(A_BARS!BT56*12,1/16),12),"0 #/##")&amp;"''"),IF(A_BARS!W56="TO",A_BARS!BT56,""))</f>
        <v/>
      </c>
    </row>
    <row r="57" spans="2:42" ht="17.850000000000001" customHeight="1" x14ac:dyDescent="0.2">
      <c r="B57" s="97"/>
      <c r="C57" s="100"/>
      <c r="D57" s="100"/>
      <c r="E57" s="100"/>
      <c r="F57" s="100"/>
      <c r="G57" s="100"/>
      <c r="H57" s="100"/>
      <c r="I57" s="98"/>
      <c r="J57" s="98"/>
      <c r="K57" s="98"/>
      <c r="L57" s="98"/>
      <c r="M57" s="98"/>
      <c r="N57" s="98"/>
      <c r="O57" s="98"/>
      <c r="P57" s="98"/>
      <c r="Q57" s="98"/>
      <c r="R57" s="98"/>
      <c r="S57" s="104"/>
      <c r="T57" s="99"/>
      <c r="W57" s="110" t="str">
        <f>IF(A_BARS!D57=0,"",A_BARS!D57)</f>
        <v>A542</v>
      </c>
      <c r="X57" s="129" t="s">
        <v>208</v>
      </c>
      <c r="Y57" s="111" t="str">
        <f>IF(A_BARS!E57=0,"",A_BARS!E57)</f>
        <v>-</v>
      </c>
      <c r="Z57" s="111">
        <f>IF(A_BARS!F57=0,"",A_BARS!F57)</f>
        <v>32</v>
      </c>
      <c r="AA57" s="111" t="str">
        <f>IF(A_BARS!G57=0,"",A_BARS!G57)</f>
        <v/>
      </c>
      <c r="AB57" s="111" t="str">
        <f>IF(A_BARS!H57=0,"",A_BARS!H57)</f>
        <v/>
      </c>
      <c r="AC57" s="111" t="str">
        <f>IF(A_BARS!I57=0,"",A_BARS!I57)</f>
        <v/>
      </c>
      <c r="AD57" s="111" t="str">
        <f>IF(A_BARS!J57=0,"",A_BARS!J57)</f>
        <v/>
      </c>
      <c r="AE57" s="111">
        <f>IF(A_BARS!K57=0,"",A_BARS!K57)</f>
        <v>32</v>
      </c>
      <c r="AF57" s="111" t="str">
        <f ca="1">IFERROR(IF(A_BARS!L57=0,"",INT(MROUND(A_BARS!L57*12,1/16)/12)&amp;"'-"&amp;TEXT(MOD(MROUND(A_BARS!L57*12,1/16),12),"0 #/##")&amp;"''"),IF(A_BARS!L57="TO",A_BARS!L57,""))</f>
        <v>8'-2''</v>
      </c>
      <c r="AG57" s="111">
        <f ca="1">IF(A_BARS!M57=0,"",A_BARS!M57)</f>
        <v>273</v>
      </c>
      <c r="AH57" s="111" t="str">
        <f>IF(A_BARS!N57=0,"",A_BARS!N57)</f>
        <v>STR</v>
      </c>
      <c r="AI57" s="111" t="str">
        <f>IFERROR(IF(A_BARS!P57=0,"",INT(MROUND(A_BARS!P57*12,1/16)/12)&amp;"'-"&amp;TEXT(MOD(MROUND(A_BARS!P57*12,1/16),12),"0 #/##")&amp;"''"),IF(A_BARS!P57="TO",A_BARS!P57,""))</f>
        <v/>
      </c>
      <c r="AJ57" s="111" t="str">
        <f>IFERROR(IF(A_BARS!Q57=0,"",INT(MROUND(A_BARS!Q57*12,1/16)/12)&amp;"'-"&amp;TEXT(MOD(MROUND(A_BARS!Q57*12,1/16),12),"0 #/##")&amp;"''"),IF(A_BARS!Q57="TO",A_BARS!Q57,""))</f>
        <v/>
      </c>
      <c r="AK57" s="111" t="str">
        <f>IFERROR(IF(A_BARS!R57=0,"",INT(MROUND(A_BARS!R57*12,1/16)/12)&amp;"'-"&amp;TEXT(MOD(MROUND(A_BARS!R57*12,1/16),12),"0 #/##")&amp;"''"),IF(A_BARS!R57="TO",A_BARS!R57,""))</f>
        <v/>
      </c>
      <c r="AL57" s="111" t="str">
        <f>IFERROR(IF(A_BARS!S57=0,"",INT(MROUND(A_BARS!S57*12,1/16)/12)&amp;"'-"&amp;TEXT(MOD(MROUND(A_BARS!S57*12,1/16),12),"0 #/##")&amp;"''"),IF(A_BARS!S57="TO",A_BARS!S57,""))</f>
        <v/>
      </c>
      <c r="AM57" s="111" t="str">
        <f>IFERROR(IF(A_BARS!T57=0,"",INT(MROUND(A_BARS!T57*12,1/16)/12)&amp;"'-"&amp;TEXT(MOD(MROUND(A_BARS!T57*12,1/16),12),"0 #/##")&amp;"''"),IF(A_BARS!T57="TO",A_BARS!T57,""))</f>
        <v/>
      </c>
      <c r="AN57" s="111" t="str">
        <f>IFERROR(IF(A_BARS!U57=0,"",INT(MROUND(A_BARS!U57*12,1/16)/12)&amp;"'-"&amp;TEXT(MOD(MROUND(A_BARS!U57*12,1/16),12),"0 #/##")&amp;"''"),IF(A_BARS!U57="TO",A_BARS!U57,""))</f>
        <v/>
      </c>
      <c r="AO57" s="111" t="str">
        <f>A_BARS!BS57</f>
        <v/>
      </c>
      <c r="AP57" s="113" t="str">
        <f>IFERROR(IF(A_BARS!BT57=0,"",INT(MROUND(A_BARS!BT57*12,1/16)/12)&amp;"'-"&amp;TEXT(MOD(MROUND(A_BARS!BT57*12,1/16),12),"0 #/##")&amp;"''"),IF(A_BARS!W57="TO",A_BARS!BT57,""))</f>
        <v/>
      </c>
    </row>
    <row r="58" spans="2:42" ht="17.850000000000001" customHeight="1" x14ac:dyDescent="0.2">
      <c r="B58" s="97"/>
      <c r="C58" s="100"/>
      <c r="D58" s="100"/>
      <c r="E58" s="100"/>
      <c r="F58" s="100"/>
      <c r="G58" s="100"/>
      <c r="H58" s="100"/>
      <c r="I58" s="98"/>
      <c r="J58" s="98"/>
      <c r="K58" s="98"/>
      <c r="L58" s="98"/>
      <c r="M58" s="98"/>
      <c r="N58" s="98"/>
      <c r="O58" s="98"/>
      <c r="P58" s="98"/>
      <c r="Q58" s="98"/>
      <c r="R58" s="98"/>
      <c r="S58" s="104"/>
      <c r="T58" s="99"/>
      <c r="W58" s="110" t="str">
        <f>IF(A_BARS!D58=0,"",A_BARS!D58)</f>
        <v/>
      </c>
      <c r="X58" s="129"/>
      <c r="Y58" s="111" t="str">
        <f>IF(A_BARS!E58=0,"",A_BARS!E58)</f>
        <v/>
      </c>
      <c r="Z58" s="111" t="str">
        <f>IF(A_BARS!F58=0,"",A_BARS!F58)</f>
        <v/>
      </c>
      <c r="AA58" s="111" t="str">
        <f>IF(A_BARS!G58=0,"",A_BARS!G58)</f>
        <v/>
      </c>
      <c r="AB58" s="111" t="str">
        <f>IF(A_BARS!H58=0,"",A_BARS!H58)</f>
        <v/>
      </c>
      <c r="AC58" s="111" t="str">
        <f>IF(A_BARS!I58=0,"",A_BARS!I58)</f>
        <v/>
      </c>
      <c r="AD58" s="111" t="str">
        <f>IF(A_BARS!J58=0,"",A_BARS!J58)</f>
        <v/>
      </c>
      <c r="AE58" s="111" t="str">
        <f>IF(A_BARS!K58=0,"",A_BARS!K58)</f>
        <v/>
      </c>
      <c r="AF58" s="111" t="str">
        <f ca="1">IFERROR(IF(A_BARS!L58=0,"",INT(MROUND(A_BARS!L58*12,1/16)/12)&amp;"'-"&amp;TEXT(MOD(MROUND(A_BARS!L58*12,1/16),12),"0 #/##")&amp;"''"),IF(A_BARS!L58="TO",A_BARS!L58,""))</f>
        <v/>
      </c>
      <c r="AG58" s="111" t="str">
        <f ca="1">IF(A_BARS!M58=0,"",A_BARS!M58)</f>
        <v/>
      </c>
      <c r="AH58" s="111" t="str">
        <f>IF(A_BARS!N58=0,"",A_BARS!N58)</f>
        <v/>
      </c>
      <c r="AI58" s="111" t="str">
        <f>IFERROR(IF(A_BARS!P58=0,"",INT(MROUND(A_BARS!P58*12,1/16)/12)&amp;"'-"&amp;TEXT(MOD(MROUND(A_BARS!P58*12,1/16),12),"0 #/##")&amp;"''"),IF(A_BARS!P58="TO",A_BARS!P58,""))</f>
        <v/>
      </c>
      <c r="AJ58" s="111" t="str">
        <f>IFERROR(IF(A_BARS!Q58=0,"",INT(MROUND(A_BARS!Q58*12,1/16)/12)&amp;"'-"&amp;TEXT(MOD(MROUND(A_BARS!Q58*12,1/16),12),"0 #/##")&amp;"''"),IF(A_BARS!Q58="TO",A_BARS!Q58,""))</f>
        <v/>
      </c>
      <c r="AK58" s="111" t="str">
        <f>IFERROR(IF(A_BARS!R58=0,"",INT(MROUND(A_BARS!R58*12,1/16)/12)&amp;"'-"&amp;TEXT(MOD(MROUND(A_BARS!R58*12,1/16),12),"0 #/##")&amp;"''"),IF(A_BARS!R58="TO",A_BARS!R58,""))</f>
        <v/>
      </c>
      <c r="AL58" s="111" t="str">
        <f>IFERROR(IF(A_BARS!S58=0,"",INT(MROUND(A_BARS!S58*12,1/16)/12)&amp;"'-"&amp;TEXT(MOD(MROUND(A_BARS!S58*12,1/16),12),"0 #/##")&amp;"''"),IF(A_BARS!S58="TO",A_BARS!S58,""))</f>
        <v/>
      </c>
      <c r="AM58" s="111" t="str">
        <f>IFERROR(IF(A_BARS!T58=0,"",INT(MROUND(A_BARS!T58*12,1/16)/12)&amp;"'-"&amp;TEXT(MOD(MROUND(A_BARS!T58*12,1/16),12),"0 #/##")&amp;"''"),IF(A_BARS!T58="TO",A_BARS!T58,""))</f>
        <v/>
      </c>
      <c r="AN58" s="111" t="str">
        <f>IFERROR(IF(A_BARS!U58=0,"",INT(MROUND(A_BARS!U58*12,1/16)/12)&amp;"'-"&amp;TEXT(MOD(MROUND(A_BARS!U58*12,1/16),12),"0 #/##")&amp;"''"),IF(A_BARS!U58="TO",A_BARS!U58,""))</f>
        <v/>
      </c>
      <c r="AO58" s="111" t="str">
        <f>A_BARS!BS58</f>
        <v/>
      </c>
      <c r="AP58" s="113" t="str">
        <f>IFERROR(IF(A_BARS!BT58=0,"",INT(MROUND(A_BARS!BT58*12,1/16)/12)&amp;"'-"&amp;TEXT(MOD(MROUND(A_BARS!BT58*12,1/16),12),"0 #/##")&amp;"''"),IF(A_BARS!W58="TO",A_BARS!BT58,""))</f>
        <v/>
      </c>
    </row>
    <row r="59" spans="2:42" ht="17.850000000000001" customHeight="1" x14ac:dyDescent="0.2">
      <c r="B59" s="97"/>
      <c r="C59" s="100"/>
      <c r="D59" s="100"/>
      <c r="E59" s="100"/>
      <c r="F59" s="100"/>
      <c r="G59" s="100"/>
      <c r="H59" s="100"/>
      <c r="I59" s="98"/>
      <c r="J59" s="98"/>
      <c r="K59" s="98"/>
      <c r="L59" s="98"/>
      <c r="M59" s="98"/>
      <c r="N59" s="98"/>
      <c r="O59" s="98"/>
      <c r="P59" s="98"/>
      <c r="Q59" s="98"/>
      <c r="R59" s="98"/>
      <c r="S59" s="104"/>
      <c r="T59" s="99"/>
      <c r="W59" s="110" t="str">
        <f>IF(A_BARS!D59=0,"",A_BARS!D59)</f>
        <v>A601</v>
      </c>
      <c r="X59" s="129" t="s">
        <v>208</v>
      </c>
      <c r="Y59" s="111">
        <f>IF(A_BARS!E59=0,"",A_BARS!E59)</f>
        <v>50</v>
      </c>
      <c r="Z59" s="111" t="str">
        <f>IF(A_BARS!F59=0,"",A_BARS!F59)</f>
        <v/>
      </c>
      <c r="AA59" s="111" t="str">
        <f>IF(A_BARS!G59=0,"",A_BARS!G59)</f>
        <v/>
      </c>
      <c r="AB59" s="111" t="str">
        <f>IF(A_BARS!H59=0,"",A_BARS!H59)</f>
        <v/>
      </c>
      <c r="AC59" s="111" t="str">
        <f>IF(A_BARS!I59=0,"",A_BARS!I59)</f>
        <v/>
      </c>
      <c r="AD59" s="111" t="str">
        <f>IF(A_BARS!J59=0,"",A_BARS!J59)</f>
        <v/>
      </c>
      <c r="AE59" s="111">
        <f>IF(A_BARS!K59=0,"",A_BARS!K59)</f>
        <v>50</v>
      </c>
      <c r="AF59" s="111" t="str">
        <f ca="1">IFERROR(IF(A_BARS!L59=0,"",INT(MROUND(A_BARS!L59*12,1/16)/12)&amp;"'-"&amp;TEXT(MOD(MROUND(A_BARS!L59*12,1/16),12),"0 #/##")&amp;"''"),IF(A_BARS!L59="TO",A_BARS!L59,""))</f>
        <v>7'-5''</v>
      </c>
      <c r="AG59" s="111">
        <f ca="1">IF(A_BARS!M59=0,"",A_BARS!M59)</f>
        <v>557</v>
      </c>
      <c r="AH59" s="111">
        <f>IF(A_BARS!N59=0,"",A_BARS!N59)</f>
        <v>2</v>
      </c>
      <c r="AI59" s="111" t="str">
        <f>IFERROR(IF(A_BARS!P59=0,"",INT(MROUND(A_BARS!P59*12,1/16)/12)&amp;"'-"&amp;TEXT(MOD(MROUND(A_BARS!P59*12,1/16),12),"0 #/##")&amp;"''"),IF(A_BARS!P59="TO",A_BARS!P59,""))</f>
        <v>1'-2''</v>
      </c>
      <c r="AJ59" s="111" t="str">
        <f>IFERROR(IF(A_BARS!Q59=0,"",INT(MROUND(A_BARS!Q59*12,1/16)/12)&amp;"'-"&amp;TEXT(MOD(MROUND(A_BARS!Q59*12,1/16),12),"0 #/##")&amp;"''"),IF(A_BARS!Q59="TO",A_BARS!Q59,""))</f>
        <v>5'-5''</v>
      </c>
      <c r="AK59" s="111" t="str">
        <f>IFERROR(IF(A_BARS!R59=0,"",INT(MROUND(A_BARS!R59*12,1/16)/12)&amp;"'-"&amp;TEXT(MOD(MROUND(A_BARS!R59*12,1/16),12),"0 #/##")&amp;"''"),IF(A_BARS!R59="TO",A_BARS!R59,""))</f>
        <v>1'-2''</v>
      </c>
      <c r="AL59" s="111" t="str">
        <f>IFERROR(IF(A_BARS!S59=0,"",INT(MROUND(A_BARS!S59*12,1/16)/12)&amp;"'-"&amp;TEXT(MOD(MROUND(A_BARS!S59*12,1/16),12),"0 #/##")&amp;"''"),IF(A_BARS!S59="TO",A_BARS!S59,""))</f>
        <v/>
      </c>
      <c r="AM59" s="111" t="str">
        <f>IFERROR(IF(A_BARS!T59=0,"",INT(MROUND(A_BARS!T59*12,1/16)/12)&amp;"'-"&amp;TEXT(MOD(MROUND(A_BARS!T59*12,1/16),12),"0 #/##")&amp;"''"),IF(A_BARS!T59="TO",A_BARS!T59,""))</f>
        <v/>
      </c>
      <c r="AN59" s="111" t="str">
        <f>IFERROR(IF(A_BARS!U59=0,"",INT(MROUND(A_BARS!U59*12,1/16)/12)&amp;"'-"&amp;TEXT(MOD(MROUND(A_BARS!U59*12,1/16),12),"0 #/##")&amp;"''"),IF(A_BARS!U59="TO",A_BARS!U59,""))</f>
        <v/>
      </c>
      <c r="AO59" s="111" t="str">
        <f>A_BARS!BS59</f>
        <v/>
      </c>
      <c r="AP59" s="113" t="str">
        <f>IFERROR(IF(A_BARS!BT59=0,"",INT(MROUND(A_BARS!BT59*12,1/16)/12)&amp;"'-"&amp;TEXT(MOD(MROUND(A_BARS!BT59*12,1/16),12),"0 #/##")&amp;"''"),IF(A_BARS!W59="TO",A_BARS!BT59,""))</f>
        <v/>
      </c>
    </row>
    <row r="60" spans="2:42" ht="17.850000000000001" customHeight="1" x14ac:dyDescent="0.2">
      <c r="B60" s="97"/>
      <c r="C60" s="100"/>
      <c r="D60" s="100"/>
      <c r="E60" s="100"/>
      <c r="F60" s="100"/>
      <c r="G60" s="100"/>
      <c r="H60" s="100"/>
      <c r="I60" s="98"/>
      <c r="J60" s="98"/>
      <c r="K60" s="98"/>
      <c r="L60" s="98"/>
      <c r="M60" s="98"/>
      <c r="N60" s="98"/>
      <c r="O60" s="98"/>
      <c r="P60" s="98"/>
      <c r="Q60" s="98"/>
      <c r="R60" s="98"/>
      <c r="S60" s="104"/>
      <c r="T60" s="99"/>
      <c r="W60" s="110" t="str">
        <f>IF(A_BARS!D60=0,"",A_BARS!D60)</f>
        <v/>
      </c>
      <c r="X60" s="129"/>
      <c r="Y60" s="111" t="str">
        <f>IF(A_BARS!E60=0,"",A_BARS!E60)</f>
        <v/>
      </c>
      <c r="Z60" s="111" t="str">
        <f>IF(A_BARS!F60=0,"",A_BARS!F60)</f>
        <v/>
      </c>
      <c r="AA60" s="111" t="str">
        <f>IF(A_BARS!G60=0,"",A_BARS!G60)</f>
        <v/>
      </c>
      <c r="AB60" s="111" t="str">
        <f>IF(A_BARS!H60=0,"",A_BARS!H60)</f>
        <v/>
      </c>
      <c r="AC60" s="111" t="str">
        <f>IF(A_BARS!I60=0,"",A_BARS!I60)</f>
        <v/>
      </c>
      <c r="AD60" s="111" t="str">
        <f>IF(A_BARS!J60=0,"",A_BARS!J60)</f>
        <v/>
      </c>
      <c r="AE60" s="111" t="str">
        <f>IF(A_BARS!K60=0,"",A_BARS!K60)</f>
        <v/>
      </c>
      <c r="AF60" s="111" t="str">
        <f ca="1">IFERROR(IF(A_BARS!L60=0,"",INT(MROUND(A_BARS!L60*12,1/16)/12)&amp;"'-"&amp;TEXT(MOD(MROUND(A_BARS!L60*12,1/16),12),"0 #/##")&amp;"''"),IF(A_BARS!L60="TO",A_BARS!L60,""))</f>
        <v/>
      </c>
      <c r="AG60" s="111" t="str">
        <f ca="1">IF(A_BARS!M60=0,"",A_BARS!M60)</f>
        <v/>
      </c>
      <c r="AH60" s="111" t="str">
        <f>IF(A_BARS!N60=0,"",A_BARS!N60)</f>
        <v/>
      </c>
      <c r="AI60" s="111" t="str">
        <f>IFERROR(IF(A_BARS!P60=0,"",INT(MROUND(A_BARS!P60*12,1/16)/12)&amp;"'-"&amp;TEXT(MOD(MROUND(A_BARS!P60*12,1/16),12),"0 #/##")&amp;"''"),IF(A_BARS!P60="TO",A_BARS!P60,""))</f>
        <v/>
      </c>
      <c r="AJ60" s="111" t="str">
        <f>IFERROR(IF(A_BARS!Q60=0,"",INT(MROUND(A_BARS!Q60*12,1/16)/12)&amp;"'-"&amp;TEXT(MOD(MROUND(A_BARS!Q60*12,1/16),12),"0 #/##")&amp;"''"),IF(A_BARS!Q60="TO",A_BARS!Q60,""))</f>
        <v/>
      </c>
      <c r="AK60" s="111" t="str">
        <f>IFERROR(IF(A_BARS!R60=0,"",INT(MROUND(A_BARS!R60*12,1/16)/12)&amp;"'-"&amp;TEXT(MOD(MROUND(A_BARS!R60*12,1/16),12),"0 #/##")&amp;"''"),IF(A_BARS!R60="TO",A_BARS!R60,""))</f>
        <v/>
      </c>
      <c r="AL60" s="111" t="str">
        <f>IFERROR(IF(A_BARS!S60=0,"",INT(MROUND(A_BARS!S60*12,1/16)/12)&amp;"'-"&amp;TEXT(MOD(MROUND(A_BARS!S60*12,1/16),12),"0 #/##")&amp;"''"),IF(A_BARS!S60="TO",A_BARS!S60,""))</f>
        <v/>
      </c>
      <c r="AM60" s="111" t="str">
        <f>IFERROR(IF(A_BARS!T60=0,"",INT(MROUND(A_BARS!T60*12,1/16)/12)&amp;"'-"&amp;TEXT(MOD(MROUND(A_BARS!T60*12,1/16),12),"0 #/##")&amp;"''"),IF(A_BARS!T60="TO",A_BARS!T60,""))</f>
        <v/>
      </c>
      <c r="AN60" s="111" t="str">
        <f>IFERROR(IF(A_BARS!U60=0,"",INT(MROUND(A_BARS!U60*12,1/16)/12)&amp;"'-"&amp;TEXT(MOD(MROUND(A_BARS!U60*12,1/16),12),"0 #/##")&amp;"''"),IF(A_BARS!U60="TO",A_BARS!U60,""))</f>
        <v/>
      </c>
      <c r="AO60" s="111" t="str">
        <f>A_BARS!BS60</f>
        <v/>
      </c>
      <c r="AP60" s="113" t="str">
        <f>IFERROR(IF(A_BARS!BT60=0,"",INT(MROUND(A_BARS!BT60*12,1/16)/12)&amp;"'-"&amp;TEXT(MOD(MROUND(A_BARS!BT60*12,1/16),12),"0 #/##")&amp;"''"),IF(A_BARS!W60="TO",A_BARS!BT60,""))</f>
        <v/>
      </c>
    </row>
    <row r="61" spans="2:42" ht="17.850000000000001" customHeight="1" x14ac:dyDescent="0.2">
      <c r="B61" s="97"/>
      <c r="C61" s="100"/>
      <c r="D61" s="100"/>
      <c r="E61" s="100"/>
      <c r="F61" s="100"/>
      <c r="G61" s="100"/>
      <c r="H61" s="100"/>
      <c r="I61" s="98"/>
      <c r="J61" s="98"/>
      <c r="K61" s="98"/>
      <c r="L61" s="98"/>
      <c r="M61" s="98"/>
      <c r="N61" s="98"/>
      <c r="O61" s="98"/>
      <c r="P61" s="98"/>
      <c r="Q61" s="98"/>
      <c r="R61" s="98"/>
      <c r="S61" s="104"/>
      <c r="T61" s="99"/>
      <c r="W61" s="110" t="str">
        <f>IF(A_BARS!D61=0,"",A_BARS!D61)</f>
        <v>A801*</v>
      </c>
      <c r="X61" s="129" t="s">
        <v>208</v>
      </c>
      <c r="Y61" s="111">
        <f>IF(A_BARS!E61=0,"",A_BARS!E61)</f>
        <v>4</v>
      </c>
      <c r="Z61" s="111">
        <f>IF(A_BARS!F61=0,"",A_BARS!F61)</f>
        <v>4</v>
      </c>
      <c r="AA61" s="111" t="str">
        <f>IF(A_BARS!G61=0,"",A_BARS!G61)</f>
        <v/>
      </c>
      <c r="AB61" s="111" t="str">
        <f>IF(A_BARS!H61=0,"",A_BARS!H61)</f>
        <v/>
      </c>
      <c r="AC61" s="111" t="str">
        <f>IF(A_BARS!I61=0,"",A_BARS!I61)</f>
        <v/>
      </c>
      <c r="AD61" s="111" t="str">
        <f>IF(A_BARS!J61=0,"",A_BARS!J61)</f>
        <v/>
      </c>
      <c r="AE61" s="111">
        <f>IF(A_BARS!K61=0,"",A_BARS!K61)</f>
        <v>8</v>
      </c>
      <c r="AF61" s="111" t="str">
        <f ca="1">IFERROR(IF(A_BARS!L61=0,"",INT(MROUND(A_BARS!L61*12,1/16)/12)&amp;"'-"&amp;TEXT(MOD(MROUND(A_BARS!L61*12,1/16),12),"0 #/##")&amp;"''"),IF(A_BARS!L61="TO",A_BARS!L61,""))</f>
        <v>13'-7''</v>
      </c>
      <c r="AG61" s="111">
        <f ca="1">IF(A_BARS!M61=0,"",A_BARS!M61)</f>
        <v>290</v>
      </c>
      <c r="AH61" s="111" t="str">
        <f>IF(A_BARS!N61=0,"",A_BARS!N61)</f>
        <v>STR</v>
      </c>
      <c r="AI61" s="111" t="str">
        <f>IFERROR(IF(A_BARS!P61=0,"",INT(MROUND(A_BARS!P61*12,1/16)/12)&amp;"'-"&amp;TEXT(MOD(MROUND(A_BARS!P61*12,1/16),12),"0 #/##")&amp;"''"),IF(A_BARS!P61="TO",A_BARS!P61,""))</f>
        <v/>
      </c>
      <c r="AJ61" s="111" t="str">
        <f>IFERROR(IF(A_BARS!Q61=0,"",INT(MROUND(A_BARS!Q61*12,1/16)/12)&amp;"'-"&amp;TEXT(MOD(MROUND(A_BARS!Q61*12,1/16),12),"0 #/##")&amp;"''"),IF(A_BARS!Q61="TO",A_BARS!Q61,""))</f>
        <v/>
      </c>
      <c r="AK61" s="111" t="str">
        <f>IFERROR(IF(A_BARS!R61=0,"",INT(MROUND(A_BARS!R61*12,1/16)/12)&amp;"'-"&amp;TEXT(MOD(MROUND(A_BARS!R61*12,1/16),12),"0 #/##")&amp;"''"),IF(A_BARS!R61="TO",A_BARS!R61,""))</f>
        <v/>
      </c>
      <c r="AL61" s="111" t="str">
        <f>IFERROR(IF(A_BARS!S61=0,"",INT(MROUND(A_BARS!S61*12,1/16)/12)&amp;"'-"&amp;TEXT(MOD(MROUND(A_BARS!S61*12,1/16),12),"0 #/##")&amp;"''"),IF(A_BARS!S61="TO",A_BARS!S61,""))</f>
        <v/>
      </c>
      <c r="AM61" s="111" t="str">
        <f>IFERROR(IF(A_BARS!T61=0,"",INT(MROUND(A_BARS!T61*12,1/16)/12)&amp;"'-"&amp;TEXT(MOD(MROUND(A_BARS!T61*12,1/16),12),"0 #/##")&amp;"''"),IF(A_BARS!T61="TO",A_BARS!T61,""))</f>
        <v/>
      </c>
      <c r="AN61" s="111" t="str">
        <f>IFERROR(IF(A_BARS!U61=0,"",INT(MROUND(A_BARS!U61*12,1/16)/12)&amp;"'-"&amp;TEXT(MOD(MROUND(A_BARS!U61*12,1/16),12),"0 #/##")&amp;"''"),IF(A_BARS!U61="TO",A_BARS!U61,""))</f>
        <v/>
      </c>
      <c r="AO61" s="111" t="str">
        <f>A_BARS!BS61</f>
        <v/>
      </c>
      <c r="AP61" s="113" t="str">
        <f>IFERROR(IF(A_BARS!BT61=0,"",INT(MROUND(A_BARS!BT61*12,1/16)/12)&amp;"'-"&amp;TEXT(MOD(MROUND(A_BARS!BT61*12,1/16),12),"0 #/##")&amp;"''"),IF(A_BARS!W61="TO",A_BARS!BT61,""))</f>
        <v/>
      </c>
    </row>
    <row r="62" spans="2:42" ht="17.850000000000001" customHeight="1" x14ac:dyDescent="0.2">
      <c r="B62" s="97"/>
      <c r="C62" s="100"/>
      <c r="D62" s="100"/>
      <c r="E62" s="100"/>
      <c r="F62" s="100"/>
      <c r="G62" s="100"/>
      <c r="H62" s="100"/>
      <c r="I62" s="98"/>
      <c r="J62" s="98"/>
      <c r="K62" s="98"/>
      <c r="L62" s="98"/>
      <c r="M62" s="98"/>
      <c r="N62" s="98"/>
      <c r="O62" s="98"/>
      <c r="P62" s="98"/>
      <c r="Q62" s="98"/>
      <c r="R62" s="98"/>
      <c r="S62" s="104"/>
      <c r="T62" s="99"/>
      <c r="W62" s="110" t="str">
        <f>IF(A_BARS!D62=0,"",A_BARS!D62)</f>
        <v>A802**</v>
      </c>
      <c r="X62" s="129" t="s">
        <v>208</v>
      </c>
      <c r="Y62" s="111">
        <f>IF(A_BARS!E62=0,"",A_BARS!E62)</f>
        <v>4</v>
      </c>
      <c r="Z62" s="111" t="str">
        <f>IF(A_BARS!F62=0,"",A_BARS!F62)</f>
        <v>-</v>
      </c>
      <c r="AA62" s="111" t="str">
        <f>IF(A_BARS!G62=0,"",A_BARS!G62)</f>
        <v/>
      </c>
      <c r="AB62" s="111" t="str">
        <f>IF(A_BARS!H62=0,"",A_BARS!H62)</f>
        <v/>
      </c>
      <c r="AC62" s="111" t="str">
        <f>IF(A_BARS!I62=0,"",A_BARS!I62)</f>
        <v/>
      </c>
      <c r="AD62" s="111" t="str">
        <f>IF(A_BARS!J62=0,"",A_BARS!J62)</f>
        <v/>
      </c>
      <c r="AE62" s="111">
        <f>IF(A_BARS!K62=0,"",A_BARS!K62)</f>
        <v>4</v>
      </c>
      <c r="AF62" s="111" t="str">
        <f ca="1">IFERROR(IF(A_BARS!L62=0,"",INT(MROUND(A_BARS!L62*12,1/16)/12)&amp;"'-"&amp;TEXT(MOD(MROUND(A_BARS!L62*12,1/16),12),"0 #/##")&amp;"''"),IF(A_BARS!L62="TO",A_BARS!L62,""))</f>
        <v>21'-0''</v>
      </c>
      <c r="AG62" s="111">
        <f ca="1">IF(A_BARS!M62=0,"",A_BARS!M62)</f>
        <v>224</v>
      </c>
      <c r="AH62" s="111" t="str">
        <f>IF(A_BARS!N62=0,"",A_BARS!N62)</f>
        <v>STR</v>
      </c>
      <c r="AI62" s="111" t="str">
        <f>IFERROR(IF(A_BARS!P62=0,"",INT(MROUND(A_BARS!P62*12,1/16)/12)&amp;"'-"&amp;TEXT(MOD(MROUND(A_BARS!P62*12,1/16),12),"0 #/##")&amp;"''"),IF(A_BARS!P62="TO",A_BARS!P62,""))</f>
        <v/>
      </c>
      <c r="AJ62" s="111" t="str">
        <f>IFERROR(IF(A_BARS!Q62=0,"",INT(MROUND(A_BARS!Q62*12,1/16)/12)&amp;"'-"&amp;TEXT(MOD(MROUND(A_BARS!Q62*12,1/16),12),"0 #/##")&amp;"''"),IF(A_BARS!Q62="TO",A_BARS!Q62,""))</f>
        <v/>
      </c>
      <c r="AK62" s="111" t="str">
        <f>IFERROR(IF(A_BARS!R62=0,"",INT(MROUND(A_BARS!R62*12,1/16)/12)&amp;"'-"&amp;TEXT(MOD(MROUND(A_BARS!R62*12,1/16),12),"0 #/##")&amp;"''"),IF(A_BARS!R62="TO",A_BARS!R62,""))</f>
        <v/>
      </c>
      <c r="AL62" s="111" t="str">
        <f>IFERROR(IF(A_BARS!S62=0,"",INT(MROUND(A_BARS!S62*12,1/16)/12)&amp;"'-"&amp;TEXT(MOD(MROUND(A_BARS!S62*12,1/16),12),"0 #/##")&amp;"''"),IF(A_BARS!S62="TO",A_BARS!S62,""))</f>
        <v/>
      </c>
      <c r="AM62" s="111" t="str">
        <f>IFERROR(IF(A_BARS!T62=0,"",INT(MROUND(A_BARS!T62*12,1/16)/12)&amp;"'-"&amp;TEXT(MOD(MROUND(A_BARS!T62*12,1/16),12),"0 #/##")&amp;"''"),IF(A_BARS!T62="TO",A_BARS!T62,""))</f>
        <v/>
      </c>
      <c r="AN62" s="111" t="str">
        <f>IFERROR(IF(A_BARS!U62=0,"",INT(MROUND(A_BARS!U62*12,1/16)/12)&amp;"'-"&amp;TEXT(MOD(MROUND(A_BARS!U62*12,1/16),12),"0 #/##")&amp;"''"),IF(A_BARS!U62="TO",A_BARS!U62,""))</f>
        <v/>
      </c>
      <c r="AO62" s="111" t="str">
        <f>A_BARS!BS62</f>
        <v/>
      </c>
      <c r="AP62" s="113" t="str">
        <f>IFERROR(IF(A_BARS!BT62=0,"",INT(MROUND(A_BARS!BT62*12,1/16)/12)&amp;"'-"&amp;TEXT(MOD(MROUND(A_BARS!BT62*12,1/16),12),"0 #/##")&amp;"''"),IF(A_BARS!W62="TO",A_BARS!BT62,""))</f>
        <v/>
      </c>
    </row>
    <row r="63" spans="2:42" ht="17.850000000000001" customHeight="1" x14ac:dyDescent="0.2">
      <c r="B63" s="97"/>
      <c r="C63" s="100"/>
      <c r="D63" s="100"/>
      <c r="E63" s="100"/>
      <c r="F63" s="100"/>
      <c r="G63" s="100"/>
      <c r="H63" s="100"/>
      <c r="I63" s="98"/>
      <c r="J63" s="98"/>
      <c r="K63" s="98"/>
      <c r="L63" s="98"/>
      <c r="M63" s="98"/>
      <c r="N63" s="98"/>
      <c r="O63" s="98"/>
      <c r="P63" s="98"/>
      <c r="Q63" s="98"/>
      <c r="R63" s="98"/>
      <c r="S63" s="104"/>
      <c r="T63" s="99"/>
      <c r="W63" s="110" t="str">
        <f>IF(A_BARS!D63=0,"",A_BARS!D63)</f>
        <v>A803*</v>
      </c>
      <c r="X63" s="129" t="s">
        <v>208</v>
      </c>
      <c r="Y63" s="111">
        <f>IF(A_BARS!E63=0,"",A_BARS!E63)</f>
        <v>8</v>
      </c>
      <c r="Z63" s="111" t="str">
        <f>IF(A_BARS!F63=0,"",A_BARS!F63)</f>
        <v>-</v>
      </c>
      <c r="AA63" s="111" t="str">
        <f>IF(A_BARS!G63=0,"",A_BARS!G63)</f>
        <v/>
      </c>
      <c r="AB63" s="111" t="str">
        <f>IF(A_BARS!H63=0,"",A_BARS!H63)</f>
        <v/>
      </c>
      <c r="AC63" s="111" t="str">
        <f>IF(A_BARS!I63=0,"",A_BARS!I63)</f>
        <v/>
      </c>
      <c r="AD63" s="111" t="str">
        <f>IF(A_BARS!J63=0,"",A_BARS!J63)</f>
        <v/>
      </c>
      <c r="AE63" s="111">
        <f>IF(A_BARS!K63=0,"",A_BARS!K63)</f>
        <v>8</v>
      </c>
      <c r="AF63" s="111" t="str">
        <f ca="1">IFERROR(IF(A_BARS!L63=0,"",INT(MROUND(A_BARS!L63*12,1/16)/12)&amp;"'-"&amp;TEXT(MOD(MROUND(A_BARS!L63*12,1/16),12),"0 #/##")&amp;"''"),IF(A_BARS!L63="TO",A_BARS!L63,""))</f>
        <v>18'-0''</v>
      </c>
      <c r="AG63" s="111">
        <f ca="1">IF(A_BARS!M63=0,"",A_BARS!M63)</f>
        <v>384</v>
      </c>
      <c r="AH63" s="111" t="str">
        <f>IF(A_BARS!N63=0,"",A_BARS!N63)</f>
        <v>STR</v>
      </c>
      <c r="AI63" s="111" t="str">
        <f>IFERROR(IF(A_BARS!P63=0,"",INT(MROUND(A_BARS!P63*12,1/16)/12)&amp;"'-"&amp;TEXT(MOD(MROUND(A_BARS!P63*12,1/16),12),"0 #/##")&amp;"''"),IF(A_BARS!P63="TO",A_BARS!P63,""))</f>
        <v/>
      </c>
      <c r="AJ63" s="111" t="str">
        <f>IFERROR(IF(A_BARS!Q63=0,"",INT(MROUND(A_BARS!Q63*12,1/16)/12)&amp;"'-"&amp;TEXT(MOD(MROUND(A_BARS!Q63*12,1/16),12),"0 #/##")&amp;"''"),IF(A_BARS!Q63="TO",A_BARS!Q63,""))</f>
        <v/>
      </c>
      <c r="AK63" s="111" t="str">
        <f>IFERROR(IF(A_BARS!R63=0,"",INT(MROUND(A_BARS!R63*12,1/16)/12)&amp;"'-"&amp;TEXT(MOD(MROUND(A_BARS!R63*12,1/16),12),"0 #/##")&amp;"''"),IF(A_BARS!R63="TO",A_BARS!R63,""))</f>
        <v/>
      </c>
      <c r="AL63" s="111" t="str">
        <f>IFERROR(IF(A_BARS!S63=0,"",INT(MROUND(A_BARS!S63*12,1/16)/12)&amp;"'-"&amp;TEXT(MOD(MROUND(A_BARS!S63*12,1/16),12),"0 #/##")&amp;"''"),IF(A_BARS!S63="TO",A_BARS!S63,""))</f>
        <v/>
      </c>
      <c r="AM63" s="111" t="str">
        <f>IFERROR(IF(A_BARS!T63=0,"",INT(MROUND(A_BARS!T63*12,1/16)/12)&amp;"'-"&amp;TEXT(MOD(MROUND(A_BARS!T63*12,1/16),12),"0 #/##")&amp;"''"),IF(A_BARS!T63="TO",A_BARS!T63,""))</f>
        <v/>
      </c>
      <c r="AN63" s="111" t="str">
        <f>IFERROR(IF(A_BARS!U63=0,"",INT(MROUND(A_BARS!U63*12,1/16)/12)&amp;"'-"&amp;TEXT(MOD(MROUND(A_BARS!U63*12,1/16),12),"0 #/##")&amp;"''"),IF(A_BARS!U63="TO",A_BARS!U63,""))</f>
        <v/>
      </c>
      <c r="AO63" s="111" t="str">
        <f>A_BARS!BS63</f>
        <v/>
      </c>
      <c r="AP63" s="113" t="str">
        <f>IFERROR(IF(A_BARS!BT63=0,"",INT(MROUND(A_BARS!BT63*12,1/16)/12)&amp;"'-"&amp;TEXT(MOD(MROUND(A_BARS!BT63*12,1/16),12),"0 #/##")&amp;"''"),IF(A_BARS!W63="TO",A_BARS!BT63,""))</f>
        <v/>
      </c>
    </row>
    <row r="64" spans="2:42" ht="17.850000000000001" customHeight="1" x14ac:dyDescent="0.2">
      <c r="B64" s="97"/>
      <c r="C64" s="100"/>
      <c r="D64" s="100"/>
      <c r="E64" s="100"/>
      <c r="F64" s="100"/>
      <c r="G64" s="100"/>
      <c r="H64" s="100"/>
      <c r="I64" s="98"/>
      <c r="J64" s="98"/>
      <c r="K64" s="98"/>
      <c r="L64" s="98"/>
      <c r="M64" s="98"/>
      <c r="N64" s="98"/>
      <c r="O64" s="98"/>
      <c r="P64" s="98"/>
      <c r="Q64" s="98"/>
      <c r="R64" s="98"/>
      <c r="S64" s="104"/>
      <c r="T64" s="99"/>
      <c r="W64" s="110" t="str">
        <f>IF(A_BARS!D64=0,"",A_BARS!D64)</f>
        <v/>
      </c>
      <c r="X64" s="129"/>
      <c r="Y64" s="111">
        <f>IF(A_BARS!E64=0,"",A_BARS!E64)</f>
        <v>1</v>
      </c>
      <c r="Z64" s="111" t="str">
        <f>IF(A_BARS!F64=0,"",A_BARS!F64)</f>
        <v>-</v>
      </c>
      <c r="AA64" s="111" t="str">
        <f>IF(A_BARS!G64=0,"",A_BARS!G64)</f>
        <v/>
      </c>
      <c r="AB64" s="111" t="str">
        <f>IF(A_BARS!H64=0,"",A_BARS!H64)</f>
        <v/>
      </c>
      <c r="AC64" s="111" t="str">
        <f>IF(A_BARS!I64=0,"",A_BARS!I64)</f>
        <v/>
      </c>
      <c r="AD64" s="111" t="str">
        <f>IF(A_BARS!J64=0,"",A_BARS!J64)</f>
        <v/>
      </c>
      <c r="AE64" s="111">
        <f>IF(A_BARS!K64=0,"",A_BARS!K64)</f>
        <v>1</v>
      </c>
      <c r="AF64" s="111" t="str">
        <f ca="1">IFERROR(IF(A_BARS!L64=0,"",INT(MROUND(A_BARS!L64*12,1/16)/12)&amp;"'-"&amp;TEXT(MOD(MROUND(A_BARS!L64*12,1/16),12),"0 #/##")&amp;"''"),IF(A_BARS!L64="TO",A_BARS!L64,""))</f>
        <v>32'-9''</v>
      </c>
      <c r="AG64" s="111" t="str">
        <f ca="1">IF(A_BARS!M64=0,"",A_BARS!M64)</f>
        <v/>
      </c>
      <c r="AH64" s="111" t="str">
        <f>IF(A_BARS!N64=0,"",A_BARS!N64)</f>
        <v/>
      </c>
      <c r="AI64" s="111" t="str">
        <f>IFERROR(IF(A_BARS!P64=0,"",INT(MROUND(A_BARS!P64*12,1/16)/12)&amp;"'-"&amp;TEXT(MOD(MROUND(A_BARS!P64*12,1/16),12),"0 #/##")&amp;"''"),IF(A_BARS!P64="TO",A_BARS!P64,""))</f>
        <v>27'-3''</v>
      </c>
      <c r="AJ64" s="111" t="str">
        <f>IFERROR(IF(A_BARS!Q64=0,"",INT(MROUND(A_BARS!Q64*12,1/16)/12)&amp;"'-"&amp;TEXT(MOD(MROUND(A_BARS!Q64*12,1/16),12),"0 #/##")&amp;"''"),IF(A_BARS!Q64="TO",A_BARS!Q64,""))</f>
        <v>5'-4''</v>
      </c>
      <c r="AK64" s="111" t="str">
        <f>IFERROR(IF(A_BARS!R64=0,"",INT(MROUND(A_BARS!R64*12,1/16)/12)&amp;"'-"&amp;TEXT(MOD(MROUND(A_BARS!R64*12,1/16),12),"0 #/##")&amp;"''"),IF(A_BARS!R64="TO",A_BARS!R64,""))</f>
        <v>1'-5''</v>
      </c>
      <c r="AL64" s="111" t="str">
        <f>IFERROR(IF(A_BARS!S64=0,"",INT(MROUND(A_BARS!S64*12,1/16)/12)&amp;"'-"&amp;TEXT(MOD(MROUND(A_BARS!S64*12,1/16),12),"0 #/##")&amp;"''"),IF(A_BARS!S64="TO",A_BARS!S64,""))</f>
        <v/>
      </c>
      <c r="AM64" s="111" t="str">
        <f>IFERROR(IF(A_BARS!T64=0,"",INT(MROUND(A_BARS!T64*12,1/16)/12)&amp;"'-"&amp;TEXT(MOD(MROUND(A_BARS!T64*12,1/16),12),"0 #/##")&amp;"''"),IF(A_BARS!T64="TO",A_BARS!T64,""))</f>
        <v/>
      </c>
      <c r="AN64" s="111" t="str">
        <f>IFERROR(IF(A_BARS!U64=0,"",INT(MROUND(A_BARS!U64*12,1/16)/12)&amp;"'-"&amp;TEXT(MOD(MROUND(A_BARS!U64*12,1/16),12),"0 #/##")&amp;"''"),IF(A_BARS!U64="TO",A_BARS!U64,""))</f>
        <v/>
      </c>
      <c r="AO64" s="111" t="str">
        <f>A_BARS!BS64</f>
        <v xml:space="preserve"> </v>
      </c>
      <c r="AP64" s="113" t="str">
        <f>IFERROR(IF(A_BARS!BT64=0,"",INT(MROUND(A_BARS!BT64*12,1/16)/12)&amp;"'-"&amp;TEXT(MOD(MROUND(A_BARS!BT64*12,1/16),12),"0 #/##")&amp;"''"),IF(A_BARS!W64="TO",A_BARS!BT64,""))</f>
        <v/>
      </c>
    </row>
    <row r="65" spans="2:42" ht="17.850000000000001" customHeight="1" x14ac:dyDescent="0.2">
      <c r="B65" s="97"/>
      <c r="C65" s="100"/>
      <c r="D65" s="100"/>
      <c r="E65" s="100"/>
      <c r="F65" s="100"/>
      <c r="G65" s="100"/>
      <c r="H65" s="100"/>
      <c r="I65" s="98"/>
      <c r="J65" s="98"/>
      <c r="K65" s="98"/>
      <c r="L65" s="98"/>
      <c r="M65" s="98"/>
      <c r="N65" s="98"/>
      <c r="O65" s="98"/>
      <c r="P65" s="98"/>
      <c r="Q65" s="98"/>
      <c r="R65" s="98"/>
      <c r="S65" s="104"/>
      <c r="T65" s="99"/>
      <c r="W65" s="110" t="str">
        <f>IF(A_BARS!D65=0,"",A_BARS!D65)</f>
        <v>A804</v>
      </c>
      <c r="X65" s="129" t="s">
        <v>208</v>
      </c>
      <c r="Y65" s="111" t="str">
        <f>IF(A_BARS!E65=0,"",A_BARS!E65)</f>
        <v>SER OF</v>
      </c>
      <c r="Z65" s="111" t="str">
        <f>IF(A_BARS!F65=0,"",A_BARS!F65)</f>
        <v>-</v>
      </c>
      <c r="AA65" s="111" t="str">
        <f>IF(A_BARS!G65=0,"",A_BARS!G65)</f>
        <v/>
      </c>
      <c r="AB65" s="111" t="str">
        <f>IF(A_BARS!H65=0,"",A_BARS!H65)</f>
        <v/>
      </c>
      <c r="AC65" s="111" t="str">
        <f>IF(A_BARS!I65=0,"",A_BARS!I65)</f>
        <v/>
      </c>
      <c r="AD65" s="111" t="str">
        <f>IF(A_BARS!J65=0,"",A_BARS!J65)</f>
        <v/>
      </c>
      <c r="AE65" s="111" t="str">
        <f>IF(A_BARS!K65=0,"",A_BARS!K65)</f>
        <v>SER OF</v>
      </c>
      <c r="AF65" s="111" t="str">
        <f ca="1">IFERROR(IF(A_BARS!L65=0,"",INT(MROUND(A_BARS!L65*12,1/16)/12)&amp;"'-"&amp;TEXT(MOD(MROUND(A_BARS!L65*12,1/16),12),"0 #/##")&amp;"''"),IF(A_BARS!L65="TO",A_BARS!L65,""))</f>
        <v>TO</v>
      </c>
      <c r="AG65" s="111">
        <f ca="1">IF(A_BARS!M65=0,"",A_BARS!M65)</f>
        <v>709</v>
      </c>
      <c r="AH65" s="111">
        <f>IF(A_BARS!N65=0,"",A_BARS!N65)</f>
        <v>19</v>
      </c>
      <c r="AI65" s="111" t="str">
        <f>IFERROR(IF(A_BARS!P65=0,"",INT(MROUND(A_BARS!P65*12,1/16)/12)&amp;"'-"&amp;TEXT(MOD(MROUND(A_BARS!P65*12,1/16),12),"0 #/##")&amp;"''"),IF(A_BARS!P65="TO",A_BARS!P65,""))</f>
        <v>TO</v>
      </c>
      <c r="AJ65" s="111" t="str">
        <f>IFERROR(IF(A_BARS!Q65=0,"",INT(MROUND(A_BARS!Q65*12,1/16)/12)&amp;"'-"&amp;TEXT(MOD(MROUND(A_BARS!Q65*12,1/16),12),"0 #/##")&amp;"''"),IF(A_BARS!Q65="TO",A_BARS!Q65,""))</f>
        <v>TO</v>
      </c>
      <c r="AK65" s="111" t="str">
        <f>IFERROR(IF(A_BARS!R65=0,"",INT(MROUND(A_BARS!R65*12,1/16)/12)&amp;"'-"&amp;TEXT(MOD(MROUND(A_BARS!R65*12,1/16),12),"0 #/##")&amp;"''"),IF(A_BARS!R65="TO",A_BARS!R65,""))</f>
        <v>TO</v>
      </c>
      <c r="AL65" s="111" t="str">
        <f>IFERROR(IF(A_BARS!S65=0,"",INT(MROUND(A_BARS!S65*12,1/16)/12)&amp;"'-"&amp;TEXT(MOD(MROUND(A_BARS!S65*12,1/16),12),"0 #/##")&amp;"''"),IF(A_BARS!S65="TO",A_BARS!S65,""))</f>
        <v/>
      </c>
      <c r="AM65" s="111" t="str">
        <f>IFERROR(IF(A_BARS!T65=0,"",INT(MROUND(A_BARS!T65*12,1/16)/12)&amp;"'-"&amp;TEXT(MOD(MROUND(A_BARS!T65*12,1/16),12),"0 #/##")&amp;"''"),IF(A_BARS!T65="TO",A_BARS!T65,""))</f>
        <v/>
      </c>
      <c r="AN65" s="111" t="str">
        <f>IFERROR(IF(A_BARS!U65=0,"",INT(MROUND(A_BARS!U65*12,1/16)/12)&amp;"'-"&amp;TEXT(MOD(MROUND(A_BARS!U65*12,1/16),12),"0 #/##")&amp;"''"),IF(A_BARS!U65="TO",A_BARS!U65,""))</f>
        <v/>
      </c>
      <c r="AO65" s="111" t="str">
        <f>A_BARS!BS65</f>
        <v xml:space="preserve">INCR A = </v>
      </c>
      <c r="AP65" s="113" t="str">
        <f>IFERROR(IF(A_BARS!BT65=0,"",INT(MROUND(A_BARS!BT65*12,1/16)/12)&amp;"'-"&amp;TEXT(MOD(MROUND(A_BARS!BT65*12,1/16),12),"0 #/##")&amp;"''"),IF(A_BARS!W65="TO",A_BARS!BT65,""))</f>
        <v>0'-1 9/16''</v>
      </c>
    </row>
    <row r="66" spans="2:42" ht="17.850000000000001" customHeight="1" x14ac:dyDescent="0.2">
      <c r="B66" s="97"/>
      <c r="C66" s="100"/>
      <c r="D66" s="100"/>
      <c r="E66" s="100"/>
      <c r="F66" s="100"/>
      <c r="G66" s="100"/>
      <c r="H66" s="100"/>
      <c r="I66" s="98"/>
      <c r="J66" s="98"/>
      <c r="K66" s="98"/>
      <c r="L66" s="98"/>
      <c r="M66" s="98"/>
      <c r="N66" s="98"/>
      <c r="O66" s="98"/>
      <c r="P66" s="98"/>
      <c r="Q66" s="98"/>
      <c r="R66" s="98"/>
      <c r="S66" s="104"/>
      <c r="T66" s="99"/>
      <c r="W66" s="110" t="str">
        <f>IF(A_BARS!D66=0,"",A_BARS!D66)</f>
        <v/>
      </c>
      <c r="X66" s="129"/>
      <c r="Y66" s="111">
        <f>IF(A_BARS!E66=0,"",A_BARS!E66)</f>
        <v>8</v>
      </c>
      <c r="Z66" s="111" t="str">
        <f>IF(A_BARS!F66=0,"",A_BARS!F66)</f>
        <v>-</v>
      </c>
      <c r="AA66" s="111" t="str">
        <f>IF(A_BARS!G66=0,"",A_BARS!G66)</f>
        <v/>
      </c>
      <c r="AB66" s="111" t="str">
        <f>IF(A_BARS!H66=0,"",A_BARS!H66)</f>
        <v/>
      </c>
      <c r="AC66" s="111" t="str">
        <f>IF(A_BARS!I66=0,"",A_BARS!I66)</f>
        <v/>
      </c>
      <c r="AD66" s="111" t="str">
        <f>IF(A_BARS!J66=0,"",A_BARS!J66)</f>
        <v/>
      </c>
      <c r="AE66" s="111">
        <f>IF(A_BARS!K66=0,"",A_BARS!K66)</f>
        <v>8</v>
      </c>
      <c r="AF66" s="111" t="str">
        <f ca="1">IFERROR(IF(A_BARS!L66=0,"",INT(MROUND(A_BARS!L66*12,1/16)/12)&amp;"'-"&amp;TEXT(MOD(MROUND(A_BARS!L66*12,1/16),12),"0 #/##")&amp;"''"),IF(A_BARS!L66="TO",A_BARS!L66,""))</f>
        <v>33'-8''</v>
      </c>
      <c r="AG66" s="111" t="str">
        <f ca="1">IF(A_BARS!M66=0,"",A_BARS!M66)</f>
        <v/>
      </c>
      <c r="AH66" s="111" t="str">
        <f>IF(A_BARS!N66=0,"",A_BARS!N66)</f>
        <v/>
      </c>
      <c r="AI66" s="111" t="str">
        <f>IFERROR(IF(A_BARS!P66=0,"",INT(MROUND(A_BARS!P66*12,1/16)/12)&amp;"'-"&amp;TEXT(MOD(MROUND(A_BARS!P66*12,1/16),12),"0 #/##")&amp;"''"),IF(A_BARS!P66="TO",A_BARS!P66,""))</f>
        <v>28'-2''</v>
      </c>
      <c r="AJ66" s="111" t="str">
        <f>IFERROR(IF(A_BARS!Q66=0,"",INT(MROUND(A_BARS!Q66*12,1/16)/12)&amp;"'-"&amp;TEXT(MOD(MROUND(A_BARS!Q66*12,1/16),12),"0 #/##")&amp;"''"),IF(A_BARS!Q66="TO",A_BARS!Q66,""))</f>
        <v>5'-4''</v>
      </c>
      <c r="AK66" s="111" t="str">
        <f>IFERROR(IF(A_BARS!R66=0,"",INT(MROUND(A_BARS!R66*12,1/16)/12)&amp;"'-"&amp;TEXT(MOD(MROUND(A_BARS!R66*12,1/16),12),"0 #/##")&amp;"''"),IF(A_BARS!R66="TO",A_BARS!R66,""))</f>
        <v>1'-5''</v>
      </c>
      <c r="AL66" s="111" t="str">
        <f>IFERROR(IF(A_BARS!S66=0,"",INT(MROUND(A_BARS!S66*12,1/16)/12)&amp;"'-"&amp;TEXT(MOD(MROUND(A_BARS!S66*12,1/16),12),"0 #/##")&amp;"''"),IF(A_BARS!S66="TO",A_BARS!S66,""))</f>
        <v/>
      </c>
      <c r="AM66" s="111" t="str">
        <f>IFERROR(IF(A_BARS!T66=0,"",INT(MROUND(A_BARS!T66*12,1/16)/12)&amp;"'-"&amp;TEXT(MOD(MROUND(A_BARS!T66*12,1/16),12),"0 #/##")&amp;"''"),IF(A_BARS!T66="TO",A_BARS!T66,""))</f>
        <v/>
      </c>
      <c r="AN66" s="111" t="str">
        <f>IFERROR(IF(A_BARS!U66=0,"",INT(MROUND(A_BARS!U66*12,1/16)/12)&amp;"'-"&amp;TEXT(MOD(MROUND(A_BARS!U66*12,1/16),12),"0 #/##")&amp;"''"),IF(A_BARS!U66="TO",A_BARS!U66,""))</f>
        <v/>
      </c>
      <c r="AO66" s="111" t="str">
        <f>A_BARS!BS66</f>
        <v xml:space="preserve"> </v>
      </c>
      <c r="AP66" s="113" t="str">
        <f>IFERROR(IF(A_BARS!BT66=0,"",INT(MROUND(A_BARS!BT66*12,1/16)/12)&amp;"'-"&amp;TEXT(MOD(MROUND(A_BARS!BT66*12,1/16),12),"0 #/##")&amp;"''"),IF(A_BARS!W66="TO",A_BARS!BT66,""))</f>
        <v/>
      </c>
    </row>
    <row r="67" spans="2:42" ht="17.850000000000001" customHeight="1" x14ac:dyDescent="0.2">
      <c r="B67" s="97"/>
      <c r="C67" s="100"/>
      <c r="D67" s="100"/>
      <c r="E67" s="100"/>
      <c r="F67" s="100"/>
      <c r="G67" s="100"/>
      <c r="H67" s="100"/>
      <c r="I67" s="98"/>
      <c r="J67" s="98"/>
      <c r="K67" s="98"/>
      <c r="L67" s="98"/>
      <c r="M67" s="98"/>
      <c r="N67" s="98"/>
      <c r="O67" s="98"/>
      <c r="P67" s="98"/>
      <c r="Q67" s="98"/>
      <c r="R67" s="98"/>
      <c r="S67" s="104"/>
      <c r="T67" s="99"/>
      <c r="W67" s="110" t="str">
        <f>IF(A_BARS!D67=0,"",A_BARS!D67)</f>
        <v>A805**</v>
      </c>
      <c r="X67" s="129" t="s">
        <v>208</v>
      </c>
      <c r="Y67" s="111">
        <f>IF(A_BARS!E67=0,"",A_BARS!E67)</f>
        <v>8</v>
      </c>
      <c r="Z67" s="111" t="str">
        <f>IF(A_BARS!F67=0,"",A_BARS!F67)</f>
        <v>-</v>
      </c>
      <c r="AA67" s="111" t="str">
        <f>IF(A_BARS!G67=0,"",A_BARS!G67)</f>
        <v/>
      </c>
      <c r="AB67" s="111" t="str">
        <f>IF(A_BARS!H67=0,"",A_BARS!H67)</f>
        <v/>
      </c>
      <c r="AC67" s="111" t="str">
        <f>IF(A_BARS!I67=0,"",A_BARS!I67)</f>
        <v/>
      </c>
      <c r="AD67" s="111" t="str">
        <f>IF(A_BARS!J67=0,"",A_BARS!J67)</f>
        <v/>
      </c>
      <c r="AE67" s="111">
        <f>IF(A_BARS!K67=0,"",A_BARS!K67)</f>
        <v>8</v>
      </c>
      <c r="AF67" s="111" t="str">
        <f ca="1">IFERROR(IF(A_BARS!L67=0,"",INT(MROUND(A_BARS!L67*12,1/16)/12)&amp;"'-"&amp;TEXT(MOD(MROUND(A_BARS!L67*12,1/16),12),"0 #/##")&amp;"''"),IF(A_BARS!L67="TO",A_BARS!L67,""))</f>
        <v>19'-0''</v>
      </c>
      <c r="AG67" s="111">
        <f ca="1">IF(A_BARS!M67=0,"",A_BARS!M67)</f>
        <v>406</v>
      </c>
      <c r="AH67" s="111" t="str">
        <f>IF(A_BARS!N67=0,"",A_BARS!N67)</f>
        <v>STR</v>
      </c>
      <c r="AI67" s="111" t="str">
        <f>IFERROR(IF(A_BARS!P67=0,"",INT(MROUND(A_BARS!P67*12,1/16)/12)&amp;"'-"&amp;TEXT(MOD(MROUND(A_BARS!P67*12,1/16),12),"0 #/##")&amp;"''"),IF(A_BARS!P67="TO",A_BARS!P67,""))</f>
        <v/>
      </c>
      <c r="AJ67" s="111" t="str">
        <f>IFERROR(IF(A_BARS!Q67=0,"",INT(MROUND(A_BARS!Q67*12,1/16)/12)&amp;"'-"&amp;TEXT(MOD(MROUND(A_BARS!Q67*12,1/16),12),"0 #/##")&amp;"''"),IF(A_BARS!Q67="TO",A_BARS!Q67,""))</f>
        <v/>
      </c>
      <c r="AK67" s="111" t="str">
        <f>IFERROR(IF(A_BARS!R67=0,"",INT(MROUND(A_BARS!R67*12,1/16)/12)&amp;"'-"&amp;TEXT(MOD(MROUND(A_BARS!R67*12,1/16),12),"0 #/##")&amp;"''"),IF(A_BARS!R67="TO",A_BARS!R67,""))</f>
        <v/>
      </c>
      <c r="AL67" s="111" t="str">
        <f>IFERROR(IF(A_BARS!S67=0,"",INT(MROUND(A_BARS!S67*12,1/16)/12)&amp;"'-"&amp;TEXT(MOD(MROUND(A_BARS!S67*12,1/16),12),"0 #/##")&amp;"''"),IF(A_BARS!S67="TO",A_BARS!S67,""))</f>
        <v/>
      </c>
      <c r="AM67" s="111" t="str">
        <f>IFERROR(IF(A_BARS!T67=0,"",INT(MROUND(A_BARS!T67*12,1/16)/12)&amp;"'-"&amp;TEXT(MOD(MROUND(A_BARS!T67*12,1/16),12),"0 #/##")&amp;"''"),IF(A_BARS!T67="TO",A_BARS!T67,""))</f>
        <v/>
      </c>
      <c r="AN67" s="111" t="str">
        <f>IFERROR(IF(A_BARS!U67=0,"",INT(MROUND(A_BARS!U67*12,1/16)/12)&amp;"'-"&amp;TEXT(MOD(MROUND(A_BARS!U67*12,1/16),12),"0 #/##")&amp;"''"),IF(A_BARS!U67="TO",A_BARS!U67,""))</f>
        <v/>
      </c>
      <c r="AO67" s="111" t="str">
        <f>A_BARS!BS67</f>
        <v/>
      </c>
      <c r="AP67" s="113" t="str">
        <f>IFERROR(IF(A_BARS!BT67=0,"",INT(MROUND(A_BARS!BT67*12,1/16)/12)&amp;"'-"&amp;TEXT(MOD(MROUND(A_BARS!BT67*12,1/16),12),"0 #/##")&amp;"''"),IF(A_BARS!W67="TO",A_BARS!BT67,""))</f>
        <v/>
      </c>
    </row>
    <row r="68" spans="2:42" ht="17.850000000000001" customHeight="1" x14ac:dyDescent="0.2">
      <c r="B68" s="97"/>
      <c r="C68" s="100"/>
      <c r="D68" s="100"/>
      <c r="E68" s="100"/>
      <c r="F68" s="100"/>
      <c r="G68" s="100"/>
      <c r="H68" s="100"/>
      <c r="I68" s="98"/>
      <c r="J68" s="98"/>
      <c r="K68" s="98"/>
      <c r="L68" s="98"/>
      <c r="M68" s="98"/>
      <c r="N68" s="98"/>
      <c r="O68" s="98"/>
      <c r="P68" s="98"/>
      <c r="Q68" s="98"/>
      <c r="R68" s="98"/>
      <c r="S68" s="104"/>
      <c r="T68" s="99"/>
      <c r="W68" s="110" t="str">
        <f>IF(A_BARS!D68=0,"",A_BARS!D68)</f>
        <v>A806**</v>
      </c>
      <c r="X68" s="129" t="s">
        <v>208</v>
      </c>
      <c r="Y68" s="111" t="str">
        <f>IF(A_BARS!E68=0,"",A_BARS!E68)</f>
        <v>-</v>
      </c>
      <c r="Z68" s="111">
        <f>IF(A_BARS!F68=0,"",A_BARS!F68)</f>
        <v>4</v>
      </c>
      <c r="AA68" s="111" t="str">
        <f>IF(A_BARS!G68=0,"",A_BARS!G68)</f>
        <v/>
      </c>
      <c r="AB68" s="111" t="str">
        <f>IF(A_BARS!H68=0,"",A_BARS!H68)</f>
        <v/>
      </c>
      <c r="AC68" s="111" t="str">
        <f>IF(A_BARS!I68=0,"",A_BARS!I68)</f>
        <v/>
      </c>
      <c r="AD68" s="111" t="str">
        <f>IF(A_BARS!J68=0,"",A_BARS!J68)</f>
        <v/>
      </c>
      <c r="AE68" s="111">
        <f>IF(A_BARS!K68=0,"",A_BARS!K68)</f>
        <v>4</v>
      </c>
      <c r="AF68" s="111" t="str">
        <f ca="1">IFERROR(IF(A_BARS!L68=0,"",INT(MROUND(A_BARS!L68*12,1/16)/12)&amp;"'-"&amp;TEXT(MOD(MROUND(A_BARS!L68*12,1/16),12),"0 #/##")&amp;"''"),IF(A_BARS!L68="TO",A_BARS!L68,""))</f>
        <v>21'-1''</v>
      </c>
      <c r="AG68" s="111">
        <f ca="1">IF(A_BARS!M68=0,"",A_BARS!M68)</f>
        <v>225</v>
      </c>
      <c r="AH68" s="111" t="str">
        <f>IF(A_BARS!N68=0,"",A_BARS!N68)</f>
        <v>STR</v>
      </c>
      <c r="AI68" s="111" t="str">
        <f>IFERROR(IF(A_BARS!P68=0,"",INT(MROUND(A_BARS!P68*12,1/16)/12)&amp;"'-"&amp;TEXT(MOD(MROUND(A_BARS!P68*12,1/16),12),"0 #/##")&amp;"''"),IF(A_BARS!P68="TO",A_BARS!P68,""))</f>
        <v/>
      </c>
      <c r="AJ68" s="111" t="str">
        <f>IFERROR(IF(A_BARS!Q68=0,"",INT(MROUND(A_BARS!Q68*12,1/16)/12)&amp;"'-"&amp;TEXT(MOD(MROUND(A_BARS!Q68*12,1/16),12),"0 #/##")&amp;"''"),IF(A_BARS!Q68="TO",A_BARS!Q68,""))</f>
        <v/>
      </c>
      <c r="AK68" s="111" t="str">
        <f>IFERROR(IF(A_BARS!R68=0,"",INT(MROUND(A_BARS!R68*12,1/16)/12)&amp;"'-"&amp;TEXT(MOD(MROUND(A_BARS!R68*12,1/16),12),"0 #/##")&amp;"''"),IF(A_BARS!R68="TO",A_BARS!R68,""))</f>
        <v/>
      </c>
      <c r="AL68" s="111" t="str">
        <f>IFERROR(IF(A_BARS!S68=0,"",INT(MROUND(A_BARS!S68*12,1/16)/12)&amp;"'-"&amp;TEXT(MOD(MROUND(A_BARS!S68*12,1/16),12),"0 #/##")&amp;"''"),IF(A_BARS!S68="TO",A_BARS!S68,""))</f>
        <v/>
      </c>
      <c r="AM68" s="111" t="str">
        <f>IFERROR(IF(A_BARS!T68=0,"",INT(MROUND(A_BARS!T68*12,1/16)/12)&amp;"'-"&amp;TEXT(MOD(MROUND(A_BARS!T68*12,1/16),12),"0 #/##")&amp;"''"),IF(A_BARS!T68="TO",A_BARS!T68,""))</f>
        <v/>
      </c>
      <c r="AN68" s="111" t="str">
        <f>IFERROR(IF(A_BARS!U68=0,"",INT(MROUND(A_BARS!U68*12,1/16)/12)&amp;"'-"&amp;TEXT(MOD(MROUND(A_BARS!U68*12,1/16),12),"0 #/##")&amp;"''"),IF(A_BARS!U68="TO",A_BARS!U68,""))</f>
        <v/>
      </c>
      <c r="AO68" s="111" t="str">
        <f>A_BARS!BS68</f>
        <v/>
      </c>
      <c r="AP68" s="113" t="str">
        <f>IFERROR(IF(A_BARS!BT68=0,"",INT(MROUND(A_BARS!BT68*12,1/16)/12)&amp;"'-"&amp;TEXT(MOD(MROUND(A_BARS!BT68*12,1/16),12),"0 #/##")&amp;"''"),IF(A_BARS!W68="TO",A_BARS!BT68,""))</f>
        <v/>
      </c>
    </row>
    <row r="69" spans="2:42" ht="17.850000000000001" customHeight="1" x14ac:dyDescent="0.2">
      <c r="B69" s="97"/>
      <c r="C69" s="100"/>
      <c r="D69" s="100"/>
      <c r="E69" s="100"/>
      <c r="F69" s="100"/>
      <c r="G69" s="100"/>
      <c r="H69" s="100"/>
      <c r="I69" s="98"/>
      <c r="J69" s="98"/>
      <c r="K69" s="98"/>
      <c r="L69" s="98"/>
      <c r="M69" s="98"/>
      <c r="N69" s="98"/>
      <c r="O69" s="98"/>
      <c r="P69" s="98"/>
      <c r="Q69" s="98"/>
      <c r="R69" s="98"/>
      <c r="S69" s="104"/>
      <c r="T69" s="99"/>
      <c r="W69" s="110" t="str">
        <f>IF(A_BARS!D69=0,"",A_BARS!D69)</f>
        <v>A807**</v>
      </c>
      <c r="X69" s="129" t="s">
        <v>208</v>
      </c>
      <c r="Y69" s="111" t="str">
        <f>IF(A_BARS!E69=0,"",A_BARS!E69)</f>
        <v>-</v>
      </c>
      <c r="Z69" s="111">
        <f>IF(A_BARS!F69=0,"",A_BARS!F69)</f>
        <v>8</v>
      </c>
      <c r="AA69" s="111" t="str">
        <f>IF(A_BARS!G69=0,"",A_BARS!G69)</f>
        <v/>
      </c>
      <c r="AB69" s="111" t="str">
        <f>IF(A_BARS!H69=0,"",A_BARS!H69)</f>
        <v/>
      </c>
      <c r="AC69" s="111" t="str">
        <f>IF(A_BARS!I69=0,"",A_BARS!I69)</f>
        <v/>
      </c>
      <c r="AD69" s="111" t="str">
        <f>IF(A_BARS!J69=0,"",A_BARS!J69)</f>
        <v/>
      </c>
      <c r="AE69" s="111">
        <f>IF(A_BARS!K69=0,"",A_BARS!K69)</f>
        <v>8</v>
      </c>
      <c r="AF69" s="111" t="str">
        <f ca="1">IFERROR(IF(A_BARS!L69=0,"",INT(MROUND(A_BARS!L69*12,1/16)/12)&amp;"'-"&amp;TEXT(MOD(MROUND(A_BARS!L69*12,1/16),12),"0 #/##")&amp;"''"),IF(A_BARS!L69="TO",A_BARS!L69,""))</f>
        <v>26'-1''</v>
      </c>
      <c r="AG69" s="111">
        <f ca="1">IF(A_BARS!M69=0,"",A_BARS!M69)</f>
        <v>557</v>
      </c>
      <c r="AH69" s="111" t="str">
        <f>IF(A_BARS!N69=0,"",A_BARS!N69)</f>
        <v>STR</v>
      </c>
      <c r="AI69" s="111" t="str">
        <f>IFERROR(IF(A_BARS!P69=0,"",INT(MROUND(A_BARS!P69*12,1/16)/12)&amp;"'-"&amp;TEXT(MOD(MROUND(A_BARS!P69*12,1/16),12),"0 #/##")&amp;"''"),IF(A_BARS!P69="TO",A_BARS!P69,""))</f>
        <v/>
      </c>
      <c r="AJ69" s="111" t="str">
        <f>IFERROR(IF(A_BARS!Q69=0,"",INT(MROUND(A_BARS!Q69*12,1/16)/12)&amp;"'-"&amp;TEXT(MOD(MROUND(A_BARS!Q69*12,1/16),12),"0 #/##")&amp;"''"),IF(A_BARS!Q69="TO",A_BARS!Q69,""))</f>
        <v/>
      </c>
      <c r="AK69" s="111" t="str">
        <f>IFERROR(IF(A_BARS!R69=0,"",INT(MROUND(A_BARS!R69*12,1/16)/12)&amp;"'-"&amp;TEXT(MOD(MROUND(A_BARS!R69*12,1/16),12),"0 #/##")&amp;"''"),IF(A_BARS!R69="TO",A_BARS!R69,""))</f>
        <v/>
      </c>
      <c r="AL69" s="111" t="str">
        <f>IFERROR(IF(A_BARS!S69=0,"",INT(MROUND(A_BARS!S69*12,1/16)/12)&amp;"'-"&amp;TEXT(MOD(MROUND(A_BARS!S69*12,1/16),12),"0 #/##")&amp;"''"),IF(A_BARS!S69="TO",A_BARS!S69,""))</f>
        <v/>
      </c>
      <c r="AM69" s="111" t="str">
        <f>IFERROR(IF(A_BARS!T69=0,"",INT(MROUND(A_BARS!T69*12,1/16)/12)&amp;"'-"&amp;TEXT(MOD(MROUND(A_BARS!T69*12,1/16),12),"0 #/##")&amp;"''"),IF(A_BARS!T69="TO",A_BARS!T69,""))</f>
        <v/>
      </c>
      <c r="AN69" s="111" t="str">
        <f>IFERROR(IF(A_BARS!U69=0,"",INT(MROUND(A_BARS!U69*12,1/16)/12)&amp;"'-"&amp;TEXT(MOD(MROUND(A_BARS!U69*12,1/16),12),"0 #/##")&amp;"''"),IF(A_BARS!U69="TO",A_BARS!U69,""))</f>
        <v/>
      </c>
      <c r="AO69" s="111" t="str">
        <f>A_BARS!BS69</f>
        <v/>
      </c>
      <c r="AP69" s="113" t="str">
        <f>IFERROR(IF(A_BARS!BT69=0,"",INT(MROUND(A_BARS!BT69*12,1/16)/12)&amp;"'-"&amp;TEXT(MOD(MROUND(A_BARS!BT69*12,1/16),12),"0 #/##")&amp;"''"),IF(A_BARS!W69="TO",A_BARS!BT69,""))</f>
        <v/>
      </c>
    </row>
    <row r="70" spans="2:42" ht="17.850000000000001" customHeight="1" thickBot="1" x14ac:dyDescent="0.25">
      <c r="B70" s="97"/>
      <c r="C70" s="100"/>
      <c r="D70" s="100"/>
      <c r="E70" s="100"/>
      <c r="F70" s="100"/>
      <c r="G70" s="100"/>
      <c r="H70" s="100"/>
      <c r="I70" s="98"/>
      <c r="J70" s="98"/>
      <c r="K70" s="98"/>
      <c r="L70" s="98"/>
      <c r="M70" s="98"/>
      <c r="N70" s="98"/>
      <c r="O70" s="98"/>
      <c r="P70" s="98"/>
      <c r="Q70" s="98"/>
      <c r="R70" s="98"/>
      <c r="S70" s="104"/>
      <c r="T70" s="99"/>
      <c r="W70" s="240" t="str">
        <f>IF(A_BARS!D70=0,"",A_BARS!D70)</f>
        <v>A808*</v>
      </c>
      <c r="X70" s="241" t="s">
        <v>208</v>
      </c>
      <c r="Y70" s="132" t="str">
        <f>IF(A_BARS!E70=0,"",A_BARS!E70)</f>
        <v>-</v>
      </c>
      <c r="Z70" s="132">
        <f>IF(A_BARS!F70=0,"",A_BARS!F70)</f>
        <v>8</v>
      </c>
      <c r="AA70" s="132" t="str">
        <f>IF(A_BARS!G70=0,"",A_BARS!G70)</f>
        <v/>
      </c>
      <c r="AB70" s="132" t="str">
        <f>IF(A_BARS!H70=0,"",A_BARS!H70)</f>
        <v/>
      </c>
      <c r="AC70" s="132" t="str">
        <f>IF(A_BARS!I70=0,"",A_BARS!I70)</f>
        <v/>
      </c>
      <c r="AD70" s="132" t="str">
        <f>IF(A_BARS!J70=0,"",A_BARS!J70)</f>
        <v/>
      </c>
      <c r="AE70" s="132">
        <f>IF(A_BARS!K70=0,"",A_BARS!K70)</f>
        <v>8</v>
      </c>
      <c r="AF70" s="132" t="str">
        <f ca="1">IFERROR(IF(A_BARS!L70=0,"",INT(MROUND(A_BARS!L70*12,1/16)/12)&amp;"'-"&amp;TEXT(MOD(MROUND(A_BARS!L70*12,1/16),12),"0 #/##")&amp;"''"),IF(A_BARS!L70="TO",A_BARS!L70,""))</f>
        <v>18'-4''</v>
      </c>
      <c r="AG70" s="132">
        <f ca="1">IF(A_BARS!M70=0,"",A_BARS!M70)</f>
        <v>392</v>
      </c>
      <c r="AH70" s="132" t="str">
        <f>IF(A_BARS!N70=0,"",A_BARS!N70)</f>
        <v>STR</v>
      </c>
      <c r="AI70" s="132" t="str">
        <f>IFERROR(IF(A_BARS!P70=0,"",INT(MROUND(A_BARS!P70*12,1/16)/12)&amp;"'-"&amp;TEXT(MOD(MROUND(A_BARS!P70*12,1/16),12),"0 #/##")&amp;"''"),IF(A_BARS!P70="TO",A_BARS!P70,""))</f>
        <v/>
      </c>
      <c r="AJ70" s="132" t="str">
        <f>IFERROR(IF(A_BARS!Q70=0,"",INT(MROUND(A_BARS!Q70*12,1/16)/12)&amp;"'-"&amp;TEXT(MOD(MROUND(A_BARS!Q70*12,1/16),12),"0 #/##")&amp;"''"),IF(A_BARS!Q70="TO",A_BARS!Q70,""))</f>
        <v/>
      </c>
      <c r="AK70" s="132" t="str">
        <f>IFERROR(IF(A_BARS!R70=0,"",INT(MROUND(A_BARS!R70*12,1/16)/12)&amp;"'-"&amp;TEXT(MOD(MROUND(A_BARS!R70*12,1/16),12),"0 #/##")&amp;"''"),IF(A_BARS!R70="TO",A_BARS!R70,""))</f>
        <v/>
      </c>
      <c r="AL70" s="132" t="str">
        <f>IFERROR(IF(A_BARS!S70=0,"",INT(MROUND(A_BARS!S70*12,1/16)/12)&amp;"'-"&amp;TEXT(MOD(MROUND(A_BARS!S70*12,1/16),12),"0 #/##")&amp;"''"),IF(A_BARS!S70="TO",A_BARS!S70,""))</f>
        <v/>
      </c>
      <c r="AM70" s="132" t="str">
        <f>IFERROR(IF(A_BARS!T70=0,"",INT(MROUND(A_BARS!T70*12,1/16)/12)&amp;"'-"&amp;TEXT(MOD(MROUND(A_BARS!T70*12,1/16),12),"0 #/##")&amp;"''"),IF(A_BARS!T70="TO",A_BARS!T70,""))</f>
        <v/>
      </c>
      <c r="AN70" s="132" t="str">
        <f>IFERROR(IF(A_BARS!U70=0,"",INT(MROUND(A_BARS!U70*12,1/16)/12)&amp;"'-"&amp;TEXT(MOD(MROUND(A_BARS!U70*12,1/16),12),"0 #/##")&amp;"''"),IF(A_BARS!U70="TO",A_BARS!U70,""))</f>
        <v/>
      </c>
      <c r="AO70" s="132" t="str">
        <f>A_BARS!BS70</f>
        <v/>
      </c>
      <c r="AP70" s="133" t="str">
        <f>IFERROR(IF(A_BARS!BT70=0,"",INT(MROUND(A_BARS!BT70*12,1/16)/12)&amp;"'-"&amp;TEXT(MOD(MROUND(A_BARS!BT70*12,1/16),12),"0 #/##")&amp;"''"),IF(A_BARS!W70="TO",A_BARS!BT70,""))</f>
        <v/>
      </c>
    </row>
    <row r="71" spans="2:42" ht="17.850000000000001" hidden="1" customHeight="1" x14ac:dyDescent="0.2">
      <c r="B71" s="97"/>
      <c r="C71" s="100"/>
      <c r="D71" s="100"/>
      <c r="E71" s="100"/>
      <c r="F71" s="100"/>
      <c r="G71" s="100"/>
      <c r="H71" s="100"/>
      <c r="I71" s="98"/>
      <c r="J71" s="98"/>
      <c r="K71" s="98"/>
      <c r="L71" s="98"/>
      <c r="M71" s="98"/>
      <c r="N71" s="98"/>
      <c r="O71" s="98"/>
      <c r="P71" s="98"/>
      <c r="Q71" s="98"/>
      <c r="R71" s="98"/>
      <c r="S71" s="104"/>
      <c r="T71" s="99"/>
      <c r="W71" s="236" t="str">
        <f>IF(A_BARS!D71=0,"",A_BARS!D71)</f>
        <v/>
      </c>
      <c r="X71" s="237"/>
      <c r="Y71" s="238" t="str">
        <f>IF(A_BARS!E71=0,"",A_BARS!E71)</f>
        <v/>
      </c>
      <c r="Z71" s="238" t="str">
        <f>IF(A_BARS!F71=0,"",A_BARS!F71)</f>
        <v/>
      </c>
      <c r="AA71" s="238" t="str">
        <f>IF(A_BARS!G71=0,"",A_BARS!G71)</f>
        <v/>
      </c>
      <c r="AB71" s="238" t="str">
        <f>IF(A_BARS!H71=0,"",A_BARS!H71)</f>
        <v/>
      </c>
      <c r="AC71" s="238" t="str">
        <f>IF(A_BARS!I71=0,"",A_BARS!I71)</f>
        <v/>
      </c>
      <c r="AD71" s="238" t="str">
        <f>IF(A_BARS!J71=0,"",A_BARS!J71)</f>
        <v/>
      </c>
      <c r="AE71" s="238" t="str">
        <f>IF(A_BARS!K71=0,"",A_BARS!K71)</f>
        <v/>
      </c>
      <c r="AF71" s="238" t="str">
        <f ca="1">IFERROR(IF(A_BARS!L71=0,"",INT(MROUND(A_BARS!L71*12,1/16)/12)&amp;"'-"&amp;TEXT(MOD(MROUND(A_BARS!L71*12,1/16),12),"0 #/##")&amp;"''"),IF(A_BARS!L71="TO",A_BARS!L71,""))</f>
        <v/>
      </c>
      <c r="AG71" s="238" t="str">
        <f ca="1">IF(A_BARS!M71=0,"",A_BARS!M71)</f>
        <v/>
      </c>
      <c r="AH71" s="238" t="str">
        <f>IF(A_BARS!N71=0,"",A_BARS!N71)</f>
        <v/>
      </c>
      <c r="AI71" s="238" t="str">
        <f>IFERROR(IF(A_BARS!P71=0,"",INT(MROUND(A_BARS!P71*12,1/16)/12)&amp;"'-"&amp;TEXT(MOD(MROUND(A_BARS!P71*12,1/16),12),"0 #/##")&amp;"''"),IF(A_BARS!P71="TO",A_BARS!P71,""))</f>
        <v/>
      </c>
      <c r="AJ71" s="238" t="str">
        <f>IFERROR(IF(A_BARS!Q71=0,"",INT(MROUND(A_BARS!Q71*12,1/16)/12)&amp;"'-"&amp;TEXT(MOD(MROUND(A_BARS!Q71*12,1/16),12),"0 #/##")&amp;"''"),IF(A_BARS!Q71="TO",A_BARS!Q71,""))</f>
        <v/>
      </c>
      <c r="AK71" s="238" t="str">
        <f>IFERROR(IF(A_BARS!R71=0,"",INT(MROUND(A_BARS!R71*12,1/16)/12)&amp;"'-"&amp;TEXT(MOD(MROUND(A_BARS!R71*12,1/16),12),"0 #/##")&amp;"''"),IF(A_BARS!R71="TO",A_BARS!R71,""))</f>
        <v/>
      </c>
      <c r="AL71" s="238" t="str">
        <f>IFERROR(IF(A_BARS!S71=0,"",INT(MROUND(A_BARS!S71*12,1/16)/12)&amp;"'-"&amp;TEXT(MOD(MROUND(A_BARS!S71*12,1/16),12),"0 #/##")&amp;"''"),IF(A_BARS!S71="TO",A_BARS!S71,""))</f>
        <v/>
      </c>
      <c r="AM71" s="238" t="str">
        <f>IFERROR(IF(A_BARS!T71=0,"",INT(MROUND(A_BARS!T71*12,1/16)/12)&amp;"'-"&amp;TEXT(MOD(MROUND(A_BARS!T71*12,1/16),12),"0 #/##")&amp;"''"),IF(A_BARS!T71="TO",A_BARS!T71,""))</f>
        <v/>
      </c>
      <c r="AN71" s="238" t="str">
        <f>IFERROR(IF(A_BARS!U71=0,"",INT(MROUND(A_BARS!U71*12,1/16)/12)&amp;"'-"&amp;TEXT(MOD(MROUND(A_BARS!U71*12,1/16),12),"0 #/##")&amp;"''"),IF(A_BARS!U71="TO",A_BARS!U71,""))</f>
        <v/>
      </c>
      <c r="AO71" s="238" t="str">
        <f>A_BARS!BS71</f>
        <v/>
      </c>
      <c r="AP71" s="239" t="str">
        <f>IFERROR(IF(A_BARS!BT71=0,"",INT(MROUND(A_BARS!BT71*12,1/16)/12)&amp;"'-"&amp;TEXT(MOD(MROUND(A_BARS!BT71*12,1/16),12),"0 #/##")&amp;"''"),IF(A_BARS!W71="TO",A_BARS!BT71,""))</f>
        <v/>
      </c>
    </row>
    <row r="72" spans="2:42" ht="17.850000000000001" hidden="1" customHeight="1" x14ac:dyDescent="0.2">
      <c r="B72" s="97" t="str">
        <f>IF(Sample!D23=0,"",Sample!D23)</f>
        <v>W603</v>
      </c>
      <c r="C72" s="100">
        <f>IF(Sample!E23=0,"",Sample!E23)</f>
        <v>56</v>
      </c>
      <c r="D72" s="100" t="str">
        <f>IF(Sample!F23=0,"",Sample!F23)</f>
        <v/>
      </c>
      <c r="E72" s="100" t="str">
        <f>IF(Sample!G23=0,"",Sample!G23)</f>
        <v/>
      </c>
      <c r="F72" s="100" t="str">
        <f>IF(Sample!H23=0,"",Sample!H23)</f>
        <v/>
      </c>
      <c r="G72" s="100" t="str">
        <f>IF(Sample!I23=0,"",Sample!I23)</f>
        <v/>
      </c>
      <c r="H72" s="100" t="str">
        <f>IF(Sample!J23=0,"",Sample!J23)</f>
        <v/>
      </c>
      <c r="I72" s="98">
        <f>IF(Sample!K23=0,"",Sample!K23)</f>
        <v>56</v>
      </c>
      <c r="J72" s="98" t="str">
        <f ca="1">IFERROR(IF(Sample!L23=0,"",INT(MROUND(Sample!L23*12,1/16)/12)&amp;"'-"&amp;TEXT(MOD(MROUND(Sample!L23*12,1/16),12),"0 #/##")&amp;"''"),"")</f>
        <v>12'-6''</v>
      </c>
      <c r="K72" s="98">
        <f ca="1">IF(Sample!M23=0,"",Sample!M23)</f>
        <v>1051</v>
      </c>
      <c r="L72" s="98" t="str">
        <f>IF(Sample!N23=0,"",Sample!N23)</f>
        <v>STR</v>
      </c>
      <c r="M72" s="98" t="str">
        <f>IFERROR(IF(Sample!P23=0,"",INT(MROUND(Sample!P23*12,1/16)/12)&amp;"'-"&amp;TEXT(MOD(MROUND(Sample!P23*12,1/16),12),"0 #/##")&amp;"''"),"")</f>
        <v/>
      </c>
      <c r="N72" s="98" t="str">
        <f>IFERROR(IF(Sample!Q23=0,"",INT(MROUND(Sample!Q23*12,1/16)/12)&amp;"'-"&amp;TEXT(MOD(MROUND(Sample!Q23*12,1/16),12),"0 #/##")&amp;"''"),"")</f>
        <v/>
      </c>
      <c r="O72" s="98" t="str">
        <f>IFERROR(IF(Sample!R23=0,"",INT(MROUND(Sample!R23*12,1/16)/12)&amp;"'-"&amp;TEXT(MOD(MROUND(Sample!R23*12,1/16),12),"0 #/##")&amp;"''"),"")</f>
        <v/>
      </c>
      <c r="P72" s="98" t="str">
        <f>IFERROR(IF(Sample!S23=0,"",INT(MROUND(Sample!S23*12,1/16)/12)&amp;"'-"&amp;TEXT(MOD(MROUND(Sample!S23*12,1/16),12),"0 #/##")&amp;"''"),"")</f>
        <v/>
      </c>
      <c r="Q72" s="98" t="str">
        <f>IFERROR(IF(Sample!T23=0,"",INT(MROUND(Sample!T23*12,1/16)/12)&amp;"'-"&amp;TEXT(MOD(MROUND(Sample!T23*12,1/16),12),"0 #/##")&amp;"''"),"")</f>
        <v/>
      </c>
      <c r="R72" s="98" t="str">
        <f>IFERROR(IF(Sample!U23=0,"",INT(MROUND(Sample!U23*12,1/16)/12)&amp;"'-"&amp;TEXT(MOD(MROUND(Sample!U23*12,1/16),12),"0 #/##")&amp;"''"),"")</f>
        <v/>
      </c>
      <c r="S72" s="104"/>
      <c r="T72" s="99" t="str">
        <f>IFERROR(IF(Sample!BG23=0,"",INT(MROUND(Sample!BG23*12,1/16)/12)&amp;"'-"&amp;TEXT(MOD(MROUND(Sample!BG23*12,1/16),12),"0 #/##")&amp;"''"),"")</f>
        <v/>
      </c>
      <c r="W72" s="110" t="str">
        <f>IF(A_BARS!D72=0,"",A_BARS!D72)</f>
        <v>D801</v>
      </c>
      <c r="X72" s="129" t="s">
        <v>208</v>
      </c>
      <c r="Y72" s="111">
        <f>IF(A_BARS!E72=0,"",A_BARS!E72)</f>
        <v>24</v>
      </c>
      <c r="Z72" s="111" t="str">
        <f>IF(A_BARS!F72=0,"",A_BARS!F72)</f>
        <v>-</v>
      </c>
      <c r="AA72" s="111" t="str">
        <f>IF(A_BARS!G72=0,"",A_BARS!G72)</f>
        <v/>
      </c>
      <c r="AB72" s="111" t="str">
        <f>IF(A_BARS!H72=0,"",A_BARS!H72)</f>
        <v/>
      </c>
      <c r="AC72" s="111" t="str">
        <f>IF(A_BARS!I72=0,"",A_BARS!I72)</f>
        <v/>
      </c>
      <c r="AD72" s="111" t="str">
        <f>IF(A_BARS!J72=0,"",A_BARS!J72)</f>
        <v/>
      </c>
      <c r="AE72" s="111">
        <f>IF(A_BARS!K72=0,"",A_BARS!K72)</f>
        <v>24</v>
      </c>
      <c r="AF72" s="111" t="str">
        <f ca="1">IFERROR(IF(A_BARS!L72=0,"",INT(MROUND(A_BARS!L72*12,1/16)/12)&amp;"'-"&amp;TEXT(MOD(MROUND(A_BARS!L72*12,1/16),12),"0 #/##")&amp;"''"),IF(A_BARS!L72="TO",A_BARS!L72,""))</f>
        <v>4'-9''</v>
      </c>
      <c r="AG72" s="111">
        <f ca="1">IF(A_BARS!M72=0,"",A_BARS!M72)</f>
        <v>304</v>
      </c>
      <c r="AH72" s="111">
        <f>IF(A_BARS!N72=0,"",A_BARS!N72)</f>
        <v>18</v>
      </c>
      <c r="AI72" s="111" t="str">
        <f>IFERROR(IF(A_BARS!P72=0,"",INT(MROUND(A_BARS!P72*12,1/16)/12)&amp;"'-"&amp;TEXT(MOD(MROUND(A_BARS!P72*12,1/16),12),"0 #/##")&amp;"''"),IF(A_BARS!P72="TO",A_BARS!P72,""))</f>
        <v>2'-5''</v>
      </c>
      <c r="AJ72" s="111" t="str">
        <f>IFERROR(IF(A_BARS!Q72=0,"",INT(MROUND(A_BARS!Q72*12,1/16)/12)&amp;"'-"&amp;TEXT(MOD(MROUND(A_BARS!Q72*12,1/16),12),"0 #/##")&amp;"''"),IF(A_BARS!Q72="TO",A_BARS!Q72,""))</f>
        <v>1'-0''</v>
      </c>
      <c r="AK72" s="111" t="str">
        <f>IFERROR(IF(A_BARS!R72=0,"",INT(MROUND(A_BARS!R72*12,1/16)/12)&amp;"'-"&amp;TEXT(MOD(MROUND(A_BARS!R72*12,1/16),12),"0 #/##")&amp;"''"),IF(A_BARS!R72="TO",A_BARS!R72,""))</f>
        <v>1'-0''</v>
      </c>
      <c r="AL72" s="111" t="str">
        <f>IFERROR(IF(A_BARS!S72=0,"",INT(MROUND(A_BARS!S72*12,1/16)/12)&amp;"'-"&amp;TEXT(MOD(MROUND(A_BARS!S72*12,1/16),12),"0 #/##")&amp;"''"),IF(A_BARS!S72="TO",A_BARS!S72,""))</f>
        <v/>
      </c>
      <c r="AM72" s="111" t="str">
        <f>IFERROR(IF(A_BARS!T72=0,"",INT(MROUND(A_BARS!T72*12,1/16)/12)&amp;"'-"&amp;TEXT(MOD(MROUND(A_BARS!T72*12,1/16),12),"0 #/##")&amp;"''"),IF(A_BARS!T72="TO",A_BARS!T72,""))</f>
        <v/>
      </c>
      <c r="AN72" s="111" t="str">
        <f>IFERROR(IF(A_BARS!U72=0,"",INT(MROUND(A_BARS!U72*12,1/16)/12)&amp;"'-"&amp;TEXT(MOD(MROUND(A_BARS!U72*12,1/16),12),"0 #/##")&amp;"''"),IF(A_BARS!U72="TO",A_BARS!U72,""))</f>
        <v/>
      </c>
      <c r="AO72" s="111" t="str">
        <f>A_BARS!BS72</f>
        <v/>
      </c>
      <c r="AP72" s="113" t="str">
        <f>IFERROR(IF(A_BARS!BT72=0,"",INT(MROUND(A_BARS!BT72*12,1/16)/12)&amp;"'-"&amp;TEXT(MOD(MROUND(A_BARS!BT72*12,1/16),12),"0 #/##")&amp;"''"),IF(A_BARS!W72="TO",A_BARS!BT72,""))</f>
        <v/>
      </c>
    </row>
    <row r="73" spans="2:42" ht="17.850000000000001" hidden="1" customHeight="1" x14ac:dyDescent="0.2">
      <c r="B73" s="97" t="str">
        <f>IF(Sample!D24=0,"",Sample!D24)</f>
        <v>W604</v>
      </c>
      <c r="C73" s="100">
        <f>IF(Sample!E24=0,"",Sample!E24)</f>
        <v>56</v>
      </c>
      <c r="D73" s="100" t="str">
        <f>IF(Sample!F24=0,"",Sample!F24)</f>
        <v/>
      </c>
      <c r="E73" s="100" t="str">
        <f>IF(Sample!G24=0,"",Sample!G24)</f>
        <v/>
      </c>
      <c r="F73" s="100" t="str">
        <f>IF(Sample!H24=0,"",Sample!H24)</f>
        <v/>
      </c>
      <c r="G73" s="100" t="str">
        <f>IF(Sample!I24=0,"",Sample!I24)</f>
        <v/>
      </c>
      <c r="H73" s="100" t="str">
        <f>IF(Sample!J24=0,"",Sample!J24)</f>
        <v/>
      </c>
      <c r="I73" s="98">
        <f>IF(Sample!K24=0,"",Sample!K24)</f>
        <v>56</v>
      </c>
      <c r="J73" s="98" t="str">
        <f ca="1">IFERROR(IF(Sample!L24=0,"",INT(MROUND(Sample!L24*12,1/16)/12)&amp;"'-"&amp;TEXT(MOD(MROUND(Sample!L24*12,1/16),12),"0 #/##")&amp;"''"),"")</f>
        <v>15'-6''</v>
      </c>
      <c r="K73" s="98">
        <f ca="1">IF(Sample!M24=0,"",Sample!M24)</f>
        <v>1304</v>
      </c>
      <c r="L73" s="98" t="str">
        <f>IF(Sample!N24=0,"",Sample!N24)</f>
        <v>STR</v>
      </c>
      <c r="M73" s="98" t="str">
        <f>IFERROR(IF(Sample!P24=0,"",INT(MROUND(Sample!P24*12,1/16)/12)&amp;"'-"&amp;TEXT(MOD(MROUND(Sample!P24*12,1/16),12),"0 #/##")&amp;"''"),"")</f>
        <v/>
      </c>
      <c r="N73" s="98" t="str">
        <f>IFERROR(IF(Sample!Q24=0,"",INT(MROUND(Sample!Q24*12,1/16)/12)&amp;"'-"&amp;TEXT(MOD(MROUND(Sample!Q24*12,1/16),12),"0 #/##")&amp;"''"),"")</f>
        <v/>
      </c>
      <c r="O73" s="98" t="str">
        <f>IFERROR(IF(Sample!R24=0,"",INT(MROUND(Sample!R24*12,1/16)/12)&amp;"'-"&amp;TEXT(MOD(MROUND(Sample!R24*12,1/16),12),"0 #/##")&amp;"''"),"")</f>
        <v/>
      </c>
      <c r="P73" s="98" t="str">
        <f>IFERROR(IF(Sample!S24=0,"",INT(MROUND(Sample!S24*12,1/16)/12)&amp;"'-"&amp;TEXT(MOD(MROUND(Sample!S24*12,1/16),12),"0 #/##")&amp;"''"),"")</f>
        <v/>
      </c>
      <c r="Q73" s="98" t="str">
        <f>IFERROR(IF(Sample!T24=0,"",INT(MROUND(Sample!T24*12,1/16)/12)&amp;"'-"&amp;TEXT(MOD(MROUND(Sample!T24*12,1/16),12),"0 #/##")&amp;"''"),"")</f>
        <v/>
      </c>
      <c r="R73" s="98" t="str">
        <f>IFERROR(IF(Sample!U24=0,"",INT(MROUND(Sample!U24*12,1/16)/12)&amp;"'-"&amp;TEXT(MOD(MROUND(Sample!U24*12,1/16),12),"0 #/##")&amp;"''"),"")</f>
        <v/>
      </c>
      <c r="S73" s="104"/>
      <c r="T73" s="99" t="str">
        <f>IFERROR(IF(Sample!BG24=0,"",INT(MROUND(Sample!BG24*12,1/16)/12)&amp;"'-"&amp;TEXT(MOD(MROUND(Sample!BG24*12,1/16),12),"0 #/##")&amp;"''"),"")</f>
        <v/>
      </c>
      <c r="W73" s="110" t="str">
        <f>IF(A_BARS!D73=0,"",A_BARS!D73)</f>
        <v>D802</v>
      </c>
      <c r="X73" s="129" t="s">
        <v>208</v>
      </c>
      <c r="Y73" s="111" t="str">
        <f>IF(A_BARS!E73=0,"",A_BARS!E73)</f>
        <v>-</v>
      </c>
      <c r="Z73" s="111">
        <f>IF(A_BARS!F73=0,"",A_BARS!F73)</f>
        <v>24</v>
      </c>
      <c r="AA73" s="111" t="str">
        <f>IF(A_BARS!G73=0,"",A_BARS!G73)</f>
        <v/>
      </c>
      <c r="AB73" s="111" t="str">
        <f>IF(A_BARS!H73=0,"",A_BARS!H73)</f>
        <v/>
      </c>
      <c r="AC73" s="111" t="str">
        <f>IF(A_BARS!I73=0,"",A_BARS!I73)</f>
        <v/>
      </c>
      <c r="AD73" s="111" t="str">
        <f>IF(A_BARS!J73=0,"",A_BARS!J73)</f>
        <v/>
      </c>
      <c r="AE73" s="111">
        <f>IF(A_BARS!K73=0,"",A_BARS!K73)</f>
        <v>24</v>
      </c>
      <c r="AF73" s="111" t="str">
        <f ca="1">IFERROR(IF(A_BARS!L73=0,"",INT(MROUND(A_BARS!L73*12,1/16)/12)&amp;"'-"&amp;TEXT(MOD(MROUND(A_BARS!L73*12,1/16),12),"0 #/##")&amp;"''"),IF(A_BARS!L73="TO",A_BARS!L73,""))</f>
        <v>5'-0''</v>
      </c>
      <c r="AG73" s="111">
        <f ca="1">IF(A_BARS!M73=0,"",A_BARS!M73)</f>
        <v>320</v>
      </c>
      <c r="AH73" s="111">
        <f>IF(A_BARS!N73=0,"",A_BARS!N73)</f>
        <v>18</v>
      </c>
      <c r="AI73" s="111" t="str">
        <f>IFERROR(IF(A_BARS!P73=0,"",INT(MROUND(A_BARS!P73*12,1/16)/12)&amp;"'-"&amp;TEXT(MOD(MROUND(A_BARS!P73*12,1/16),12),"0 #/##")&amp;"''"),IF(A_BARS!P73="TO",A_BARS!P73,""))</f>
        <v>2'-8''</v>
      </c>
      <c r="AJ73" s="111" t="str">
        <f>IFERROR(IF(A_BARS!Q73=0,"",INT(MROUND(A_BARS!Q73*12,1/16)/12)&amp;"'-"&amp;TEXT(MOD(MROUND(A_BARS!Q73*12,1/16),12),"0 #/##")&amp;"''"),IF(A_BARS!Q73="TO",A_BARS!Q73,""))</f>
        <v>1'-0''</v>
      </c>
      <c r="AK73" s="111" t="str">
        <f>IFERROR(IF(A_BARS!R73=0,"",INT(MROUND(A_BARS!R73*12,1/16)/12)&amp;"'-"&amp;TEXT(MOD(MROUND(A_BARS!R73*12,1/16),12),"0 #/##")&amp;"''"),IF(A_BARS!R73="TO",A_BARS!R73,""))</f>
        <v>1'-0''</v>
      </c>
      <c r="AL73" s="111" t="str">
        <f>IFERROR(IF(A_BARS!S73=0,"",INT(MROUND(A_BARS!S73*12,1/16)/12)&amp;"'-"&amp;TEXT(MOD(MROUND(A_BARS!S73*12,1/16),12),"0 #/##")&amp;"''"),IF(A_BARS!S73="TO",A_BARS!S73,""))</f>
        <v/>
      </c>
      <c r="AM73" s="111" t="str">
        <f>IFERROR(IF(A_BARS!T73=0,"",INT(MROUND(A_BARS!T73*12,1/16)/12)&amp;"'-"&amp;TEXT(MOD(MROUND(A_BARS!T73*12,1/16),12),"0 #/##")&amp;"''"),IF(A_BARS!T73="TO",A_BARS!T73,""))</f>
        <v/>
      </c>
      <c r="AN73" s="111" t="str">
        <f>IFERROR(IF(A_BARS!U73=0,"",INT(MROUND(A_BARS!U73*12,1/16)/12)&amp;"'-"&amp;TEXT(MOD(MROUND(A_BARS!U73*12,1/16),12),"0 #/##")&amp;"''"),IF(A_BARS!U73="TO",A_BARS!U73,""))</f>
        <v/>
      </c>
      <c r="AO73" s="111" t="str">
        <f>A_BARS!BS73</f>
        <v/>
      </c>
      <c r="AP73" s="113" t="str">
        <f>IFERROR(IF(A_BARS!BT73=0,"",INT(MROUND(A_BARS!BT73*12,1/16)/12)&amp;"'-"&amp;TEXT(MOD(MROUND(A_BARS!BT73*12,1/16),12),"0 #/##")&amp;"''"),IF(A_BARS!W73="TO",A_BARS!BT73,""))</f>
        <v/>
      </c>
    </row>
    <row r="74" spans="2:42" ht="17.850000000000001" hidden="1" customHeight="1" x14ac:dyDescent="0.2">
      <c r="B74" s="97" t="str">
        <f>IF(Sample!D25=0,"",Sample!D25)</f>
        <v>W605</v>
      </c>
      <c r="C74" s="100">
        <f>IF(Sample!E25=0,"",Sample!E25)</f>
        <v>162</v>
      </c>
      <c r="D74" s="100" t="str">
        <f>IF(Sample!F25=0,"",Sample!F25)</f>
        <v/>
      </c>
      <c r="E74" s="100" t="str">
        <f>IF(Sample!G25=0,"",Sample!G25)</f>
        <v/>
      </c>
      <c r="F74" s="100" t="str">
        <f>IF(Sample!H25=0,"",Sample!H25)</f>
        <v/>
      </c>
      <c r="G74" s="100" t="str">
        <f>IF(Sample!I25=0,"",Sample!I25)</f>
        <v/>
      </c>
      <c r="H74" s="100" t="str">
        <f>IF(Sample!J25=0,"",Sample!J25)</f>
        <v/>
      </c>
      <c r="I74" s="98">
        <f>IF(Sample!K25=0,"",Sample!K25)</f>
        <v>162</v>
      </c>
      <c r="J74" s="98" t="str">
        <f ca="1">IFERROR(IF(Sample!L25=0,"",INT(MROUND(Sample!L25*12,1/16)/12)&amp;"'-"&amp;TEXT(MOD(MROUND(Sample!L25*12,1/16),12),"0 #/##")&amp;"''"),"")</f>
        <v>7'-4''</v>
      </c>
      <c r="K74" s="98">
        <f ca="1">IF(Sample!M25=0,"",Sample!M25)</f>
        <v>1784</v>
      </c>
      <c r="L74" s="98">
        <f>IF(Sample!N25=0,"",Sample!N25)</f>
        <v>1</v>
      </c>
      <c r="M74" s="98" t="str">
        <f>IFERROR(IF(Sample!P25=0,"",INT(MROUND(Sample!P25*12,1/16)/12)&amp;"'-"&amp;TEXT(MOD(MROUND(Sample!P25*12,1/16),12),"0 #/##")&amp;"''"),"")</f>
        <v>3'-9''</v>
      </c>
      <c r="N74" s="98" t="str">
        <f>IFERROR(IF(Sample!Q25=0,"",INT(MROUND(Sample!Q25*12,1/16)/12)&amp;"'-"&amp;TEXT(MOD(MROUND(Sample!Q25*12,1/16),12),"0 #/##")&amp;"''"),"")</f>
        <v>3'-9''</v>
      </c>
      <c r="O74" s="98" t="str">
        <f>IFERROR(IF(Sample!R25=0,"",INT(MROUND(Sample!R25*12,1/16)/12)&amp;"'-"&amp;TEXT(MOD(MROUND(Sample!R25*12,1/16),12),"0 #/##")&amp;"''"),"")</f>
        <v/>
      </c>
      <c r="P74" s="98" t="str">
        <f>IFERROR(IF(Sample!S25=0,"",INT(MROUND(Sample!S25*12,1/16)/12)&amp;"'-"&amp;TEXT(MOD(MROUND(Sample!S25*12,1/16),12),"0 #/##")&amp;"''"),"")</f>
        <v/>
      </c>
      <c r="Q74" s="98" t="str">
        <f>IFERROR(IF(Sample!T25=0,"",INT(MROUND(Sample!T25*12,1/16)/12)&amp;"'-"&amp;TEXT(MOD(MROUND(Sample!T25*12,1/16),12),"0 #/##")&amp;"''"),"")</f>
        <v/>
      </c>
      <c r="R74" s="98" t="str">
        <f>IFERROR(IF(Sample!U25=0,"",INT(MROUND(Sample!U25*12,1/16)/12)&amp;"'-"&amp;TEXT(MOD(MROUND(Sample!U25*12,1/16),12),"0 #/##")&amp;"''"),"")</f>
        <v/>
      </c>
      <c r="S74" s="104"/>
      <c r="T74" s="99" t="str">
        <f>IFERROR(IF(Sample!BG25=0,"",INT(MROUND(Sample!BG25*12,1/16)/12)&amp;"'-"&amp;TEXT(MOD(MROUND(Sample!BG25*12,1/16),12),"0 #/##")&amp;"''"),"")</f>
        <v/>
      </c>
      <c r="W74" s="110" t="str">
        <f>IF(A_BARS!D74=0,"",A_BARS!D74)</f>
        <v/>
      </c>
      <c r="X74" s="125"/>
      <c r="Y74" s="111" t="str">
        <f>IF(A_BARS!E74=0,"",A_BARS!E74)</f>
        <v/>
      </c>
      <c r="Z74" s="111" t="str">
        <f>IF(A_BARS!F74=0,"",A_BARS!F74)</f>
        <v/>
      </c>
      <c r="AA74" s="111" t="str">
        <f>IF(A_BARS!G74=0,"",A_BARS!G74)</f>
        <v/>
      </c>
      <c r="AB74" s="111" t="str">
        <f>IF(A_BARS!H74=0,"",A_BARS!H74)</f>
        <v/>
      </c>
      <c r="AC74" s="111" t="str">
        <f>IF(A_BARS!I74=0,"",A_BARS!I74)</f>
        <v/>
      </c>
      <c r="AD74" s="111" t="str">
        <f>IF(A_BARS!J74=0,"",A_BARS!J74)</f>
        <v/>
      </c>
      <c r="AE74" s="111" t="str">
        <f>IF(A_BARS!K74=0,"",A_BARS!K74)</f>
        <v/>
      </c>
      <c r="AF74" s="111" t="str">
        <f ca="1">IFERROR(IF(A_BARS!L74=0,"",INT(MROUND(A_BARS!L74*12,1/16)/12)&amp;"'-"&amp;TEXT(MOD(MROUND(A_BARS!L74*12,1/16),12),"0 #/##")&amp;"''"),IF(A_BARS!L74="TO",A_BARS!L74,""))</f>
        <v/>
      </c>
      <c r="AG74" s="111" t="str">
        <f ca="1">IF(A_BARS!M74=0,"",A_BARS!M74)</f>
        <v/>
      </c>
      <c r="AH74" s="111" t="str">
        <f>IF(A_BARS!N74=0,"",A_BARS!N74)</f>
        <v/>
      </c>
      <c r="AI74" s="111" t="str">
        <f>IFERROR(IF(A_BARS!P74=0,"",INT(MROUND(A_BARS!P74*12,1/16)/12)&amp;"'-"&amp;TEXT(MOD(MROUND(A_BARS!P74*12,1/16),12),"0 #/##")&amp;"''"),IF(A_BARS!P74="TO",A_BARS!P74,""))</f>
        <v/>
      </c>
      <c r="AJ74" s="111" t="str">
        <f>IFERROR(IF(A_BARS!Q74=0,"",INT(MROUND(A_BARS!Q74*12,1/16)/12)&amp;"'-"&amp;TEXT(MOD(MROUND(A_BARS!Q74*12,1/16),12),"0 #/##")&amp;"''"),IF(A_BARS!Q74="TO",A_BARS!Q74,""))</f>
        <v/>
      </c>
      <c r="AK74" s="111" t="str">
        <f>IFERROR(IF(A_BARS!R74=0,"",INT(MROUND(A_BARS!R74*12,1/16)/12)&amp;"'-"&amp;TEXT(MOD(MROUND(A_BARS!R74*12,1/16),12),"0 #/##")&amp;"''"),IF(A_BARS!R74="TO",A_BARS!R74,""))</f>
        <v/>
      </c>
      <c r="AL74" s="111" t="str">
        <f>IFERROR(IF(A_BARS!S74=0,"",INT(MROUND(A_BARS!S74*12,1/16)/12)&amp;"'-"&amp;TEXT(MOD(MROUND(A_BARS!S74*12,1/16),12),"0 #/##")&amp;"''"),IF(A_BARS!S74="TO",A_BARS!S74,""))</f>
        <v/>
      </c>
      <c r="AM74" s="111" t="str">
        <f>IFERROR(IF(A_BARS!T74=0,"",INT(MROUND(A_BARS!T74*12,1/16)/12)&amp;"'-"&amp;TEXT(MOD(MROUND(A_BARS!T74*12,1/16),12),"0 #/##")&amp;"''"),IF(A_BARS!T74="TO",A_BARS!T74,""))</f>
        <v/>
      </c>
      <c r="AN74" s="111" t="str">
        <f>IFERROR(IF(A_BARS!U74=0,"",INT(MROUND(A_BARS!U74*12,1/16)/12)&amp;"'-"&amp;TEXT(MOD(MROUND(A_BARS!U74*12,1/16),12),"0 #/##")&amp;"''"),IF(A_BARS!U74="TO",A_BARS!U74,""))</f>
        <v/>
      </c>
      <c r="AO74" s="111" t="str">
        <f>A_BARS!BS74</f>
        <v/>
      </c>
      <c r="AP74" s="113" t="str">
        <f>IFERROR(IF(A_BARS!BT74=0,"",INT(MROUND(A_BARS!BT74*12,1/16)/12)&amp;"'-"&amp;TEXT(MOD(MROUND(A_BARS!BT74*12,1/16),12),"0 #/##")&amp;"''"),IF(A_BARS!W74="TO",A_BARS!BT74,""))</f>
        <v/>
      </c>
    </row>
    <row r="75" spans="2:42" ht="17.850000000000001" hidden="1" customHeight="1" x14ac:dyDescent="0.2">
      <c r="B75" s="97" t="str">
        <f>IF(Sample!D26=0,"",Sample!D26)</f>
        <v>W606</v>
      </c>
      <c r="C75" s="100">
        <f>IF(Sample!E26=0,"",Sample!E26)</f>
        <v>38</v>
      </c>
      <c r="D75" s="100" t="str">
        <f>IF(Sample!F26=0,"",Sample!F26)</f>
        <v/>
      </c>
      <c r="E75" s="100" t="str">
        <f>IF(Sample!G26=0,"",Sample!G26)</f>
        <v/>
      </c>
      <c r="F75" s="100" t="str">
        <f>IF(Sample!H26=0,"",Sample!H26)</f>
        <v/>
      </c>
      <c r="G75" s="100" t="str">
        <f>IF(Sample!I26=0,"",Sample!I26)</f>
        <v/>
      </c>
      <c r="H75" s="100" t="str">
        <f>IF(Sample!J26=0,"",Sample!J26)</f>
        <v/>
      </c>
      <c r="I75" s="98">
        <f>IF(Sample!K26=0,"",Sample!K26)</f>
        <v>38</v>
      </c>
      <c r="J75" s="98" t="str">
        <f ca="1">IFERROR(IF(Sample!L26=0,"",INT(MROUND(Sample!L26*12,1/16)/12)&amp;"'-"&amp;TEXT(MOD(MROUND(Sample!L26*12,1/16),12),"0 #/##")&amp;"''"),"")</f>
        <v>18'-8''</v>
      </c>
      <c r="K75" s="98">
        <f ca="1">IF(Sample!M26=0,"",Sample!M26)</f>
        <v>1065</v>
      </c>
      <c r="L75" s="98" t="str">
        <f>IF(Sample!N26=0,"",Sample!N26)</f>
        <v>STR</v>
      </c>
      <c r="M75" s="98" t="str">
        <f>IFERROR(IF(Sample!P26=0,"",INT(MROUND(Sample!P26*12,1/16)/12)&amp;"'-"&amp;TEXT(MOD(MROUND(Sample!P26*12,1/16),12),"0 #/##")&amp;"''"),"")</f>
        <v/>
      </c>
      <c r="N75" s="98" t="str">
        <f>IFERROR(IF(Sample!Q26=0,"",INT(MROUND(Sample!Q26*12,1/16)/12)&amp;"'-"&amp;TEXT(MOD(MROUND(Sample!Q26*12,1/16),12),"0 #/##")&amp;"''"),"")</f>
        <v/>
      </c>
      <c r="O75" s="98" t="str">
        <f>IFERROR(IF(Sample!R26=0,"",INT(MROUND(Sample!R26*12,1/16)/12)&amp;"'-"&amp;TEXT(MOD(MROUND(Sample!R26*12,1/16),12),"0 #/##")&amp;"''"),"")</f>
        <v/>
      </c>
      <c r="P75" s="98" t="str">
        <f>IFERROR(IF(Sample!S26=0,"",INT(MROUND(Sample!S26*12,1/16)/12)&amp;"'-"&amp;TEXT(MOD(MROUND(Sample!S26*12,1/16),12),"0 #/##")&amp;"''"),"")</f>
        <v/>
      </c>
      <c r="Q75" s="98" t="str">
        <f>IFERROR(IF(Sample!T26=0,"",INT(MROUND(Sample!T26*12,1/16)/12)&amp;"'-"&amp;TEXT(MOD(MROUND(Sample!T26*12,1/16),12),"0 #/##")&amp;"''"),"")</f>
        <v/>
      </c>
      <c r="R75" s="98" t="str">
        <f>IFERROR(IF(Sample!U26=0,"",INT(MROUND(Sample!U26*12,1/16)/12)&amp;"'-"&amp;TEXT(MOD(MROUND(Sample!U26*12,1/16),12),"0 #/##")&amp;"''"),"")</f>
        <v/>
      </c>
      <c r="S75" s="104"/>
      <c r="T75" s="99" t="str">
        <f>IFERROR(IF(Sample!BG26=0,"",INT(MROUND(Sample!BG26*12,1/16)/12)&amp;"'-"&amp;TEXT(MOD(MROUND(Sample!BG26*12,1/16),12),"0 #/##")&amp;"''"),"")</f>
        <v/>
      </c>
      <c r="W75" s="110" t="str">
        <f>IF(A_BARS!D77=0,"",A_BARS!D77)</f>
        <v/>
      </c>
      <c r="X75" s="125"/>
      <c r="Y75" s="111" t="str">
        <f>IF(A_BARS!E77=0,"",A_BARS!E77)</f>
        <v/>
      </c>
      <c r="Z75" s="111" t="str">
        <f>IF(A_BARS!F77=0,"",A_BARS!F77)</f>
        <v/>
      </c>
      <c r="AA75" s="111" t="str">
        <f>IF(A_BARS!G77=0,"",A_BARS!G77)</f>
        <v/>
      </c>
      <c r="AB75" s="111" t="str">
        <f>IF(A_BARS!H77=0,"",A_BARS!H77)</f>
        <v/>
      </c>
      <c r="AC75" s="111" t="str">
        <f>IF(A_BARS!I77=0,"",A_BARS!I77)</f>
        <v/>
      </c>
      <c r="AD75" s="111" t="str">
        <f>IF(A_BARS!J77=0,"",A_BARS!J77)</f>
        <v/>
      </c>
      <c r="AE75" s="111" t="str">
        <f>IF(A_BARS!K77=0,"",A_BARS!K77)</f>
        <v/>
      </c>
      <c r="AF75" s="111" t="str">
        <f ca="1">IFERROR(IF(A_BARS!L77=0,"",INT(MROUND(A_BARS!L77*12,1/16)/12)&amp;"'-"&amp;TEXT(MOD(MROUND(A_BARS!L77*12,1/16),12),"0 #/##")&amp;"''"),IF(A_BARS!L77="TO",A_BARS!L77,""))</f>
        <v/>
      </c>
      <c r="AG75" s="111" t="str">
        <f ca="1">IF(A_BARS!M77=0,"",A_BARS!M77)</f>
        <v/>
      </c>
      <c r="AH75" s="111" t="str">
        <f>IF(A_BARS!N77=0,"",A_BARS!N77)</f>
        <v/>
      </c>
      <c r="AI75" s="111" t="str">
        <f>IFERROR(IF(A_BARS!P77=0,"",INT(MROUND(A_BARS!P77*12,1/16)/12)&amp;"'-"&amp;TEXT(MOD(MROUND(A_BARS!P77*12,1/16),12),"0 #/##")&amp;"''"),IF(A_BARS!P77="TO",A_BARS!P77,""))</f>
        <v/>
      </c>
      <c r="AJ75" s="111" t="str">
        <f>IFERROR(IF(A_BARS!Q77=0,"",INT(MROUND(A_BARS!Q77*12,1/16)/12)&amp;"'-"&amp;TEXT(MOD(MROUND(A_BARS!Q77*12,1/16),12),"0 #/##")&amp;"''"),IF(A_BARS!Q77="TO",A_BARS!Q77,""))</f>
        <v/>
      </c>
      <c r="AK75" s="111" t="str">
        <f>IFERROR(IF(A_BARS!R77=0,"",INT(MROUND(A_BARS!R77*12,1/16)/12)&amp;"'-"&amp;TEXT(MOD(MROUND(A_BARS!R77*12,1/16),12),"0 #/##")&amp;"''"),IF(A_BARS!R77="TO",A_BARS!R77,""))</f>
        <v/>
      </c>
      <c r="AL75" s="111" t="str">
        <f>IFERROR(IF(A_BARS!S77=0,"",INT(MROUND(A_BARS!S77*12,1/16)/12)&amp;"'-"&amp;TEXT(MOD(MROUND(A_BARS!S77*12,1/16),12),"0 #/##")&amp;"''"),IF(A_BARS!S77="TO",A_BARS!S77,""))</f>
        <v/>
      </c>
      <c r="AM75" s="111" t="str">
        <f>IFERROR(IF(A_BARS!T77=0,"",INT(MROUND(A_BARS!T77*12,1/16)/12)&amp;"'-"&amp;TEXT(MOD(MROUND(A_BARS!T77*12,1/16),12),"0 #/##")&amp;"''"),IF(A_BARS!T77="TO",A_BARS!T77,""))</f>
        <v/>
      </c>
      <c r="AN75" s="111" t="str">
        <f>IFERROR(IF(A_BARS!U77=0,"",INT(MROUND(A_BARS!U77*12,1/16)/12)&amp;"'-"&amp;TEXT(MOD(MROUND(A_BARS!U77*12,1/16),12),"0 #/##")&amp;"''"),IF(A_BARS!U77="TO",A_BARS!U77,""))</f>
        <v/>
      </c>
      <c r="AO75" s="111" t="str">
        <f>A_BARS!BS77</f>
        <v/>
      </c>
      <c r="AP75" s="113" t="str">
        <f>IFERROR(IF(A_BARS!BT77=0,"",INT(MROUND(A_BARS!BT77*12,1/16)/12)&amp;"'-"&amp;TEXT(MOD(MROUND(A_BARS!BT77*12,1/16),12),"0 #/##")&amp;"''"),IF(A_BARS!W77="TO",A_BARS!BT77,""))</f>
        <v/>
      </c>
    </row>
    <row r="76" spans="2:42" ht="17.850000000000001" hidden="1" customHeight="1" x14ac:dyDescent="0.2">
      <c r="B76" s="97" t="str">
        <f>IF(Sample!D27=0,"",Sample!D27)</f>
        <v>W607</v>
      </c>
      <c r="C76" s="100">
        <f>IF(Sample!E27=0,"",Sample!E27)</f>
        <v>38</v>
      </c>
      <c r="D76" s="100" t="str">
        <f>IF(Sample!F27=0,"",Sample!F27)</f>
        <v/>
      </c>
      <c r="E76" s="100" t="str">
        <f>IF(Sample!G27=0,"",Sample!G27)</f>
        <v/>
      </c>
      <c r="F76" s="100" t="str">
        <f>IF(Sample!H27=0,"",Sample!H27)</f>
        <v/>
      </c>
      <c r="G76" s="100" t="str">
        <f>IF(Sample!I27=0,"",Sample!I27)</f>
        <v/>
      </c>
      <c r="H76" s="100" t="str">
        <f>IF(Sample!J27=0,"",Sample!J27)</f>
        <v/>
      </c>
      <c r="I76" s="98">
        <f>IF(Sample!K27=0,"",Sample!K27)</f>
        <v>38</v>
      </c>
      <c r="J76" s="98" t="str">
        <f ca="1">IFERROR(IF(Sample!L27=0,"",INT(MROUND(Sample!L27*12,1/16)/12)&amp;"'-"&amp;TEXT(MOD(MROUND(Sample!L27*12,1/16),12),"0 #/##")&amp;"''"),"")</f>
        <v>34'-8''</v>
      </c>
      <c r="K76" s="98">
        <f ca="1">IF(Sample!M27=0,"",Sample!M27)</f>
        <v>1979</v>
      </c>
      <c r="L76" s="98" t="str">
        <f>IF(Sample!N27=0,"",Sample!N27)</f>
        <v>STR</v>
      </c>
      <c r="M76" s="98" t="str">
        <f>IFERROR(IF(Sample!P27=0,"",INT(MROUND(Sample!P27*12,1/16)/12)&amp;"'-"&amp;TEXT(MOD(MROUND(Sample!P27*12,1/16),12),"0 #/##")&amp;"''"),"")</f>
        <v/>
      </c>
      <c r="N76" s="98" t="str">
        <f>IFERROR(IF(Sample!Q27=0,"",INT(MROUND(Sample!Q27*12,1/16)/12)&amp;"'-"&amp;TEXT(MOD(MROUND(Sample!Q27*12,1/16),12),"0 #/##")&amp;"''"),"")</f>
        <v/>
      </c>
      <c r="O76" s="98" t="str">
        <f>IFERROR(IF(Sample!R27=0,"",INT(MROUND(Sample!R27*12,1/16)/12)&amp;"'-"&amp;TEXT(MOD(MROUND(Sample!R27*12,1/16),12),"0 #/##")&amp;"''"),"")</f>
        <v/>
      </c>
      <c r="P76" s="98" t="str">
        <f>IFERROR(IF(Sample!S27=0,"",INT(MROUND(Sample!S27*12,1/16)/12)&amp;"'-"&amp;TEXT(MOD(MROUND(Sample!S27*12,1/16),12),"0 #/##")&amp;"''"),"")</f>
        <v/>
      </c>
      <c r="Q76" s="98" t="str">
        <f>IFERROR(IF(Sample!T27=0,"",INT(MROUND(Sample!T27*12,1/16)/12)&amp;"'-"&amp;TEXT(MOD(MROUND(Sample!T27*12,1/16),12),"0 #/##")&amp;"''"),"")</f>
        <v/>
      </c>
      <c r="R76" s="98" t="str">
        <f>IFERROR(IF(Sample!U27=0,"",INT(MROUND(Sample!U27*12,1/16)/12)&amp;"'-"&amp;TEXT(MOD(MROUND(Sample!U27*12,1/16),12),"0 #/##")&amp;"''"),"")</f>
        <v/>
      </c>
      <c r="S76" s="104"/>
      <c r="T76" s="99" t="str">
        <f>IFERROR(IF(Sample!BG27=0,"",INT(MROUND(Sample!BG27*12,1/16)/12)&amp;"'-"&amp;TEXT(MOD(MROUND(Sample!BG27*12,1/16),12),"0 #/##")&amp;"''"),"")</f>
        <v/>
      </c>
      <c r="W76" s="110" t="str">
        <f>IF(A_BARS!D78=0,"",A_BARS!D78)</f>
        <v/>
      </c>
      <c r="X76" s="125"/>
      <c r="Y76" s="111" t="str">
        <f>IF(A_BARS!E78=0,"",A_BARS!E78)</f>
        <v/>
      </c>
      <c r="Z76" s="111" t="str">
        <f>IF(A_BARS!F78=0,"",A_BARS!F78)</f>
        <v/>
      </c>
      <c r="AA76" s="111" t="str">
        <f>IF(A_BARS!G78=0,"",A_BARS!G78)</f>
        <v/>
      </c>
      <c r="AB76" s="111" t="str">
        <f>IF(A_BARS!H78=0,"",A_BARS!H78)</f>
        <v/>
      </c>
      <c r="AC76" s="111" t="str">
        <f>IF(A_BARS!I78=0,"",A_BARS!I78)</f>
        <v/>
      </c>
      <c r="AD76" s="111" t="str">
        <f>IF(A_BARS!J78=0,"",A_BARS!J78)</f>
        <v/>
      </c>
      <c r="AE76" s="111" t="str">
        <f>IF(A_BARS!K78=0,"",A_BARS!K78)</f>
        <v/>
      </c>
      <c r="AF76" s="111" t="str">
        <f ca="1">IFERROR(IF(A_BARS!L78=0,"",INT(MROUND(A_BARS!L78*12,1/16)/12)&amp;"'-"&amp;TEXT(MOD(MROUND(A_BARS!L78*12,1/16),12),"0 #/##")&amp;"''"),IF(A_BARS!L78="TO",A_BARS!L78,""))</f>
        <v/>
      </c>
      <c r="AG76" s="111" t="str">
        <f ca="1">IF(A_BARS!M78=0,"",A_BARS!M78)</f>
        <v/>
      </c>
      <c r="AH76" s="111" t="str">
        <f>IF(A_BARS!N78=0,"",A_BARS!N78)</f>
        <v/>
      </c>
      <c r="AI76" s="111" t="str">
        <f>IFERROR(IF(A_BARS!P78=0,"",INT(MROUND(A_BARS!P78*12,1/16)/12)&amp;"'-"&amp;TEXT(MOD(MROUND(A_BARS!P78*12,1/16),12),"0 #/##")&amp;"''"),IF(A_BARS!P78="TO",A_BARS!P78,""))</f>
        <v/>
      </c>
      <c r="AJ76" s="111" t="str">
        <f>IFERROR(IF(A_BARS!Q78=0,"",INT(MROUND(A_BARS!Q78*12,1/16)/12)&amp;"'-"&amp;TEXT(MOD(MROUND(A_BARS!Q78*12,1/16),12),"0 #/##")&amp;"''"),IF(A_BARS!Q78="TO",A_BARS!Q78,""))</f>
        <v/>
      </c>
      <c r="AK76" s="111" t="str">
        <f>IFERROR(IF(A_BARS!R78=0,"",INT(MROUND(A_BARS!R78*12,1/16)/12)&amp;"'-"&amp;TEXT(MOD(MROUND(A_BARS!R78*12,1/16),12),"0 #/##")&amp;"''"),IF(A_BARS!R78="TO",A_BARS!R78,""))</f>
        <v/>
      </c>
      <c r="AL76" s="111" t="str">
        <f>IFERROR(IF(A_BARS!S78=0,"",INT(MROUND(A_BARS!S78*12,1/16)/12)&amp;"'-"&amp;TEXT(MOD(MROUND(A_BARS!S78*12,1/16),12),"0 #/##")&amp;"''"),IF(A_BARS!S78="TO",A_BARS!S78,""))</f>
        <v/>
      </c>
      <c r="AM76" s="111" t="str">
        <f>IFERROR(IF(A_BARS!T78=0,"",INT(MROUND(A_BARS!T78*12,1/16)/12)&amp;"'-"&amp;TEXT(MOD(MROUND(A_BARS!T78*12,1/16),12),"0 #/##")&amp;"''"),IF(A_BARS!T78="TO",A_BARS!T78,""))</f>
        <v/>
      </c>
      <c r="AN76" s="111" t="str">
        <f>IFERROR(IF(A_BARS!U78=0,"",INT(MROUND(A_BARS!U78*12,1/16)/12)&amp;"'-"&amp;TEXT(MOD(MROUND(A_BARS!U78*12,1/16),12),"0 #/##")&amp;"''"),IF(A_BARS!U78="TO",A_BARS!U78,""))</f>
        <v/>
      </c>
      <c r="AO76" s="111" t="str">
        <f>A_BARS!BS78</f>
        <v/>
      </c>
      <c r="AP76" s="113" t="str">
        <f>IFERROR(IF(A_BARS!BT78=0,"",INT(MROUND(A_BARS!BT78*12,1/16)/12)&amp;"'-"&amp;TEXT(MOD(MROUND(A_BARS!BT78*12,1/16),12),"0 #/##")&amp;"''"),IF(A_BARS!W78="TO",A_BARS!BT78,""))</f>
        <v/>
      </c>
    </row>
    <row r="77" spans="2:42" ht="17.850000000000001" hidden="1" customHeight="1" x14ac:dyDescent="0.2">
      <c r="B77" s="97" t="str">
        <f>IF(Sample!D28=0,"",Sample!D28)</f>
        <v>W608</v>
      </c>
      <c r="C77" s="100">
        <f>IF(Sample!E28=0,"",Sample!E28)</f>
        <v>38</v>
      </c>
      <c r="D77" s="100" t="str">
        <f>IF(Sample!F28=0,"",Sample!F28)</f>
        <v/>
      </c>
      <c r="E77" s="100" t="str">
        <f>IF(Sample!G28=0,"",Sample!G28)</f>
        <v/>
      </c>
      <c r="F77" s="100" t="str">
        <f>IF(Sample!H28=0,"",Sample!H28)</f>
        <v/>
      </c>
      <c r="G77" s="100" t="str">
        <f>IF(Sample!I28=0,"",Sample!I28)</f>
        <v/>
      </c>
      <c r="H77" s="100" t="str">
        <f>IF(Sample!J28=0,"",Sample!J28)</f>
        <v/>
      </c>
      <c r="I77" s="98">
        <f>IF(Sample!K28=0,"",Sample!K28)</f>
        <v>38</v>
      </c>
      <c r="J77" s="98" t="str">
        <f ca="1">IFERROR(IF(Sample!L28=0,"",INT(MROUND(Sample!L28*12,1/16)/12)&amp;"'-"&amp;TEXT(MOD(MROUND(Sample!L28*12,1/16),12),"0 #/##")&amp;"''"),"")</f>
        <v>20'-6''</v>
      </c>
      <c r="K77" s="98">
        <f ca="1">IF(Sample!M28=0,"",Sample!M28)</f>
        <v>1170</v>
      </c>
      <c r="L77" s="98" t="str">
        <f>IF(Sample!N28=0,"",Sample!N28)</f>
        <v>STR</v>
      </c>
      <c r="M77" s="98" t="str">
        <f>IFERROR(IF(Sample!P28=0,"",INT(MROUND(Sample!P28*12,1/16)/12)&amp;"'-"&amp;TEXT(MOD(MROUND(Sample!P28*12,1/16),12),"0 #/##")&amp;"''"),"")</f>
        <v/>
      </c>
      <c r="N77" s="98" t="str">
        <f>IFERROR(IF(Sample!Q28=0,"",INT(MROUND(Sample!Q28*12,1/16)/12)&amp;"'-"&amp;TEXT(MOD(MROUND(Sample!Q28*12,1/16),12),"0 #/##")&amp;"''"),"")</f>
        <v/>
      </c>
      <c r="O77" s="98" t="str">
        <f>IFERROR(IF(Sample!R28=0,"",INT(MROUND(Sample!R28*12,1/16)/12)&amp;"'-"&amp;TEXT(MOD(MROUND(Sample!R28*12,1/16),12),"0 #/##")&amp;"''"),"")</f>
        <v/>
      </c>
      <c r="P77" s="98" t="str">
        <f>IFERROR(IF(Sample!S28=0,"",INT(MROUND(Sample!S28*12,1/16)/12)&amp;"'-"&amp;TEXT(MOD(MROUND(Sample!S28*12,1/16),12),"0 #/##")&amp;"''"),"")</f>
        <v/>
      </c>
      <c r="Q77" s="98" t="str">
        <f>IFERROR(IF(Sample!T28=0,"",INT(MROUND(Sample!T28*12,1/16)/12)&amp;"'-"&amp;TEXT(MOD(MROUND(Sample!T28*12,1/16),12),"0 #/##")&amp;"''"),"")</f>
        <v/>
      </c>
      <c r="R77" s="98" t="str">
        <f>IFERROR(IF(Sample!U28=0,"",INT(MROUND(Sample!U28*12,1/16)/12)&amp;"'-"&amp;TEXT(MOD(MROUND(Sample!U28*12,1/16),12),"0 #/##")&amp;"''"),"")</f>
        <v/>
      </c>
      <c r="S77" s="104"/>
      <c r="T77" s="99" t="str">
        <f>IFERROR(IF(Sample!BG28=0,"",INT(MROUND(Sample!BG28*12,1/16)/12)&amp;"'-"&amp;TEXT(MOD(MROUND(Sample!BG28*12,1/16),12),"0 #/##")&amp;"''"),"")</f>
        <v/>
      </c>
      <c r="W77" s="110" t="str">
        <f>IF(A_BARS!D79=0,"",A_BARS!D79)</f>
        <v/>
      </c>
      <c r="X77" s="125"/>
      <c r="Y77" s="111" t="str">
        <f>IF(A_BARS!E79=0,"",A_BARS!E79)</f>
        <v/>
      </c>
      <c r="Z77" s="111" t="str">
        <f>IF(A_BARS!F79=0,"",A_BARS!F79)</f>
        <v/>
      </c>
      <c r="AA77" s="111" t="str">
        <f>IF(A_BARS!G79=0,"",A_BARS!G79)</f>
        <v/>
      </c>
      <c r="AB77" s="111" t="str">
        <f>IF(A_BARS!H79=0,"",A_BARS!H79)</f>
        <v/>
      </c>
      <c r="AC77" s="111" t="str">
        <f>IF(A_BARS!I79=0,"",A_BARS!I79)</f>
        <v/>
      </c>
      <c r="AD77" s="111" t="str">
        <f>IF(A_BARS!J79=0,"",A_BARS!J79)</f>
        <v/>
      </c>
      <c r="AE77" s="111" t="str">
        <f>IF(A_BARS!K79=0,"",A_BARS!K79)</f>
        <v/>
      </c>
      <c r="AF77" s="111" t="str">
        <f ca="1">IFERROR(IF(A_BARS!L79=0,"",INT(MROUND(A_BARS!L79*12,1/16)/12)&amp;"'-"&amp;TEXT(MOD(MROUND(A_BARS!L79*12,1/16),12),"0 #/##")&amp;"''"),IF(A_BARS!L79="TO",A_BARS!L79,""))</f>
        <v/>
      </c>
      <c r="AG77" s="111" t="str">
        <f ca="1">IF(A_BARS!M79=0,"",A_BARS!M79)</f>
        <v/>
      </c>
      <c r="AH77" s="111" t="str">
        <f>IF(A_BARS!N79=0,"",A_BARS!N79)</f>
        <v/>
      </c>
      <c r="AI77" s="111" t="str">
        <f>IFERROR(IF(A_BARS!P79=0,"",INT(MROUND(A_BARS!P79*12,1/16)/12)&amp;"'-"&amp;TEXT(MOD(MROUND(A_BARS!P79*12,1/16),12),"0 #/##")&amp;"''"),IF(A_BARS!P79="TO",A_BARS!P79,""))</f>
        <v/>
      </c>
      <c r="AJ77" s="111" t="str">
        <f>IFERROR(IF(A_BARS!Q79=0,"",INT(MROUND(A_BARS!Q79*12,1/16)/12)&amp;"'-"&amp;TEXT(MOD(MROUND(A_BARS!Q79*12,1/16),12),"0 #/##")&amp;"''"),IF(A_BARS!Q79="TO",A_BARS!Q79,""))</f>
        <v/>
      </c>
      <c r="AK77" s="111" t="str">
        <f>IFERROR(IF(A_BARS!R79=0,"",INT(MROUND(A_BARS!R79*12,1/16)/12)&amp;"'-"&amp;TEXT(MOD(MROUND(A_BARS!R79*12,1/16),12),"0 #/##")&amp;"''"),IF(A_BARS!R79="TO",A_BARS!R79,""))</f>
        <v/>
      </c>
      <c r="AL77" s="111" t="str">
        <f>IFERROR(IF(A_BARS!S79=0,"",INT(MROUND(A_BARS!S79*12,1/16)/12)&amp;"'-"&amp;TEXT(MOD(MROUND(A_BARS!S79*12,1/16),12),"0 #/##")&amp;"''"),IF(A_BARS!S79="TO",A_BARS!S79,""))</f>
        <v/>
      </c>
      <c r="AM77" s="111" t="str">
        <f>IFERROR(IF(A_BARS!T79=0,"",INT(MROUND(A_BARS!T79*12,1/16)/12)&amp;"'-"&amp;TEXT(MOD(MROUND(A_BARS!T79*12,1/16),12),"0 #/##")&amp;"''"),IF(A_BARS!T79="TO",A_BARS!T79,""))</f>
        <v/>
      </c>
      <c r="AN77" s="111" t="str">
        <f>IFERROR(IF(A_BARS!U79=0,"",INT(MROUND(A_BARS!U79*12,1/16)/12)&amp;"'-"&amp;TEXT(MOD(MROUND(A_BARS!U79*12,1/16),12),"0 #/##")&amp;"''"),IF(A_BARS!U79="TO",A_BARS!U79,""))</f>
        <v/>
      </c>
      <c r="AO77" s="111" t="str">
        <f>A_BARS!BS79</f>
        <v/>
      </c>
      <c r="AP77" s="113" t="str">
        <f>IFERROR(IF(A_BARS!BT79=0,"",INT(MROUND(A_BARS!BT79*12,1/16)/12)&amp;"'-"&amp;TEXT(MOD(MROUND(A_BARS!BT79*12,1/16),12),"0 #/##")&amp;"''"),IF(A_BARS!W79="TO",A_BARS!BT79,""))</f>
        <v/>
      </c>
    </row>
    <row r="78" spans="2:42" ht="17.850000000000001" hidden="1" customHeight="1" x14ac:dyDescent="0.2">
      <c r="B78" s="97" t="str">
        <f>IF(Sample!D29=0,"",Sample!D29)</f>
        <v>W609</v>
      </c>
      <c r="C78" s="100">
        <f>IF(Sample!E29=0,"",Sample!E29)</f>
        <v>48</v>
      </c>
      <c r="D78" s="100" t="str">
        <f>IF(Sample!F29=0,"",Sample!F29)</f>
        <v/>
      </c>
      <c r="E78" s="100" t="str">
        <f>IF(Sample!G29=0,"",Sample!G29)</f>
        <v/>
      </c>
      <c r="F78" s="100" t="str">
        <f>IF(Sample!H29=0,"",Sample!H29)</f>
        <v/>
      </c>
      <c r="G78" s="100" t="str">
        <f>IF(Sample!I29=0,"",Sample!I29)</f>
        <v/>
      </c>
      <c r="H78" s="100" t="str">
        <f>IF(Sample!J29=0,"",Sample!J29)</f>
        <v/>
      </c>
      <c r="I78" s="98">
        <f>IF(Sample!K29=0,"",Sample!K29)</f>
        <v>48</v>
      </c>
      <c r="J78" s="98" t="str">
        <f ca="1">IFERROR(IF(Sample!L29=0,"",INT(MROUND(Sample!L29*12,1/16)/12)&amp;"'-"&amp;TEXT(MOD(MROUND(Sample!L29*12,1/16),12),"0 #/##")&amp;"''"),"")</f>
        <v>35'-8''</v>
      </c>
      <c r="K78" s="98">
        <f ca="1">IF(Sample!M29=0,"",Sample!M29)</f>
        <v>2571</v>
      </c>
      <c r="L78" s="98" t="str">
        <f>IF(Sample!N29=0,"",Sample!N29)</f>
        <v>STR</v>
      </c>
      <c r="M78" s="98" t="str">
        <f>IFERROR(IF(Sample!P29=0,"",INT(MROUND(Sample!P29*12,1/16)/12)&amp;"'-"&amp;TEXT(MOD(MROUND(Sample!P29*12,1/16),12),"0 #/##")&amp;"''"),"")</f>
        <v/>
      </c>
      <c r="N78" s="98" t="str">
        <f>IFERROR(IF(Sample!Q29=0,"",INT(MROUND(Sample!Q29*12,1/16)/12)&amp;"'-"&amp;TEXT(MOD(MROUND(Sample!Q29*12,1/16),12),"0 #/##")&amp;"''"),"")</f>
        <v/>
      </c>
      <c r="O78" s="98" t="str">
        <f>IFERROR(IF(Sample!R29=0,"",INT(MROUND(Sample!R29*12,1/16)/12)&amp;"'-"&amp;TEXT(MOD(MROUND(Sample!R29*12,1/16),12),"0 #/##")&amp;"''"),"")</f>
        <v/>
      </c>
      <c r="P78" s="98" t="str">
        <f>IFERROR(IF(Sample!S29=0,"",INT(MROUND(Sample!S29*12,1/16)/12)&amp;"'-"&amp;TEXT(MOD(MROUND(Sample!S29*12,1/16),12),"0 #/##")&amp;"''"),"")</f>
        <v/>
      </c>
      <c r="Q78" s="98" t="str">
        <f>IFERROR(IF(Sample!T29=0,"",INT(MROUND(Sample!T29*12,1/16)/12)&amp;"'-"&amp;TEXT(MOD(MROUND(Sample!T29*12,1/16),12),"0 #/##")&amp;"''"),"")</f>
        <v/>
      </c>
      <c r="R78" s="98" t="str">
        <f>IFERROR(IF(Sample!U29=0,"",INT(MROUND(Sample!U29*12,1/16)/12)&amp;"'-"&amp;TEXT(MOD(MROUND(Sample!U29*12,1/16),12),"0 #/##")&amp;"''"),"")</f>
        <v/>
      </c>
      <c r="S78" s="104"/>
      <c r="T78" s="99" t="str">
        <f>IFERROR(IF(Sample!BG29=0,"",INT(MROUND(Sample!BG29*12,1/16)/12)&amp;"'-"&amp;TEXT(MOD(MROUND(Sample!BG29*12,1/16),12),"0 #/##")&amp;"''"),"")</f>
        <v/>
      </c>
      <c r="W78" s="110" t="str">
        <f>IF(A_BARS!D80=0,"",A_BARS!D80)</f>
        <v/>
      </c>
      <c r="X78" s="125"/>
      <c r="Y78" s="111" t="str">
        <f>IF(A_BARS!E80=0,"",A_BARS!E80)</f>
        <v/>
      </c>
      <c r="Z78" s="111" t="str">
        <f>IF(A_BARS!F80=0,"",A_BARS!F80)</f>
        <v/>
      </c>
      <c r="AA78" s="111" t="str">
        <f>IF(A_BARS!G80=0,"",A_BARS!G80)</f>
        <v/>
      </c>
      <c r="AB78" s="111" t="str">
        <f>IF(A_BARS!H80=0,"",A_BARS!H80)</f>
        <v/>
      </c>
      <c r="AC78" s="111" t="str">
        <f>IF(A_BARS!I80=0,"",A_BARS!I80)</f>
        <v/>
      </c>
      <c r="AD78" s="111" t="str">
        <f>IF(A_BARS!J80=0,"",A_BARS!J80)</f>
        <v/>
      </c>
      <c r="AE78" s="111" t="str">
        <f>IF(A_BARS!K80=0,"",A_BARS!K80)</f>
        <v/>
      </c>
      <c r="AF78" s="111" t="str">
        <f ca="1">IFERROR(IF(A_BARS!L80=0,"",INT(MROUND(A_BARS!L80*12,1/16)/12)&amp;"'-"&amp;TEXT(MOD(MROUND(A_BARS!L80*12,1/16),12),"0 #/##")&amp;"''"),IF(A_BARS!L80="TO",A_BARS!L80,""))</f>
        <v/>
      </c>
      <c r="AG78" s="111" t="str">
        <f ca="1">IF(A_BARS!M80=0,"",A_BARS!M80)</f>
        <v/>
      </c>
      <c r="AH78" s="111" t="str">
        <f>IF(A_BARS!N80=0,"",A_BARS!N80)</f>
        <v/>
      </c>
      <c r="AI78" s="111" t="str">
        <f>IFERROR(IF(A_BARS!P80=0,"",INT(MROUND(A_BARS!P80*12,1/16)/12)&amp;"'-"&amp;TEXT(MOD(MROUND(A_BARS!P80*12,1/16),12),"0 #/##")&amp;"''"),IF(A_BARS!P80="TO",A_BARS!P80,""))</f>
        <v/>
      </c>
      <c r="AJ78" s="111" t="str">
        <f>IFERROR(IF(A_BARS!Q80=0,"",INT(MROUND(A_BARS!Q80*12,1/16)/12)&amp;"'-"&amp;TEXT(MOD(MROUND(A_BARS!Q80*12,1/16),12),"0 #/##")&amp;"''"),IF(A_BARS!Q80="TO",A_BARS!Q80,""))</f>
        <v/>
      </c>
      <c r="AK78" s="111" t="str">
        <f>IFERROR(IF(A_BARS!R80=0,"",INT(MROUND(A_BARS!R80*12,1/16)/12)&amp;"'-"&amp;TEXT(MOD(MROUND(A_BARS!R80*12,1/16),12),"0 #/##")&amp;"''"),IF(A_BARS!R80="TO",A_BARS!R80,""))</f>
        <v/>
      </c>
      <c r="AL78" s="111" t="str">
        <f>IFERROR(IF(A_BARS!S80=0,"",INT(MROUND(A_BARS!S80*12,1/16)/12)&amp;"'-"&amp;TEXT(MOD(MROUND(A_BARS!S80*12,1/16),12),"0 #/##")&amp;"''"),IF(A_BARS!S80="TO",A_BARS!S80,""))</f>
        <v/>
      </c>
      <c r="AM78" s="111" t="str">
        <f>IFERROR(IF(A_BARS!T80=0,"",INT(MROUND(A_BARS!T80*12,1/16)/12)&amp;"'-"&amp;TEXT(MOD(MROUND(A_BARS!T80*12,1/16),12),"0 #/##")&amp;"''"),IF(A_BARS!T80="TO",A_BARS!T80,""))</f>
        <v/>
      </c>
      <c r="AN78" s="111" t="str">
        <f>IFERROR(IF(A_BARS!U80=0,"",INT(MROUND(A_BARS!U80*12,1/16)/12)&amp;"'-"&amp;TEXT(MOD(MROUND(A_BARS!U80*12,1/16),12),"0 #/##")&amp;"''"),IF(A_BARS!U80="TO",A_BARS!U80,""))</f>
        <v/>
      </c>
      <c r="AO78" s="111" t="str">
        <f>A_BARS!BS80</f>
        <v/>
      </c>
      <c r="AP78" s="113" t="str">
        <f>IFERROR(IF(A_BARS!BT80=0,"",INT(MROUND(A_BARS!BT80*12,1/16)/12)&amp;"'-"&amp;TEXT(MOD(MROUND(A_BARS!BT80*12,1/16),12),"0 #/##")&amp;"''"),IF(A_BARS!W80="TO",A_BARS!BT80,""))</f>
        <v/>
      </c>
    </row>
    <row r="79" spans="2:42" ht="17.850000000000001" hidden="1" customHeight="1" x14ac:dyDescent="0.2">
      <c r="B79" s="97" t="str">
        <f>IF(Sample!D30=0,"",Sample!D30)</f>
        <v>W610</v>
      </c>
      <c r="C79" s="100">
        <f>IF(Sample!E30=0,"",Sample!E30)</f>
        <v>32</v>
      </c>
      <c r="D79" s="100" t="str">
        <f>IF(Sample!F30=0,"",Sample!F30)</f>
        <v/>
      </c>
      <c r="E79" s="100" t="str">
        <f>IF(Sample!G30=0,"",Sample!G30)</f>
        <v/>
      </c>
      <c r="F79" s="100" t="str">
        <f>IF(Sample!H30=0,"",Sample!H30)</f>
        <v/>
      </c>
      <c r="G79" s="100" t="str">
        <f>IF(Sample!I30=0,"",Sample!I30)</f>
        <v/>
      </c>
      <c r="H79" s="100" t="str">
        <f>IF(Sample!J30=0,"",Sample!J30)</f>
        <v/>
      </c>
      <c r="I79" s="98">
        <f>IF(Sample!K30=0,"",Sample!K30)</f>
        <v>32</v>
      </c>
      <c r="J79" s="98" t="str">
        <f ca="1">IFERROR(IF(Sample!L30=0,"",INT(MROUND(Sample!L30*12,1/16)/12)&amp;"'-"&amp;TEXT(MOD(MROUND(Sample!L30*12,1/16),12),"0 #/##")&amp;"''"),"")</f>
        <v>3'-6''</v>
      </c>
      <c r="K79" s="98">
        <f ca="1">IF(Sample!M30=0,"",Sample!M30)</f>
        <v>168</v>
      </c>
      <c r="L79" s="98" t="str">
        <f>IF(Sample!N30=0,"",Sample!N30)</f>
        <v>STR</v>
      </c>
      <c r="M79" s="98" t="str">
        <f>IFERROR(IF(Sample!P30=0,"",INT(MROUND(Sample!P30*12,1/16)/12)&amp;"'-"&amp;TEXT(MOD(MROUND(Sample!P30*12,1/16),12),"0 #/##")&amp;"''"),"")</f>
        <v/>
      </c>
      <c r="N79" s="98" t="str">
        <f>IFERROR(IF(Sample!Q30=0,"",INT(MROUND(Sample!Q30*12,1/16)/12)&amp;"'-"&amp;TEXT(MOD(MROUND(Sample!Q30*12,1/16),12),"0 #/##")&amp;"''"),"")</f>
        <v/>
      </c>
      <c r="O79" s="98" t="str">
        <f>IFERROR(IF(Sample!R30=0,"",INT(MROUND(Sample!R30*12,1/16)/12)&amp;"'-"&amp;TEXT(MOD(MROUND(Sample!R30*12,1/16),12),"0 #/##")&amp;"''"),"")</f>
        <v/>
      </c>
      <c r="P79" s="98" t="str">
        <f>IFERROR(IF(Sample!S30=0,"",INT(MROUND(Sample!S30*12,1/16)/12)&amp;"'-"&amp;TEXT(MOD(MROUND(Sample!S30*12,1/16),12),"0 #/##")&amp;"''"),"")</f>
        <v/>
      </c>
      <c r="Q79" s="98" t="str">
        <f>IFERROR(IF(Sample!T30=0,"",INT(MROUND(Sample!T30*12,1/16)/12)&amp;"'-"&amp;TEXT(MOD(MROUND(Sample!T30*12,1/16),12),"0 #/##")&amp;"''"),"")</f>
        <v/>
      </c>
      <c r="R79" s="98" t="str">
        <f>IFERROR(IF(Sample!U30=0,"",INT(MROUND(Sample!U30*12,1/16)/12)&amp;"'-"&amp;TEXT(MOD(MROUND(Sample!U30*12,1/16),12),"0 #/##")&amp;"''"),"")</f>
        <v/>
      </c>
      <c r="S79" s="104"/>
      <c r="T79" s="99" t="str">
        <f>IFERROR(IF(Sample!BG30=0,"",INT(MROUND(Sample!BG30*12,1/16)/12)&amp;"'-"&amp;TEXT(MOD(MROUND(Sample!BG30*12,1/16),12),"0 #/##")&amp;"''"),"")</f>
        <v/>
      </c>
      <c r="W79" s="110" t="str">
        <f>IF(A_BARS!D81=0,"",A_BARS!D81)</f>
        <v/>
      </c>
      <c r="X79" s="125"/>
      <c r="Y79" s="111" t="str">
        <f>IF(A_BARS!E81=0,"",A_BARS!E81)</f>
        <v/>
      </c>
      <c r="Z79" s="111" t="str">
        <f>IF(A_BARS!F81=0,"",A_BARS!F81)</f>
        <v/>
      </c>
      <c r="AA79" s="111" t="str">
        <f>IF(A_BARS!G81=0,"",A_BARS!G81)</f>
        <v/>
      </c>
      <c r="AB79" s="111" t="str">
        <f>IF(A_BARS!H81=0,"",A_BARS!H81)</f>
        <v/>
      </c>
      <c r="AC79" s="111" t="str">
        <f>IF(A_BARS!I81=0,"",A_BARS!I81)</f>
        <v/>
      </c>
      <c r="AD79" s="111" t="str">
        <f>IF(A_BARS!J81=0,"",A_BARS!J81)</f>
        <v/>
      </c>
      <c r="AE79" s="111" t="str">
        <f>IF(A_BARS!K81=0,"",A_BARS!K81)</f>
        <v/>
      </c>
      <c r="AF79" s="111" t="str">
        <f ca="1">IFERROR(IF(A_BARS!L81=0,"",INT(MROUND(A_BARS!L81*12,1/16)/12)&amp;"'-"&amp;TEXT(MOD(MROUND(A_BARS!L81*12,1/16),12),"0 #/##")&amp;"''"),IF(A_BARS!L81="TO",A_BARS!L81,""))</f>
        <v/>
      </c>
      <c r="AG79" s="111" t="str">
        <f ca="1">IF(A_BARS!M81=0,"",A_BARS!M81)</f>
        <v/>
      </c>
      <c r="AH79" s="111" t="str">
        <f>IF(A_BARS!N81=0,"",A_BARS!N81)</f>
        <v/>
      </c>
      <c r="AI79" s="111" t="str">
        <f>IFERROR(IF(A_BARS!P81=0,"",INT(MROUND(A_BARS!P81*12,1/16)/12)&amp;"'-"&amp;TEXT(MOD(MROUND(A_BARS!P81*12,1/16),12),"0 #/##")&amp;"''"),IF(A_BARS!P81="TO",A_BARS!P81,""))</f>
        <v/>
      </c>
      <c r="AJ79" s="111" t="str">
        <f>IFERROR(IF(A_BARS!Q81=0,"",INT(MROUND(A_BARS!Q81*12,1/16)/12)&amp;"'-"&amp;TEXT(MOD(MROUND(A_BARS!Q81*12,1/16),12),"0 #/##")&amp;"''"),IF(A_BARS!Q81="TO",A_BARS!Q81,""))</f>
        <v/>
      </c>
      <c r="AK79" s="111" t="str">
        <f>IFERROR(IF(A_BARS!R81=0,"",INT(MROUND(A_BARS!R81*12,1/16)/12)&amp;"'-"&amp;TEXT(MOD(MROUND(A_BARS!R81*12,1/16),12),"0 #/##")&amp;"''"),IF(A_BARS!R81="TO",A_BARS!R81,""))</f>
        <v/>
      </c>
      <c r="AL79" s="111" t="str">
        <f>IFERROR(IF(A_BARS!S81=0,"",INT(MROUND(A_BARS!S81*12,1/16)/12)&amp;"'-"&amp;TEXT(MOD(MROUND(A_BARS!S81*12,1/16),12),"0 #/##")&amp;"''"),IF(A_BARS!S81="TO",A_BARS!S81,""))</f>
        <v/>
      </c>
      <c r="AM79" s="111" t="str">
        <f>IFERROR(IF(A_BARS!T81=0,"",INT(MROUND(A_BARS!T81*12,1/16)/12)&amp;"'-"&amp;TEXT(MOD(MROUND(A_BARS!T81*12,1/16),12),"0 #/##")&amp;"''"),IF(A_BARS!T81="TO",A_BARS!T81,""))</f>
        <v/>
      </c>
      <c r="AN79" s="111" t="str">
        <f>IFERROR(IF(A_BARS!U81=0,"",INT(MROUND(A_BARS!U81*12,1/16)/12)&amp;"'-"&amp;TEXT(MOD(MROUND(A_BARS!U81*12,1/16),12),"0 #/##")&amp;"''"),IF(A_BARS!U81="TO",A_BARS!U81,""))</f>
        <v/>
      </c>
      <c r="AO79" s="111" t="str">
        <f>A_BARS!BS81</f>
        <v/>
      </c>
      <c r="AP79" s="113" t="str">
        <f>IFERROR(IF(A_BARS!BT81=0,"",INT(MROUND(A_BARS!BT81*12,1/16)/12)&amp;"'-"&amp;TEXT(MOD(MROUND(A_BARS!BT81*12,1/16),12),"0 #/##")&amp;"''"),IF(A_BARS!W81="TO",A_BARS!BT81,""))</f>
        <v/>
      </c>
    </row>
    <row r="80" spans="2:42" ht="17.850000000000001" hidden="1" customHeight="1" x14ac:dyDescent="0.2">
      <c r="B80" s="97" t="str">
        <f>IF(Sample!D31=0,"",Sample!D31)</f>
        <v>W611</v>
      </c>
      <c r="C80" s="100">
        <f>IF(Sample!E31=0,"",Sample!E31)</f>
        <v>8</v>
      </c>
      <c r="D80" s="100" t="str">
        <f>IF(Sample!F31=0,"",Sample!F31)</f>
        <v/>
      </c>
      <c r="E80" s="100" t="str">
        <f>IF(Sample!G31=0,"",Sample!G31)</f>
        <v/>
      </c>
      <c r="F80" s="100" t="str">
        <f>IF(Sample!H31=0,"",Sample!H31)</f>
        <v/>
      </c>
      <c r="G80" s="100" t="str">
        <f>IF(Sample!I31=0,"",Sample!I31)</f>
        <v/>
      </c>
      <c r="H80" s="100" t="str">
        <f>IF(Sample!J31=0,"",Sample!J31)</f>
        <v/>
      </c>
      <c r="I80" s="98">
        <f>IF(Sample!K31=0,"",Sample!K31)</f>
        <v>8</v>
      </c>
      <c r="J80" s="98" t="str">
        <f ca="1">IFERROR(IF(Sample!L31=0,"",INT(MROUND(Sample!L31*12,1/16)/12)&amp;"'-"&amp;TEXT(MOD(MROUND(Sample!L31*12,1/16),12),"0 #/##")&amp;"''"),"")</f>
        <v>5'-0''</v>
      </c>
      <c r="K80" s="98">
        <f ca="1">IF(Sample!M31=0,"",Sample!M31)</f>
        <v>60</v>
      </c>
      <c r="L80" s="98" t="str">
        <f>IF(Sample!N31=0,"",Sample!N31)</f>
        <v>STR</v>
      </c>
      <c r="M80" s="98" t="str">
        <f>IFERROR(IF(Sample!P31=0,"",INT(MROUND(Sample!P31*12,1/16)/12)&amp;"'-"&amp;TEXT(MOD(MROUND(Sample!P31*12,1/16),12),"0 #/##")&amp;"''"),"")</f>
        <v/>
      </c>
      <c r="N80" s="98" t="str">
        <f>IFERROR(IF(Sample!Q31=0,"",INT(MROUND(Sample!Q31*12,1/16)/12)&amp;"'-"&amp;TEXT(MOD(MROUND(Sample!Q31*12,1/16),12),"0 #/##")&amp;"''"),"")</f>
        <v/>
      </c>
      <c r="O80" s="98" t="str">
        <f>IFERROR(IF(Sample!R31=0,"",INT(MROUND(Sample!R31*12,1/16)/12)&amp;"'-"&amp;TEXT(MOD(MROUND(Sample!R31*12,1/16),12),"0 #/##")&amp;"''"),"")</f>
        <v/>
      </c>
      <c r="P80" s="98" t="str">
        <f>IFERROR(IF(Sample!S31=0,"",INT(MROUND(Sample!S31*12,1/16)/12)&amp;"'-"&amp;TEXT(MOD(MROUND(Sample!S31*12,1/16),12),"0 #/##")&amp;"''"),"")</f>
        <v/>
      </c>
      <c r="Q80" s="98" t="str">
        <f>IFERROR(IF(Sample!T31=0,"",INT(MROUND(Sample!T31*12,1/16)/12)&amp;"'-"&amp;TEXT(MOD(MROUND(Sample!T31*12,1/16),12),"0 #/##")&amp;"''"),"")</f>
        <v/>
      </c>
      <c r="R80" s="98" t="str">
        <f>IFERROR(IF(Sample!U31=0,"",INT(MROUND(Sample!U31*12,1/16)/12)&amp;"'-"&amp;TEXT(MOD(MROUND(Sample!U31*12,1/16),12),"0 #/##")&amp;"''"),"")</f>
        <v/>
      </c>
      <c r="S80" s="104"/>
      <c r="T80" s="99" t="str">
        <f>IFERROR(IF(Sample!BG31=0,"",INT(MROUND(Sample!BG31*12,1/16)/12)&amp;"'-"&amp;TEXT(MOD(MROUND(Sample!BG31*12,1/16),12),"0 #/##")&amp;"''"),"")</f>
        <v/>
      </c>
      <c r="W80" s="110" t="str">
        <f>IF(A_BARS!D82=0,"",A_BARS!D82)</f>
        <v/>
      </c>
      <c r="X80" s="125"/>
      <c r="Y80" s="111" t="str">
        <f>IF(A_BARS!E82=0,"",A_BARS!E82)</f>
        <v/>
      </c>
      <c r="Z80" s="111" t="str">
        <f>IF(A_BARS!F82=0,"",A_BARS!F82)</f>
        <v/>
      </c>
      <c r="AA80" s="111" t="str">
        <f>IF(A_BARS!G82=0,"",A_BARS!G82)</f>
        <v/>
      </c>
      <c r="AB80" s="111" t="str">
        <f>IF(A_BARS!H82=0,"",A_BARS!H82)</f>
        <v/>
      </c>
      <c r="AC80" s="111" t="str">
        <f>IF(A_BARS!I82=0,"",A_BARS!I82)</f>
        <v/>
      </c>
      <c r="AD80" s="111" t="str">
        <f>IF(A_BARS!J82=0,"",A_BARS!J82)</f>
        <v/>
      </c>
      <c r="AE80" s="111" t="str">
        <f>IF(A_BARS!K82=0,"",A_BARS!K82)</f>
        <v/>
      </c>
      <c r="AF80" s="111" t="str">
        <f ca="1">IFERROR(IF(A_BARS!L82=0,"",INT(MROUND(A_BARS!L82*12,1/16)/12)&amp;"'-"&amp;TEXT(MOD(MROUND(A_BARS!L82*12,1/16),12),"0 #/##")&amp;"''"),IF(A_BARS!L82="TO",A_BARS!L82,""))</f>
        <v/>
      </c>
      <c r="AG80" s="111" t="str">
        <f ca="1">IF(A_BARS!M82=0,"",A_BARS!M82)</f>
        <v/>
      </c>
      <c r="AH80" s="111" t="str">
        <f>IF(A_BARS!N82=0,"",A_BARS!N82)</f>
        <v/>
      </c>
      <c r="AI80" s="111" t="str">
        <f>IFERROR(IF(A_BARS!P82=0,"",INT(MROUND(A_BARS!P82*12,1/16)/12)&amp;"'-"&amp;TEXT(MOD(MROUND(A_BARS!P82*12,1/16),12),"0 #/##")&amp;"''"),IF(A_BARS!P82="TO",A_BARS!P82,""))</f>
        <v/>
      </c>
      <c r="AJ80" s="111" t="str">
        <f>IFERROR(IF(A_BARS!Q82=0,"",INT(MROUND(A_BARS!Q82*12,1/16)/12)&amp;"'-"&amp;TEXT(MOD(MROUND(A_BARS!Q82*12,1/16),12),"0 #/##")&amp;"''"),IF(A_BARS!Q82="TO",A_BARS!Q82,""))</f>
        <v/>
      </c>
      <c r="AK80" s="111" t="str">
        <f>IFERROR(IF(A_BARS!R82=0,"",INT(MROUND(A_BARS!R82*12,1/16)/12)&amp;"'-"&amp;TEXT(MOD(MROUND(A_BARS!R82*12,1/16),12),"0 #/##")&amp;"''"),IF(A_BARS!R82="TO",A_BARS!R82,""))</f>
        <v/>
      </c>
      <c r="AL80" s="111" t="str">
        <f>IFERROR(IF(A_BARS!S82=0,"",INT(MROUND(A_BARS!S82*12,1/16)/12)&amp;"'-"&amp;TEXT(MOD(MROUND(A_BARS!S82*12,1/16),12),"0 #/##")&amp;"''"),IF(A_BARS!S82="TO",A_BARS!S82,""))</f>
        <v/>
      </c>
      <c r="AM80" s="111" t="str">
        <f>IFERROR(IF(A_BARS!T82=0,"",INT(MROUND(A_BARS!T82*12,1/16)/12)&amp;"'-"&amp;TEXT(MOD(MROUND(A_BARS!T82*12,1/16),12),"0 #/##")&amp;"''"),IF(A_BARS!T82="TO",A_BARS!T82,""))</f>
        <v/>
      </c>
      <c r="AN80" s="111" t="str">
        <f>IFERROR(IF(A_BARS!U82=0,"",INT(MROUND(A_BARS!U82*12,1/16)/12)&amp;"'-"&amp;TEXT(MOD(MROUND(A_BARS!U82*12,1/16),12),"0 #/##")&amp;"''"),IF(A_BARS!U82="TO",A_BARS!U82,""))</f>
        <v/>
      </c>
      <c r="AO80" s="111" t="str">
        <f>A_BARS!BS82</f>
        <v/>
      </c>
      <c r="AP80" s="113" t="str">
        <f>IFERROR(IF(A_BARS!BT82=0,"",INT(MROUND(A_BARS!BT82*12,1/16)/12)&amp;"'-"&amp;TEXT(MOD(MROUND(A_BARS!BT82*12,1/16),12),"0 #/##")&amp;"''"),IF(A_BARS!W82="TO",A_BARS!BT82,""))</f>
        <v/>
      </c>
    </row>
    <row r="81" spans="2:42" ht="17.850000000000001" hidden="1" customHeight="1" x14ac:dyDescent="0.2">
      <c r="B81" s="97" t="str">
        <f>IF(Sample!D32=0,"",Sample!D32)</f>
        <v>W612</v>
      </c>
      <c r="C81" s="100">
        <f>IF(Sample!E32=0,"",Sample!E32)</f>
        <v>6</v>
      </c>
      <c r="D81" s="100" t="str">
        <f>IF(Sample!F32=0,"",Sample!F32)</f>
        <v/>
      </c>
      <c r="E81" s="100" t="str">
        <f>IF(Sample!G32=0,"",Sample!G32)</f>
        <v/>
      </c>
      <c r="F81" s="100" t="str">
        <f>IF(Sample!H32=0,"",Sample!H32)</f>
        <v/>
      </c>
      <c r="G81" s="100" t="str">
        <f>IF(Sample!I32=0,"",Sample!I32)</f>
        <v/>
      </c>
      <c r="H81" s="100" t="str">
        <f>IF(Sample!J32=0,"",Sample!J32)</f>
        <v/>
      </c>
      <c r="I81" s="98">
        <f>IF(Sample!K32=0,"",Sample!K32)</f>
        <v>6</v>
      </c>
      <c r="J81" s="98" t="str">
        <f ca="1">IFERROR(IF(Sample!L32=0,"",INT(MROUND(Sample!L32*12,1/16)/12)&amp;"'-"&amp;TEXT(MOD(MROUND(Sample!L32*12,1/16),12),"0 #/##")&amp;"''"),"")</f>
        <v>21'-8''</v>
      </c>
      <c r="K81" s="98">
        <f ca="1">IF(Sample!M32=0,"",Sample!M32)</f>
        <v>195</v>
      </c>
      <c r="L81" s="98" t="str">
        <f>IF(Sample!N32=0,"",Sample!N32)</f>
        <v>STR</v>
      </c>
      <c r="M81" s="98" t="str">
        <f>IFERROR(IF(Sample!P32=0,"",INT(MROUND(Sample!P32*12,1/16)/12)&amp;"'-"&amp;TEXT(MOD(MROUND(Sample!P32*12,1/16),12),"0 #/##")&amp;"''"),"")</f>
        <v/>
      </c>
      <c r="N81" s="98" t="str">
        <f>IFERROR(IF(Sample!Q32=0,"",INT(MROUND(Sample!Q32*12,1/16)/12)&amp;"'-"&amp;TEXT(MOD(MROUND(Sample!Q32*12,1/16),12),"0 #/##")&amp;"''"),"")</f>
        <v/>
      </c>
      <c r="O81" s="98" t="str">
        <f>IFERROR(IF(Sample!R32=0,"",INT(MROUND(Sample!R32*12,1/16)/12)&amp;"'-"&amp;TEXT(MOD(MROUND(Sample!R32*12,1/16),12),"0 #/##")&amp;"''"),"")</f>
        <v/>
      </c>
      <c r="P81" s="98" t="str">
        <f>IFERROR(IF(Sample!S32=0,"",INT(MROUND(Sample!S32*12,1/16)/12)&amp;"'-"&amp;TEXT(MOD(MROUND(Sample!S32*12,1/16),12),"0 #/##")&amp;"''"),"")</f>
        <v/>
      </c>
      <c r="Q81" s="98" t="str">
        <f>IFERROR(IF(Sample!T32=0,"",INT(MROUND(Sample!T32*12,1/16)/12)&amp;"'-"&amp;TEXT(MOD(MROUND(Sample!T32*12,1/16),12),"0 #/##")&amp;"''"),"")</f>
        <v/>
      </c>
      <c r="R81" s="98" t="str">
        <f>IFERROR(IF(Sample!U32=0,"",INT(MROUND(Sample!U32*12,1/16)/12)&amp;"'-"&amp;TEXT(MOD(MROUND(Sample!U32*12,1/16),12),"0 #/##")&amp;"''"),"")</f>
        <v/>
      </c>
      <c r="S81" s="104"/>
      <c r="T81" s="99" t="str">
        <f>IFERROR(IF(Sample!BG32=0,"",INT(MROUND(Sample!BG32*12,1/16)/12)&amp;"'-"&amp;TEXT(MOD(MROUND(Sample!BG32*12,1/16),12),"0 #/##")&amp;"''"),"")</f>
        <v/>
      </c>
      <c r="W81" s="110" t="str">
        <f>IF(A_BARS!D83=0,"",A_BARS!D83)</f>
        <v/>
      </c>
      <c r="X81" s="125"/>
      <c r="Y81" s="111" t="str">
        <f>IF(A_BARS!E83=0,"",A_BARS!E83)</f>
        <v/>
      </c>
      <c r="Z81" s="111" t="str">
        <f>IF(A_BARS!F83=0,"",A_BARS!F83)</f>
        <v/>
      </c>
      <c r="AA81" s="111" t="str">
        <f>IF(A_BARS!G83=0,"",A_BARS!G83)</f>
        <v/>
      </c>
      <c r="AB81" s="111" t="str">
        <f>IF(A_BARS!H83=0,"",A_BARS!H83)</f>
        <v/>
      </c>
      <c r="AC81" s="111" t="str">
        <f>IF(A_BARS!I83=0,"",A_BARS!I83)</f>
        <v/>
      </c>
      <c r="AD81" s="111" t="str">
        <f>IF(A_BARS!J83=0,"",A_BARS!J83)</f>
        <v/>
      </c>
      <c r="AE81" s="111" t="str">
        <f>IF(A_BARS!K83=0,"",A_BARS!K83)</f>
        <v/>
      </c>
      <c r="AF81" s="111" t="str">
        <f ca="1">IFERROR(IF(A_BARS!L83=0,"",INT(MROUND(A_BARS!L83*12,1/16)/12)&amp;"'-"&amp;TEXT(MOD(MROUND(A_BARS!L83*12,1/16),12),"0 #/##")&amp;"''"),IF(A_BARS!L83="TO",A_BARS!L83,""))</f>
        <v/>
      </c>
      <c r="AG81" s="111" t="str">
        <f ca="1">IF(A_BARS!M83=0,"",A_BARS!M83)</f>
        <v/>
      </c>
      <c r="AH81" s="111" t="str">
        <f>IF(A_BARS!N83=0,"",A_BARS!N83)</f>
        <v/>
      </c>
      <c r="AI81" s="111" t="str">
        <f>IFERROR(IF(A_BARS!P83=0,"",INT(MROUND(A_BARS!P83*12,1/16)/12)&amp;"'-"&amp;TEXT(MOD(MROUND(A_BARS!P83*12,1/16),12),"0 #/##")&amp;"''"),IF(A_BARS!P83="TO",A_BARS!P83,""))</f>
        <v/>
      </c>
      <c r="AJ81" s="111" t="str">
        <f>IFERROR(IF(A_BARS!Q83=0,"",INT(MROUND(A_BARS!Q83*12,1/16)/12)&amp;"'-"&amp;TEXT(MOD(MROUND(A_BARS!Q83*12,1/16),12),"0 #/##")&amp;"''"),IF(A_BARS!Q83="TO",A_BARS!Q83,""))</f>
        <v/>
      </c>
      <c r="AK81" s="111" t="str">
        <f>IFERROR(IF(A_BARS!R83=0,"",INT(MROUND(A_BARS!R83*12,1/16)/12)&amp;"'-"&amp;TEXT(MOD(MROUND(A_BARS!R83*12,1/16),12),"0 #/##")&amp;"''"),IF(A_BARS!R83="TO",A_BARS!R83,""))</f>
        <v/>
      </c>
      <c r="AL81" s="111" t="str">
        <f>IFERROR(IF(A_BARS!S83=0,"",INT(MROUND(A_BARS!S83*12,1/16)/12)&amp;"'-"&amp;TEXT(MOD(MROUND(A_BARS!S83*12,1/16),12),"0 #/##")&amp;"''"),IF(A_BARS!S83="TO",A_BARS!S83,""))</f>
        <v/>
      </c>
      <c r="AM81" s="111" t="str">
        <f>IFERROR(IF(A_BARS!T83=0,"",INT(MROUND(A_BARS!T83*12,1/16)/12)&amp;"'-"&amp;TEXT(MOD(MROUND(A_BARS!T83*12,1/16),12),"0 #/##")&amp;"''"),IF(A_BARS!T83="TO",A_BARS!T83,""))</f>
        <v/>
      </c>
      <c r="AN81" s="111" t="str">
        <f>IFERROR(IF(A_BARS!U83=0,"",INT(MROUND(A_BARS!U83*12,1/16)/12)&amp;"'-"&amp;TEXT(MOD(MROUND(A_BARS!U83*12,1/16),12),"0 #/##")&amp;"''"),IF(A_BARS!U83="TO",A_BARS!U83,""))</f>
        <v/>
      </c>
      <c r="AO81" s="111" t="str">
        <f>A_BARS!BS83</f>
        <v/>
      </c>
      <c r="AP81" s="113" t="str">
        <f>IFERROR(IF(A_BARS!BT83=0,"",INT(MROUND(A_BARS!BT83*12,1/16)/12)&amp;"'-"&amp;TEXT(MOD(MROUND(A_BARS!BT83*12,1/16),12),"0 #/##")&amp;"''"),IF(A_BARS!W83="TO",A_BARS!BT83,""))</f>
        <v/>
      </c>
    </row>
    <row r="82" spans="2:42" ht="17.850000000000001" hidden="1" customHeight="1" x14ac:dyDescent="0.2">
      <c r="B82" s="97" t="str">
        <f>IF(Sample!D33=0,"",Sample!D33)</f>
        <v>W613</v>
      </c>
      <c r="C82" s="100">
        <f>IF(Sample!E33=0,"",Sample!E33)</f>
        <v>12</v>
      </c>
      <c r="D82" s="100" t="str">
        <f>IF(Sample!F33=0,"",Sample!F33)</f>
        <v/>
      </c>
      <c r="E82" s="100" t="str">
        <f>IF(Sample!G33=0,"",Sample!G33)</f>
        <v/>
      </c>
      <c r="F82" s="100" t="str">
        <f>IF(Sample!H33=0,"",Sample!H33)</f>
        <v/>
      </c>
      <c r="G82" s="100" t="str">
        <f>IF(Sample!I33=0,"",Sample!I33)</f>
        <v/>
      </c>
      <c r="H82" s="100" t="str">
        <f>IF(Sample!J33=0,"",Sample!J33)</f>
        <v/>
      </c>
      <c r="I82" s="98">
        <f>IF(Sample!K33=0,"",Sample!K33)</f>
        <v>12</v>
      </c>
      <c r="J82" s="98" t="str">
        <f ca="1">IFERROR(IF(Sample!L33=0,"",INT(MROUND(Sample!L33*12,1/16)/12)&amp;"'-"&amp;TEXT(MOD(MROUND(Sample!L33*12,1/16),12),"0 #/##")&amp;"''"),"")</f>
        <v>8'-0''</v>
      </c>
      <c r="K82" s="98">
        <f ca="1">IF(Sample!M33=0,"",Sample!M33)</f>
        <v>144</v>
      </c>
      <c r="L82" s="98">
        <f>IF(Sample!N33=0,"",Sample!N33)</f>
        <v>1</v>
      </c>
      <c r="M82" s="98" t="str">
        <f>IFERROR(IF(Sample!P33=0,"",INT(MROUND(Sample!P33*12,1/16)/12)&amp;"'-"&amp;TEXT(MOD(MROUND(Sample!P33*12,1/16),12),"0 #/##")&amp;"''"),"")</f>
        <v>1'-0''</v>
      </c>
      <c r="N82" s="98" t="str">
        <f>IFERROR(IF(Sample!Q33=0,"",INT(MROUND(Sample!Q33*12,1/16)/12)&amp;"'-"&amp;TEXT(MOD(MROUND(Sample!Q33*12,1/16),12),"0 #/##")&amp;"''"),"")</f>
        <v>7'-2''</v>
      </c>
      <c r="O82" s="98" t="str">
        <f>IFERROR(IF(Sample!R33=0,"",INT(MROUND(Sample!R33*12,1/16)/12)&amp;"'-"&amp;TEXT(MOD(MROUND(Sample!R33*12,1/16),12),"0 #/##")&amp;"''"),"")</f>
        <v/>
      </c>
      <c r="P82" s="98" t="str">
        <f>IFERROR(IF(Sample!S33=0,"",INT(MROUND(Sample!S33*12,1/16)/12)&amp;"'-"&amp;TEXT(MOD(MROUND(Sample!S33*12,1/16),12),"0 #/##")&amp;"''"),"")</f>
        <v/>
      </c>
      <c r="Q82" s="98" t="str">
        <f>IFERROR(IF(Sample!T33=0,"",INT(MROUND(Sample!T33*12,1/16)/12)&amp;"'-"&amp;TEXT(MOD(MROUND(Sample!T33*12,1/16),12),"0 #/##")&amp;"''"),"")</f>
        <v/>
      </c>
      <c r="R82" s="98" t="str">
        <f>IFERROR(IF(Sample!U33=0,"",INT(MROUND(Sample!U33*12,1/16)/12)&amp;"'-"&amp;TEXT(MOD(MROUND(Sample!U33*12,1/16),12),"0 #/##")&amp;"''"),"")</f>
        <v/>
      </c>
      <c r="S82" s="104"/>
      <c r="T82" s="99" t="str">
        <f>IFERROR(IF(Sample!BG33=0,"",INT(MROUND(Sample!BG33*12,1/16)/12)&amp;"'-"&amp;TEXT(MOD(MROUND(Sample!BG33*12,1/16),12),"0 #/##")&amp;"''"),"")</f>
        <v/>
      </c>
      <c r="W82" s="110" t="str">
        <f>IF(A_BARS!D84=0,"",A_BARS!D84)</f>
        <v/>
      </c>
      <c r="X82" s="125"/>
      <c r="Y82" s="111" t="str">
        <f>IF(A_BARS!E84=0,"",A_BARS!E84)</f>
        <v/>
      </c>
      <c r="Z82" s="111" t="str">
        <f>IF(A_BARS!F84=0,"",A_BARS!F84)</f>
        <v/>
      </c>
      <c r="AA82" s="111" t="str">
        <f>IF(A_BARS!G84=0,"",A_BARS!G84)</f>
        <v/>
      </c>
      <c r="AB82" s="111" t="str">
        <f>IF(A_BARS!H84=0,"",A_BARS!H84)</f>
        <v/>
      </c>
      <c r="AC82" s="111" t="str">
        <f>IF(A_BARS!I84=0,"",A_BARS!I84)</f>
        <v/>
      </c>
      <c r="AD82" s="111" t="str">
        <f>IF(A_BARS!J84=0,"",A_BARS!J84)</f>
        <v/>
      </c>
      <c r="AE82" s="111" t="str">
        <f>IF(A_BARS!K84=0,"",A_BARS!K84)</f>
        <v/>
      </c>
      <c r="AF82" s="111" t="str">
        <f ca="1">IFERROR(IF(A_BARS!L84=0,"",INT(MROUND(A_BARS!L84*12,1/16)/12)&amp;"'-"&amp;TEXT(MOD(MROUND(A_BARS!L84*12,1/16),12),"0 #/##")&amp;"''"),IF(A_BARS!L84="TO",A_BARS!L84,""))</f>
        <v/>
      </c>
      <c r="AG82" s="111" t="str">
        <f ca="1">IF(A_BARS!M84=0,"",A_BARS!M84)</f>
        <v/>
      </c>
      <c r="AH82" s="111" t="str">
        <f>IF(A_BARS!N84=0,"",A_BARS!N84)</f>
        <v/>
      </c>
      <c r="AI82" s="111" t="str">
        <f>IFERROR(IF(A_BARS!P84=0,"",INT(MROUND(A_BARS!P84*12,1/16)/12)&amp;"'-"&amp;TEXT(MOD(MROUND(A_BARS!P84*12,1/16),12),"0 #/##")&amp;"''"),IF(A_BARS!P84="TO",A_BARS!P84,""))</f>
        <v/>
      </c>
      <c r="AJ82" s="111" t="str">
        <f>IFERROR(IF(A_BARS!Q84=0,"",INT(MROUND(A_BARS!Q84*12,1/16)/12)&amp;"'-"&amp;TEXT(MOD(MROUND(A_BARS!Q84*12,1/16),12),"0 #/##")&amp;"''"),IF(A_BARS!Q84="TO",A_BARS!Q84,""))</f>
        <v/>
      </c>
      <c r="AK82" s="111" t="str">
        <f>IFERROR(IF(A_BARS!R84=0,"",INT(MROUND(A_BARS!R84*12,1/16)/12)&amp;"'-"&amp;TEXT(MOD(MROUND(A_BARS!R84*12,1/16),12),"0 #/##")&amp;"''"),IF(A_BARS!R84="TO",A_BARS!R84,""))</f>
        <v/>
      </c>
      <c r="AL82" s="111" t="str">
        <f>IFERROR(IF(A_BARS!S84=0,"",INT(MROUND(A_BARS!S84*12,1/16)/12)&amp;"'-"&amp;TEXT(MOD(MROUND(A_BARS!S84*12,1/16),12),"0 #/##")&amp;"''"),IF(A_BARS!S84="TO",A_BARS!S84,""))</f>
        <v/>
      </c>
      <c r="AM82" s="111" t="str">
        <f>IFERROR(IF(A_BARS!T84=0,"",INT(MROUND(A_BARS!T84*12,1/16)/12)&amp;"'-"&amp;TEXT(MOD(MROUND(A_BARS!T84*12,1/16),12),"0 #/##")&amp;"''"),IF(A_BARS!T84="TO",A_BARS!T84,""))</f>
        <v/>
      </c>
      <c r="AN82" s="111" t="str">
        <f>IFERROR(IF(A_BARS!U84=0,"",INT(MROUND(A_BARS!U84*12,1/16)/12)&amp;"'-"&amp;TEXT(MOD(MROUND(A_BARS!U84*12,1/16),12),"0 #/##")&amp;"''"),IF(A_BARS!U84="TO",A_BARS!U84,""))</f>
        <v/>
      </c>
      <c r="AO82" s="111" t="str">
        <f>A_BARS!BS84</f>
        <v/>
      </c>
      <c r="AP82" s="113" t="str">
        <f>IFERROR(IF(A_BARS!BT84=0,"",INT(MROUND(A_BARS!BT84*12,1/16)/12)&amp;"'-"&amp;TEXT(MOD(MROUND(A_BARS!BT84*12,1/16),12),"0 #/##")&amp;"''"),IF(A_BARS!W84="TO",A_BARS!BT84,""))</f>
        <v/>
      </c>
    </row>
    <row r="83" spans="2:42" ht="17.850000000000001" hidden="1" customHeight="1" x14ac:dyDescent="0.2">
      <c r="B83" s="97" t="str">
        <f>IF(Sample!D34=0,"",Sample!D34)</f>
        <v/>
      </c>
      <c r="C83" s="100" t="str">
        <f>IF(Sample!E34=0,"",Sample!E34)</f>
        <v/>
      </c>
      <c r="D83" s="100" t="str">
        <f>IF(Sample!F34=0,"",Sample!F34)</f>
        <v/>
      </c>
      <c r="E83" s="100" t="str">
        <f>IF(Sample!G34=0,"",Sample!G34)</f>
        <v/>
      </c>
      <c r="F83" s="100" t="str">
        <f>IF(Sample!H34=0,"",Sample!H34)</f>
        <v/>
      </c>
      <c r="G83" s="100" t="str">
        <f>IF(Sample!I34=0,"",Sample!I34)</f>
        <v/>
      </c>
      <c r="H83" s="100" t="str">
        <f>IF(Sample!J34=0,"",Sample!J34)</f>
        <v/>
      </c>
      <c r="I83" s="98" t="str">
        <f>IF(Sample!K34=0,"",Sample!K34)</f>
        <v/>
      </c>
      <c r="J83" s="98" t="str">
        <f ca="1">IFERROR(IF(Sample!L34=0,"",INT(MROUND(Sample!L34*12,1/16)/12)&amp;"'-"&amp;TEXT(MOD(MROUND(Sample!L34*12,1/16),12),"0 #/##")&amp;"''"),"")</f>
        <v/>
      </c>
      <c r="K83" s="98" t="str">
        <f ca="1">IF(Sample!M34=0,"",Sample!M34)</f>
        <v/>
      </c>
      <c r="L83" s="98" t="str">
        <f>IF(Sample!N34=0,"",Sample!N34)</f>
        <v/>
      </c>
      <c r="M83" s="98" t="str">
        <f>IFERROR(IF(Sample!P34=0,"",INT(MROUND(Sample!P34*12,1/16)/12)&amp;"'-"&amp;TEXT(MOD(MROUND(Sample!P34*12,1/16),12),"0 #/##")&amp;"''"),"")</f>
        <v/>
      </c>
      <c r="N83" s="98" t="str">
        <f>IFERROR(IF(Sample!Q34=0,"",INT(MROUND(Sample!Q34*12,1/16)/12)&amp;"'-"&amp;TEXT(MOD(MROUND(Sample!Q34*12,1/16),12),"0 #/##")&amp;"''"),"")</f>
        <v/>
      </c>
      <c r="O83" s="98" t="str">
        <f>IFERROR(IF(Sample!R34=0,"",INT(MROUND(Sample!R34*12,1/16)/12)&amp;"'-"&amp;TEXT(MOD(MROUND(Sample!R34*12,1/16),12),"0 #/##")&amp;"''"),"")</f>
        <v/>
      </c>
      <c r="P83" s="98" t="str">
        <f>IFERROR(IF(Sample!S34=0,"",INT(MROUND(Sample!S34*12,1/16)/12)&amp;"'-"&amp;TEXT(MOD(MROUND(Sample!S34*12,1/16),12),"0 #/##")&amp;"''"),"")</f>
        <v/>
      </c>
      <c r="Q83" s="98" t="str">
        <f>IFERROR(IF(Sample!T34=0,"",INT(MROUND(Sample!T34*12,1/16)/12)&amp;"'-"&amp;TEXT(MOD(MROUND(Sample!T34*12,1/16),12),"0 #/##")&amp;"''"),"")</f>
        <v/>
      </c>
      <c r="R83" s="98" t="str">
        <f>IFERROR(IF(Sample!U34=0,"",INT(MROUND(Sample!U34*12,1/16)/12)&amp;"'-"&amp;TEXT(MOD(MROUND(Sample!U34*12,1/16),12),"0 #/##")&amp;"''"),"")</f>
        <v/>
      </c>
      <c r="S83" s="104"/>
      <c r="T83" s="99" t="str">
        <f>IFERROR(IF(Sample!BG34=0,"",INT(MROUND(Sample!BG34*12,1/16)/12)&amp;"'-"&amp;TEXT(MOD(MROUND(Sample!BG34*12,1/16),12),"0 #/##")&amp;"''"),"")</f>
        <v/>
      </c>
      <c r="W83" s="110" t="str">
        <f>IF(A_BARS!D85=0,"",A_BARS!D85)</f>
        <v/>
      </c>
      <c r="X83" s="125"/>
      <c r="Y83" s="111" t="str">
        <f>IF(A_BARS!E85=0,"",A_BARS!E85)</f>
        <v/>
      </c>
      <c r="Z83" s="111" t="str">
        <f>IF(A_BARS!F85=0,"",A_BARS!F85)</f>
        <v/>
      </c>
      <c r="AA83" s="111" t="str">
        <f>IF(A_BARS!G85=0,"",A_BARS!G85)</f>
        <v/>
      </c>
      <c r="AB83" s="111" t="str">
        <f>IF(A_BARS!H85=0,"",A_BARS!H85)</f>
        <v/>
      </c>
      <c r="AC83" s="111" t="str">
        <f>IF(A_BARS!I85=0,"",A_BARS!I85)</f>
        <v/>
      </c>
      <c r="AD83" s="111" t="str">
        <f>IF(A_BARS!J85=0,"",A_BARS!J85)</f>
        <v/>
      </c>
      <c r="AE83" s="111" t="str">
        <f>IF(A_BARS!K85=0,"",A_BARS!K85)</f>
        <v/>
      </c>
      <c r="AF83" s="111" t="str">
        <f ca="1">IFERROR(IF(A_BARS!L85=0,"",INT(MROUND(A_BARS!L85*12,1/16)/12)&amp;"'-"&amp;TEXT(MOD(MROUND(A_BARS!L85*12,1/16),12),"0 #/##")&amp;"''"),IF(A_BARS!L85="TO",A_BARS!L85,""))</f>
        <v/>
      </c>
      <c r="AG83" s="111" t="str">
        <f ca="1">IF(A_BARS!M85=0,"",A_BARS!M85)</f>
        <v/>
      </c>
      <c r="AH83" s="111" t="str">
        <f>IF(A_BARS!N85=0,"",A_BARS!N85)</f>
        <v/>
      </c>
      <c r="AI83" s="111" t="str">
        <f>IFERROR(IF(A_BARS!P85=0,"",INT(MROUND(A_BARS!P85*12,1/16)/12)&amp;"'-"&amp;TEXT(MOD(MROUND(A_BARS!P85*12,1/16),12),"0 #/##")&amp;"''"),IF(A_BARS!P85="TO",A_BARS!P85,""))</f>
        <v/>
      </c>
      <c r="AJ83" s="111" t="str">
        <f>IFERROR(IF(A_BARS!Q85=0,"",INT(MROUND(A_BARS!Q85*12,1/16)/12)&amp;"'-"&amp;TEXT(MOD(MROUND(A_BARS!Q85*12,1/16),12),"0 #/##")&amp;"''"),IF(A_BARS!Q85="TO",A_BARS!Q85,""))</f>
        <v/>
      </c>
      <c r="AK83" s="111" t="str">
        <f>IFERROR(IF(A_BARS!R85=0,"",INT(MROUND(A_BARS!R85*12,1/16)/12)&amp;"'-"&amp;TEXT(MOD(MROUND(A_BARS!R85*12,1/16),12),"0 #/##")&amp;"''"),IF(A_BARS!R85="TO",A_BARS!R85,""))</f>
        <v/>
      </c>
      <c r="AL83" s="111" t="str">
        <f>IFERROR(IF(A_BARS!S85=0,"",INT(MROUND(A_BARS!S85*12,1/16)/12)&amp;"'-"&amp;TEXT(MOD(MROUND(A_BARS!S85*12,1/16),12),"0 #/##")&amp;"''"),IF(A_BARS!S85="TO",A_BARS!S85,""))</f>
        <v/>
      </c>
      <c r="AM83" s="111" t="str">
        <f>IFERROR(IF(A_BARS!T85=0,"",INT(MROUND(A_BARS!T85*12,1/16)/12)&amp;"'-"&amp;TEXT(MOD(MROUND(A_BARS!T85*12,1/16),12),"0 #/##")&amp;"''"),IF(A_BARS!T85="TO",A_BARS!T85,""))</f>
        <v/>
      </c>
      <c r="AN83" s="111" t="str">
        <f>IFERROR(IF(A_BARS!U85=0,"",INT(MROUND(A_BARS!U85*12,1/16)/12)&amp;"'-"&amp;TEXT(MOD(MROUND(A_BARS!U85*12,1/16),12),"0 #/##")&amp;"''"),IF(A_BARS!U85="TO",A_BARS!U85,""))</f>
        <v/>
      </c>
      <c r="AO83" s="111" t="str">
        <f>A_BARS!BS85</f>
        <v/>
      </c>
      <c r="AP83" s="113" t="str">
        <f>IFERROR(IF(A_BARS!BT85=0,"",INT(MROUND(A_BARS!BT85*12,1/16)/12)&amp;"'-"&amp;TEXT(MOD(MROUND(A_BARS!BT85*12,1/16),12),"0 #/##")&amp;"''"),IF(A_BARS!W85="TO",A_BARS!BT85,""))</f>
        <v/>
      </c>
    </row>
    <row r="84" spans="2:42" ht="17.850000000000001" hidden="1" customHeight="1" x14ac:dyDescent="0.2">
      <c r="B84" s="97" t="str">
        <f>IF(Sample!D35=0,"",Sample!D35)</f>
        <v>W701</v>
      </c>
      <c r="C84" s="100">
        <f>IF(Sample!E35=0,"",Sample!E35)</f>
        <v>448</v>
      </c>
      <c r="D84" s="100" t="str">
        <f>IF(Sample!F35=0,"",Sample!F35)</f>
        <v/>
      </c>
      <c r="E84" s="100" t="str">
        <f>IF(Sample!G35=0,"",Sample!G35)</f>
        <v/>
      </c>
      <c r="F84" s="100" t="str">
        <f>IF(Sample!H35=0,"",Sample!H35)</f>
        <v/>
      </c>
      <c r="G84" s="100" t="str">
        <f>IF(Sample!I35=0,"",Sample!I35)</f>
        <v/>
      </c>
      <c r="H84" s="100" t="str">
        <f>IF(Sample!J35=0,"",Sample!J35)</f>
        <v/>
      </c>
      <c r="I84" s="98">
        <f>IF(Sample!K35=0,"",Sample!K35)</f>
        <v>448</v>
      </c>
      <c r="J84" s="98" t="str">
        <f ca="1">IFERROR(IF(Sample!L35=0,"",INT(MROUND(Sample!L35*12,1/16)/12)&amp;"'-"&amp;TEXT(MOD(MROUND(Sample!L35*12,1/16),12),"0 #/##")&amp;"''"),"")</f>
        <v>7'-10''</v>
      </c>
      <c r="K84" s="98">
        <f ca="1">IF(Sample!M35=0,"",Sample!M35)</f>
        <v>7173</v>
      </c>
      <c r="L84" s="98">
        <f>IF(Sample!N35=0,"",Sample!N35)</f>
        <v>1</v>
      </c>
      <c r="M84" s="98" t="str">
        <f>IFERROR(IF(Sample!P35=0,"",INT(MROUND(Sample!P35*12,1/16)/12)&amp;"'-"&amp;TEXT(MOD(MROUND(Sample!P35*12,1/16),12),"0 #/##")&amp;"''"),"")</f>
        <v>1'-2''</v>
      </c>
      <c r="N84" s="98" t="str">
        <f>IFERROR(IF(Sample!Q35=0,"",INT(MROUND(Sample!Q35*12,1/16)/12)&amp;"'-"&amp;TEXT(MOD(MROUND(Sample!Q35*12,1/16),12),"0 #/##")&amp;"''"),"")</f>
        <v>6'-10''</v>
      </c>
      <c r="O84" s="98" t="str">
        <f>IFERROR(IF(Sample!R35=0,"",INT(MROUND(Sample!R35*12,1/16)/12)&amp;"'-"&amp;TEXT(MOD(MROUND(Sample!R35*12,1/16),12),"0 #/##")&amp;"''"),"")</f>
        <v/>
      </c>
      <c r="P84" s="98" t="str">
        <f>IFERROR(IF(Sample!S35=0,"",INT(MROUND(Sample!S35*12,1/16)/12)&amp;"'-"&amp;TEXT(MOD(MROUND(Sample!S35*12,1/16),12),"0 #/##")&amp;"''"),"")</f>
        <v/>
      </c>
      <c r="Q84" s="98" t="str">
        <f>IFERROR(IF(Sample!T35=0,"",INT(MROUND(Sample!T35*12,1/16)/12)&amp;"'-"&amp;TEXT(MOD(MROUND(Sample!T35*12,1/16),12),"0 #/##")&amp;"''"),"")</f>
        <v/>
      </c>
      <c r="R84" s="98" t="str">
        <f>IFERROR(IF(Sample!U35=0,"",INT(MROUND(Sample!U35*12,1/16)/12)&amp;"'-"&amp;TEXT(MOD(MROUND(Sample!U35*12,1/16),12),"0 #/##")&amp;"''"),"")</f>
        <v/>
      </c>
      <c r="S84" s="104"/>
      <c r="T84" s="99" t="str">
        <f>IFERROR(IF(Sample!BG35=0,"",INT(MROUND(Sample!BG35*12,1/16)/12)&amp;"'-"&amp;TEXT(MOD(MROUND(Sample!BG35*12,1/16),12),"0 #/##")&amp;"''"),"")</f>
        <v/>
      </c>
      <c r="W84" s="110" t="str">
        <f>IF(A_BARS!D86=0,"",A_BARS!D86)</f>
        <v/>
      </c>
      <c r="X84" s="125"/>
      <c r="Y84" s="111" t="str">
        <f>IF(A_BARS!E86=0,"",A_BARS!E86)</f>
        <v/>
      </c>
      <c r="Z84" s="111" t="str">
        <f>IF(A_BARS!F86=0,"",A_BARS!F86)</f>
        <v/>
      </c>
      <c r="AA84" s="111" t="str">
        <f>IF(A_BARS!G86=0,"",A_BARS!G86)</f>
        <v/>
      </c>
      <c r="AB84" s="111" t="str">
        <f>IF(A_BARS!H86=0,"",A_BARS!H86)</f>
        <v/>
      </c>
      <c r="AC84" s="111" t="str">
        <f>IF(A_BARS!I86=0,"",A_BARS!I86)</f>
        <v/>
      </c>
      <c r="AD84" s="111" t="str">
        <f>IF(A_BARS!J86=0,"",A_BARS!J86)</f>
        <v/>
      </c>
      <c r="AE84" s="111" t="str">
        <f>IF(A_BARS!K86=0,"",A_BARS!K86)</f>
        <v/>
      </c>
      <c r="AF84" s="111" t="str">
        <f ca="1">IFERROR(IF(A_BARS!L86=0,"",INT(MROUND(A_BARS!L86*12,1/16)/12)&amp;"'-"&amp;TEXT(MOD(MROUND(A_BARS!L86*12,1/16),12),"0 #/##")&amp;"''"),IF(A_BARS!L86="TO",A_BARS!L86,""))</f>
        <v/>
      </c>
      <c r="AG84" s="111" t="str">
        <f ca="1">IF(A_BARS!M86=0,"",A_BARS!M86)</f>
        <v/>
      </c>
      <c r="AH84" s="111" t="str">
        <f>IF(A_BARS!N86=0,"",A_BARS!N86)</f>
        <v/>
      </c>
      <c r="AI84" s="111" t="str">
        <f>IFERROR(IF(A_BARS!P86=0,"",INT(MROUND(A_BARS!P86*12,1/16)/12)&amp;"'-"&amp;TEXT(MOD(MROUND(A_BARS!P86*12,1/16),12),"0 #/##")&amp;"''"),IF(A_BARS!P86="TO",A_BARS!P86,""))</f>
        <v/>
      </c>
      <c r="AJ84" s="111" t="str">
        <f>IFERROR(IF(A_BARS!Q86=0,"",INT(MROUND(A_BARS!Q86*12,1/16)/12)&amp;"'-"&amp;TEXT(MOD(MROUND(A_BARS!Q86*12,1/16),12),"0 #/##")&amp;"''"),IF(A_BARS!Q86="TO",A_BARS!Q86,""))</f>
        <v/>
      </c>
      <c r="AK84" s="111" t="str">
        <f>IFERROR(IF(A_BARS!R86=0,"",INT(MROUND(A_BARS!R86*12,1/16)/12)&amp;"'-"&amp;TEXT(MOD(MROUND(A_BARS!R86*12,1/16),12),"0 #/##")&amp;"''"),IF(A_BARS!R86="TO",A_BARS!R86,""))</f>
        <v/>
      </c>
      <c r="AL84" s="111" t="str">
        <f>IFERROR(IF(A_BARS!S86=0,"",INT(MROUND(A_BARS!S86*12,1/16)/12)&amp;"'-"&amp;TEXT(MOD(MROUND(A_BARS!S86*12,1/16),12),"0 #/##")&amp;"''"),IF(A_BARS!S86="TO",A_BARS!S86,""))</f>
        <v/>
      </c>
      <c r="AM84" s="111" t="str">
        <f>IFERROR(IF(A_BARS!T86=0,"",INT(MROUND(A_BARS!T86*12,1/16)/12)&amp;"'-"&amp;TEXT(MOD(MROUND(A_BARS!T86*12,1/16),12),"0 #/##")&amp;"''"),IF(A_BARS!T86="TO",A_BARS!T86,""))</f>
        <v/>
      </c>
      <c r="AN84" s="111" t="str">
        <f>IFERROR(IF(A_BARS!U86=0,"",INT(MROUND(A_BARS!U86*12,1/16)/12)&amp;"'-"&amp;TEXT(MOD(MROUND(A_BARS!U86*12,1/16),12),"0 #/##")&amp;"''"),IF(A_BARS!U86="TO",A_BARS!U86,""))</f>
        <v/>
      </c>
      <c r="AO84" s="111" t="str">
        <f>A_BARS!BS86</f>
        <v/>
      </c>
      <c r="AP84" s="113" t="str">
        <f>IFERROR(IF(A_BARS!BT86=0,"",INT(MROUND(A_BARS!BT86*12,1/16)/12)&amp;"'-"&amp;TEXT(MOD(MROUND(A_BARS!BT86*12,1/16),12),"0 #/##")&amp;"''"),IF(A_BARS!W86="TO",A_BARS!BT86,""))</f>
        <v/>
      </c>
    </row>
    <row r="85" spans="2:42" ht="17.850000000000001" hidden="1" customHeight="1" x14ac:dyDescent="0.2">
      <c r="B85" s="97" t="str">
        <f>IF(Sample!D36=0,"",Sample!D36)</f>
        <v>W702</v>
      </c>
      <c r="C85" s="100">
        <f>IF(Sample!E36=0,"",Sample!E36)</f>
        <v>448</v>
      </c>
      <c r="D85" s="100" t="str">
        <f>IF(Sample!F36=0,"",Sample!F36)</f>
        <v/>
      </c>
      <c r="E85" s="100" t="str">
        <f>IF(Sample!G36=0,"",Sample!G36)</f>
        <v/>
      </c>
      <c r="F85" s="100" t="str">
        <f>IF(Sample!H36=0,"",Sample!H36)</f>
        <v/>
      </c>
      <c r="G85" s="100" t="str">
        <f>IF(Sample!I36=0,"",Sample!I36)</f>
        <v/>
      </c>
      <c r="H85" s="100" t="str">
        <f>IF(Sample!J36=0,"",Sample!J36)</f>
        <v/>
      </c>
      <c r="I85" s="98">
        <f>IF(Sample!K36=0,"",Sample!K36)</f>
        <v>448</v>
      </c>
      <c r="J85" s="98" t="str">
        <f ca="1">IFERROR(IF(Sample!L36=0,"",INT(MROUND(Sample!L36*12,1/16)/12)&amp;"'-"&amp;TEXT(MOD(MROUND(Sample!L36*12,1/16),12),"0 #/##")&amp;"''"),"")</f>
        <v>17'-0''</v>
      </c>
      <c r="K85" s="98">
        <f ca="1">IF(Sample!M36=0,"",Sample!M36)</f>
        <v>15567</v>
      </c>
      <c r="L85" s="98" t="str">
        <f>IF(Sample!N36=0,"",Sample!N36)</f>
        <v>STR</v>
      </c>
      <c r="M85" s="98" t="str">
        <f>IFERROR(IF(Sample!P36=0,"",INT(MROUND(Sample!P36*12,1/16)/12)&amp;"'-"&amp;TEXT(MOD(MROUND(Sample!P36*12,1/16),12),"0 #/##")&amp;"''"),"")</f>
        <v/>
      </c>
      <c r="N85" s="98" t="str">
        <f>IFERROR(IF(Sample!Q36=0,"",INT(MROUND(Sample!Q36*12,1/16)/12)&amp;"'-"&amp;TEXT(MOD(MROUND(Sample!Q36*12,1/16),12),"0 #/##")&amp;"''"),"")</f>
        <v/>
      </c>
      <c r="O85" s="98" t="str">
        <f>IFERROR(IF(Sample!R36=0,"",INT(MROUND(Sample!R36*12,1/16)/12)&amp;"'-"&amp;TEXT(MOD(MROUND(Sample!R36*12,1/16),12),"0 #/##")&amp;"''"),"")</f>
        <v/>
      </c>
      <c r="P85" s="98" t="str">
        <f>IFERROR(IF(Sample!S36=0,"",INT(MROUND(Sample!S36*12,1/16)/12)&amp;"'-"&amp;TEXT(MOD(MROUND(Sample!S36*12,1/16),12),"0 #/##")&amp;"''"),"")</f>
        <v/>
      </c>
      <c r="Q85" s="98" t="str">
        <f>IFERROR(IF(Sample!T36=0,"",INT(MROUND(Sample!T36*12,1/16)/12)&amp;"'-"&amp;TEXT(MOD(MROUND(Sample!T36*12,1/16),12),"0 #/##")&amp;"''"),"")</f>
        <v/>
      </c>
      <c r="R85" s="98" t="str">
        <f>IFERROR(IF(Sample!U36=0,"",INT(MROUND(Sample!U36*12,1/16)/12)&amp;"'-"&amp;TEXT(MOD(MROUND(Sample!U36*12,1/16),12),"0 #/##")&amp;"''"),"")</f>
        <v/>
      </c>
      <c r="S85" s="104"/>
      <c r="T85" s="99" t="str">
        <f>IFERROR(IF(Sample!BG36=0,"",INT(MROUND(Sample!BG36*12,1/16)/12)&amp;"'-"&amp;TEXT(MOD(MROUND(Sample!BG36*12,1/16),12),"0 #/##")&amp;"''"),"")</f>
        <v/>
      </c>
      <c r="W85" s="110" t="str">
        <f>IF(A_BARS!D87=0,"",A_BARS!D87)</f>
        <v/>
      </c>
      <c r="X85" s="125"/>
      <c r="Y85" s="111" t="str">
        <f>IF(A_BARS!E87=0,"",A_BARS!E87)</f>
        <v/>
      </c>
      <c r="Z85" s="111" t="str">
        <f>IF(A_BARS!F87=0,"",A_BARS!F87)</f>
        <v/>
      </c>
      <c r="AA85" s="111" t="str">
        <f>IF(A_BARS!G87=0,"",A_BARS!G87)</f>
        <v/>
      </c>
      <c r="AB85" s="111" t="str">
        <f>IF(A_BARS!H87=0,"",A_BARS!H87)</f>
        <v/>
      </c>
      <c r="AC85" s="111" t="str">
        <f>IF(A_BARS!I87=0,"",A_BARS!I87)</f>
        <v/>
      </c>
      <c r="AD85" s="111" t="str">
        <f>IF(A_BARS!J87=0,"",A_BARS!J87)</f>
        <v/>
      </c>
      <c r="AE85" s="111" t="str">
        <f>IF(A_BARS!K87=0,"",A_BARS!K87)</f>
        <v/>
      </c>
      <c r="AF85" s="111" t="str">
        <f ca="1">IFERROR(IF(A_BARS!L87=0,"",INT(MROUND(A_BARS!L87*12,1/16)/12)&amp;"'-"&amp;TEXT(MOD(MROUND(A_BARS!L87*12,1/16),12),"0 #/##")&amp;"''"),IF(A_BARS!L87="TO",A_BARS!L87,""))</f>
        <v/>
      </c>
      <c r="AG85" s="111" t="str">
        <f ca="1">IF(A_BARS!M87=0,"",A_BARS!M87)</f>
        <v/>
      </c>
      <c r="AH85" s="111" t="str">
        <f>IF(A_BARS!N87=0,"",A_BARS!N87)</f>
        <v/>
      </c>
      <c r="AI85" s="111" t="str">
        <f>IFERROR(IF(A_BARS!P87=0,"",INT(MROUND(A_BARS!P87*12,1/16)/12)&amp;"'-"&amp;TEXT(MOD(MROUND(A_BARS!P87*12,1/16),12),"0 #/##")&amp;"''"),IF(A_BARS!P87="TO",A_BARS!P87,""))</f>
        <v/>
      </c>
      <c r="AJ85" s="111" t="str">
        <f>IFERROR(IF(A_BARS!Q87=0,"",INT(MROUND(A_BARS!Q87*12,1/16)/12)&amp;"'-"&amp;TEXT(MOD(MROUND(A_BARS!Q87*12,1/16),12),"0 #/##")&amp;"''"),IF(A_BARS!Q87="TO",A_BARS!Q87,""))</f>
        <v/>
      </c>
      <c r="AK85" s="111" t="str">
        <f>IFERROR(IF(A_BARS!R87=0,"",INT(MROUND(A_BARS!R87*12,1/16)/12)&amp;"'-"&amp;TEXT(MOD(MROUND(A_BARS!R87*12,1/16),12),"0 #/##")&amp;"''"),IF(A_BARS!R87="TO",A_BARS!R87,""))</f>
        <v/>
      </c>
      <c r="AL85" s="111" t="str">
        <f>IFERROR(IF(A_BARS!S87=0,"",INT(MROUND(A_BARS!S87*12,1/16)/12)&amp;"'-"&amp;TEXT(MOD(MROUND(A_BARS!S87*12,1/16),12),"0 #/##")&amp;"''"),IF(A_BARS!S87="TO",A_BARS!S87,""))</f>
        <v/>
      </c>
      <c r="AM85" s="111" t="str">
        <f>IFERROR(IF(A_BARS!T87=0,"",INT(MROUND(A_BARS!T87*12,1/16)/12)&amp;"'-"&amp;TEXT(MOD(MROUND(A_BARS!T87*12,1/16),12),"0 #/##")&amp;"''"),IF(A_BARS!T87="TO",A_BARS!T87,""))</f>
        <v/>
      </c>
      <c r="AN85" s="111" t="str">
        <f>IFERROR(IF(A_BARS!U87=0,"",INT(MROUND(A_BARS!U87*12,1/16)/12)&amp;"'-"&amp;TEXT(MOD(MROUND(A_BARS!U87*12,1/16),12),"0 #/##")&amp;"''"),IF(A_BARS!U87="TO",A_BARS!U87,""))</f>
        <v/>
      </c>
      <c r="AO85" s="111" t="str">
        <f>A_BARS!BS87</f>
        <v/>
      </c>
      <c r="AP85" s="113" t="str">
        <f>IFERROR(IF(A_BARS!BT87=0,"",INT(MROUND(A_BARS!BT87*12,1/16)/12)&amp;"'-"&amp;TEXT(MOD(MROUND(A_BARS!BT87*12,1/16),12),"0 #/##")&amp;"''"),IF(A_BARS!W87="TO",A_BARS!BT87,""))</f>
        <v/>
      </c>
    </row>
    <row r="86" spans="2:42" ht="17.850000000000001" hidden="1" customHeight="1" x14ac:dyDescent="0.2">
      <c r="B86" s="97" t="str">
        <f>IF(Sample!D37=0,"",Sample!D37)</f>
        <v>W703</v>
      </c>
      <c r="C86" s="100">
        <f>IF(Sample!E37=0,"",Sample!E37)</f>
        <v>392</v>
      </c>
      <c r="D86" s="100" t="str">
        <f>IF(Sample!F37=0,"",Sample!F37)</f>
        <v/>
      </c>
      <c r="E86" s="100" t="str">
        <f>IF(Sample!G37=0,"",Sample!G37)</f>
        <v/>
      </c>
      <c r="F86" s="100" t="str">
        <f>IF(Sample!H37=0,"",Sample!H37)</f>
        <v/>
      </c>
      <c r="G86" s="100" t="str">
        <f>IF(Sample!I37=0,"",Sample!I37)</f>
        <v/>
      </c>
      <c r="H86" s="100" t="str">
        <f>IF(Sample!J37=0,"",Sample!J37)</f>
        <v/>
      </c>
      <c r="I86" s="98">
        <f>IF(Sample!K37=0,"",Sample!K37)</f>
        <v>392</v>
      </c>
      <c r="J86" s="98" t="str">
        <f ca="1">IFERROR(IF(Sample!L37=0,"",INT(MROUND(Sample!L37*12,1/16)/12)&amp;"'-"&amp;TEXT(MOD(MROUND(Sample!L37*12,1/16),12),"0 #/##")&amp;"''"),"")</f>
        <v>12'-5''</v>
      </c>
      <c r="K86" s="98">
        <f ca="1">IF(Sample!M37=0,"",Sample!M37)</f>
        <v>9949</v>
      </c>
      <c r="L86" s="98" t="str">
        <f>IF(Sample!N37=0,"",Sample!N37)</f>
        <v>STR</v>
      </c>
      <c r="M86" s="98" t="str">
        <f>IFERROR(IF(Sample!P37=0,"",INT(MROUND(Sample!P37*12,1/16)/12)&amp;"'-"&amp;TEXT(MOD(MROUND(Sample!P37*12,1/16),12),"0 #/##")&amp;"''"),"")</f>
        <v/>
      </c>
      <c r="N86" s="98" t="str">
        <f>IFERROR(IF(Sample!Q37=0,"",INT(MROUND(Sample!Q37*12,1/16)/12)&amp;"'-"&amp;TEXT(MOD(MROUND(Sample!Q37*12,1/16),12),"0 #/##")&amp;"''"),"")</f>
        <v/>
      </c>
      <c r="O86" s="98" t="str">
        <f>IFERROR(IF(Sample!R37=0,"",INT(MROUND(Sample!R37*12,1/16)/12)&amp;"'-"&amp;TEXT(MOD(MROUND(Sample!R37*12,1/16),12),"0 #/##")&amp;"''"),"")</f>
        <v/>
      </c>
      <c r="P86" s="98" t="str">
        <f>IFERROR(IF(Sample!S37=0,"",INT(MROUND(Sample!S37*12,1/16)/12)&amp;"'-"&amp;TEXT(MOD(MROUND(Sample!S37*12,1/16),12),"0 #/##")&amp;"''"),"")</f>
        <v/>
      </c>
      <c r="Q86" s="98" t="str">
        <f>IFERROR(IF(Sample!T37=0,"",INT(MROUND(Sample!T37*12,1/16)/12)&amp;"'-"&amp;TEXT(MOD(MROUND(Sample!T37*12,1/16),12),"0 #/##")&amp;"''"),"")</f>
        <v/>
      </c>
      <c r="R86" s="98" t="str">
        <f>IFERROR(IF(Sample!U37=0,"",INT(MROUND(Sample!U37*12,1/16)/12)&amp;"'-"&amp;TEXT(MOD(MROUND(Sample!U37*12,1/16),12),"0 #/##")&amp;"''"),"")</f>
        <v/>
      </c>
      <c r="S86" s="104"/>
      <c r="T86" s="99" t="str">
        <f>IFERROR(IF(Sample!BG37=0,"",INT(MROUND(Sample!BG37*12,1/16)/12)&amp;"'-"&amp;TEXT(MOD(MROUND(Sample!BG37*12,1/16),12),"0 #/##")&amp;"''"),"")</f>
        <v/>
      </c>
      <c r="W86" s="110" t="str">
        <f>IF(A_BARS!D88=0,"",A_BARS!D88)</f>
        <v/>
      </c>
      <c r="X86" s="125"/>
      <c r="Y86" s="111" t="str">
        <f>IF(A_BARS!E88=0,"",A_BARS!E88)</f>
        <v/>
      </c>
      <c r="Z86" s="111" t="str">
        <f>IF(A_BARS!F88=0,"",A_BARS!F88)</f>
        <v/>
      </c>
      <c r="AA86" s="111" t="str">
        <f>IF(A_BARS!G88=0,"",A_BARS!G88)</f>
        <v/>
      </c>
      <c r="AB86" s="111" t="str">
        <f>IF(A_BARS!H88=0,"",A_BARS!H88)</f>
        <v/>
      </c>
      <c r="AC86" s="111" t="str">
        <f>IF(A_BARS!I88=0,"",A_BARS!I88)</f>
        <v/>
      </c>
      <c r="AD86" s="111" t="str">
        <f>IF(A_BARS!J88=0,"",A_BARS!J88)</f>
        <v/>
      </c>
      <c r="AE86" s="111" t="str">
        <f>IF(A_BARS!K88=0,"",A_BARS!K88)</f>
        <v/>
      </c>
      <c r="AF86" s="111" t="str">
        <f ca="1">IFERROR(IF(A_BARS!L88=0,"",INT(MROUND(A_BARS!L88*12,1/16)/12)&amp;"'-"&amp;TEXT(MOD(MROUND(A_BARS!L88*12,1/16),12),"0 #/##")&amp;"''"),IF(A_BARS!L88="TO",A_BARS!L88,""))</f>
        <v/>
      </c>
      <c r="AG86" s="111" t="str">
        <f ca="1">IF(A_BARS!M88=0,"",A_BARS!M88)</f>
        <v/>
      </c>
      <c r="AH86" s="111" t="str">
        <f>IF(A_BARS!N88=0,"",A_BARS!N88)</f>
        <v/>
      </c>
      <c r="AI86" s="111" t="str">
        <f>IFERROR(IF(A_BARS!P88=0,"",INT(MROUND(A_BARS!P88*12,1/16)/12)&amp;"'-"&amp;TEXT(MOD(MROUND(A_BARS!P88*12,1/16),12),"0 #/##")&amp;"''"),IF(A_BARS!P88="TO",A_BARS!P88,""))</f>
        <v/>
      </c>
      <c r="AJ86" s="111" t="str">
        <f>IFERROR(IF(A_BARS!Q88=0,"",INT(MROUND(A_BARS!Q88*12,1/16)/12)&amp;"'-"&amp;TEXT(MOD(MROUND(A_BARS!Q88*12,1/16),12),"0 #/##")&amp;"''"),IF(A_BARS!Q88="TO",A_BARS!Q88,""))</f>
        <v/>
      </c>
      <c r="AK86" s="111" t="str">
        <f>IFERROR(IF(A_BARS!R88=0,"",INT(MROUND(A_BARS!R88*12,1/16)/12)&amp;"'-"&amp;TEXT(MOD(MROUND(A_BARS!R88*12,1/16),12),"0 #/##")&amp;"''"),IF(A_BARS!R88="TO",A_BARS!R88,""))</f>
        <v/>
      </c>
      <c r="AL86" s="111" t="str">
        <f>IFERROR(IF(A_BARS!S88=0,"",INT(MROUND(A_BARS!S88*12,1/16)/12)&amp;"'-"&amp;TEXT(MOD(MROUND(A_BARS!S88*12,1/16),12),"0 #/##")&amp;"''"),IF(A_BARS!S88="TO",A_BARS!S88,""))</f>
        <v/>
      </c>
      <c r="AM86" s="111" t="str">
        <f>IFERROR(IF(A_BARS!T88=0,"",INT(MROUND(A_BARS!T88*12,1/16)/12)&amp;"'-"&amp;TEXT(MOD(MROUND(A_BARS!T88*12,1/16),12),"0 #/##")&amp;"''"),IF(A_BARS!T88="TO",A_BARS!T88,""))</f>
        <v/>
      </c>
      <c r="AN86" s="111" t="str">
        <f>IFERROR(IF(A_BARS!U88=0,"",INT(MROUND(A_BARS!U88*12,1/16)/12)&amp;"'-"&amp;TEXT(MOD(MROUND(A_BARS!U88*12,1/16),12),"0 #/##")&amp;"''"),IF(A_BARS!U88="TO",A_BARS!U88,""))</f>
        <v/>
      </c>
      <c r="AO86" s="111" t="str">
        <f>A_BARS!BS88</f>
        <v/>
      </c>
      <c r="AP86" s="113" t="str">
        <f>IFERROR(IF(A_BARS!BT88=0,"",INT(MROUND(A_BARS!BT88*12,1/16)/12)&amp;"'-"&amp;TEXT(MOD(MROUND(A_BARS!BT88*12,1/16),12),"0 #/##")&amp;"''"),IF(A_BARS!W88="TO",A_BARS!BT88,""))</f>
        <v/>
      </c>
    </row>
    <row r="87" spans="2:42" ht="17.850000000000001" hidden="1" customHeight="1" x14ac:dyDescent="0.2">
      <c r="B87" s="97" t="str">
        <f>IF(Sample!D38=0,"",Sample!D38)</f>
        <v>W704</v>
      </c>
      <c r="C87" s="100">
        <f>IF(Sample!E38=0,"",Sample!E38)</f>
        <v>56</v>
      </c>
      <c r="D87" s="100" t="str">
        <f>IF(Sample!F38=0,"",Sample!F38)</f>
        <v/>
      </c>
      <c r="E87" s="100" t="str">
        <f>IF(Sample!G38=0,"",Sample!G38)</f>
        <v/>
      </c>
      <c r="F87" s="100" t="str">
        <f>IF(Sample!H38=0,"",Sample!H38)</f>
        <v/>
      </c>
      <c r="G87" s="100" t="str">
        <f>IF(Sample!I38=0,"",Sample!I38)</f>
        <v/>
      </c>
      <c r="H87" s="100" t="str">
        <f>IF(Sample!J38=0,"",Sample!J38)</f>
        <v/>
      </c>
      <c r="I87" s="98">
        <f>IF(Sample!K38=0,"",Sample!K38)</f>
        <v>56</v>
      </c>
      <c r="J87" s="98" t="str">
        <f ca="1">IFERROR(IF(Sample!L38=0,"",INT(MROUND(Sample!L38*12,1/16)/12)&amp;"'-"&amp;TEXT(MOD(MROUND(Sample!L38*12,1/16),12),"0 #/##")&amp;"''"),"")</f>
        <v>14'-6''</v>
      </c>
      <c r="K87" s="98">
        <f ca="1">IF(Sample!M38=0,"",Sample!M38)</f>
        <v>1660</v>
      </c>
      <c r="L87" s="98">
        <f>IF(Sample!N38=0,"",Sample!N38)</f>
        <v>1</v>
      </c>
      <c r="M87" s="98" t="str">
        <f>IFERROR(IF(Sample!P38=0,"",INT(MROUND(Sample!P38*12,1/16)/12)&amp;"'-"&amp;TEXT(MOD(MROUND(Sample!P38*12,1/16),12),"0 #/##")&amp;"''"),"")</f>
        <v>2'-2''</v>
      </c>
      <c r="N87" s="98" t="str">
        <f>IFERROR(IF(Sample!Q38=0,"",INT(MROUND(Sample!Q38*12,1/16)/12)&amp;"'-"&amp;TEXT(MOD(MROUND(Sample!Q38*12,1/16),12),"0 #/##")&amp;"''"),"")</f>
        <v>12'-6''</v>
      </c>
      <c r="O87" s="98" t="str">
        <f>IFERROR(IF(Sample!R38=0,"",INT(MROUND(Sample!R38*12,1/16)/12)&amp;"'-"&amp;TEXT(MOD(MROUND(Sample!R38*12,1/16),12),"0 #/##")&amp;"''"),"")</f>
        <v/>
      </c>
      <c r="P87" s="98" t="str">
        <f>IFERROR(IF(Sample!S38=0,"",INT(MROUND(Sample!S38*12,1/16)/12)&amp;"'-"&amp;TEXT(MOD(MROUND(Sample!S38*12,1/16),12),"0 #/##")&amp;"''"),"")</f>
        <v/>
      </c>
      <c r="Q87" s="98" t="str">
        <f>IFERROR(IF(Sample!T38=0,"",INT(MROUND(Sample!T38*12,1/16)/12)&amp;"'-"&amp;TEXT(MOD(MROUND(Sample!T38*12,1/16),12),"0 #/##")&amp;"''"),"")</f>
        <v/>
      </c>
      <c r="R87" s="98" t="str">
        <f>IFERROR(IF(Sample!U38=0,"",INT(MROUND(Sample!U38*12,1/16)/12)&amp;"'-"&amp;TEXT(MOD(MROUND(Sample!U38*12,1/16),12),"0 #/##")&amp;"''"),"")</f>
        <v/>
      </c>
      <c r="S87" s="104"/>
      <c r="T87" s="99" t="str">
        <f>IFERROR(IF(Sample!BG38=0,"",INT(MROUND(Sample!BG38*12,1/16)/12)&amp;"'-"&amp;TEXT(MOD(MROUND(Sample!BG38*12,1/16),12),"0 #/##")&amp;"''"),"")</f>
        <v/>
      </c>
      <c r="W87" s="110" t="str">
        <f>IF(A_BARS!D89=0,"",A_BARS!D89)</f>
        <v/>
      </c>
      <c r="X87" s="125"/>
      <c r="Y87" s="111" t="str">
        <f>IF(A_BARS!E89=0,"",A_BARS!E89)</f>
        <v/>
      </c>
      <c r="Z87" s="111" t="str">
        <f>IF(A_BARS!F89=0,"",A_BARS!F89)</f>
        <v/>
      </c>
      <c r="AA87" s="111" t="str">
        <f>IF(A_BARS!G89=0,"",A_BARS!G89)</f>
        <v/>
      </c>
      <c r="AB87" s="111" t="str">
        <f>IF(A_BARS!H89=0,"",A_BARS!H89)</f>
        <v/>
      </c>
      <c r="AC87" s="111" t="str">
        <f>IF(A_BARS!I89=0,"",A_BARS!I89)</f>
        <v/>
      </c>
      <c r="AD87" s="111" t="str">
        <f>IF(A_BARS!J89=0,"",A_BARS!J89)</f>
        <v/>
      </c>
      <c r="AE87" s="111" t="str">
        <f>IF(A_BARS!K89=0,"",A_BARS!K89)</f>
        <v/>
      </c>
      <c r="AF87" s="111" t="str">
        <f ca="1">IFERROR(IF(A_BARS!L89=0,"",INT(MROUND(A_BARS!L89*12,1/16)/12)&amp;"'-"&amp;TEXT(MOD(MROUND(A_BARS!L89*12,1/16),12),"0 #/##")&amp;"''"),IF(A_BARS!L89="TO",A_BARS!L89,""))</f>
        <v/>
      </c>
      <c r="AG87" s="111" t="str">
        <f ca="1">IF(A_BARS!M89=0,"",A_BARS!M89)</f>
        <v/>
      </c>
      <c r="AH87" s="111" t="str">
        <f>IF(A_BARS!N89=0,"",A_BARS!N89)</f>
        <v/>
      </c>
      <c r="AI87" s="111" t="str">
        <f>IFERROR(IF(A_BARS!P89=0,"",INT(MROUND(A_BARS!P89*12,1/16)/12)&amp;"'-"&amp;TEXT(MOD(MROUND(A_BARS!P89*12,1/16),12),"0 #/##")&amp;"''"),IF(A_BARS!P89="TO",A_BARS!P89,""))</f>
        <v/>
      </c>
      <c r="AJ87" s="111" t="str">
        <f>IFERROR(IF(A_BARS!Q89=0,"",INT(MROUND(A_BARS!Q89*12,1/16)/12)&amp;"'-"&amp;TEXT(MOD(MROUND(A_BARS!Q89*12,1/16),12),"0 #/##")&amp;"''"),IF(A_BARS!Q89="TO",A_BARS!Q89,""))</f>
        <v/>
      </c>
      <c r="AK87" s="111" t="str">
        <f>IFERROR(IF(A_BARS!R89=0,"",INT(MROUND(A_BARS!R89*12,1/16)/12)&amp;"'-"&amp;TEXT(MOD(MROUND(A_BARS!R89*12,1/16),12),"0 #/##")&amp;"''"),IF(A_BARS!R89="TO",A_BARS!R89,""))</f>
        <v/>
      </c>
      <c r="AL87" s="111" t="str">
        <f>IFERROR(IF(A_BARS!S89=0,"",INT(MROUND(A_BARS!S89*12,1/16)/12)&amp;"'-"&amp;TEXT(MOD(MROUND(A_BARS!S89*12,1/16),12),"0 #/##")&amp;"''"),IF(A_BARS!S89="TO",A_BARS!S89,""))</f>
        <v/>
      </c>
      <c r="AM87" s="111" t="str">
        <f>IFERROR(IF(A_BARS!T89=0,"",INT(MROUND(A_BARS!T89*12,1/16)/12)&amp;"'-"&amp;TEXT(MOD(MROUND(A_BARS!T89*12,1/16),12),"0 #/##")&amp;"''"),IF(A_BARS!T89="TO",A_BARS!T89,""))</f>
        <v/>
      </c>
      <c r="AN87" s="111" t="str">
        <f>IFERROR(IF(A_BARS!U89=0,"",INT(MROUND(A_BARS!U89*12,1/16)/12)&amp;"'-"&amp;TEXT(MOD(MROUND(A_BARS!U89*12,1/16),12),"0 #/##")&amp;"''"),IF(A_BARS!U89="TO",A_BARS!U89,""))</f>
        <v/>
      </c>
      <c r="AO87" s="111" t="str">
        <f>A_BARS!BS89</f>
        <v/>
      </c>
      <c r="AP87" s="113" t="str">
        <f>IFERROR(IF(A_BARS!BT89=0,"",INT(MROUND(A_BARS!BT89*12,1/16)/12)&amp;"'-"&amp;TEXT(MOD(MROUND(A_BARS!BT89*12,1/16),12),"0 #/##")&amp;"''"),IF(A_BARS!W89="TO",A_BARS!BT89,""))</f>
        <v/>
      </c>
    </row>
    <row r="88" spans="2:42" ht="17.850000000000001" hidden="1" customHeight="1" x14ac:dyDescent="0.2">
      <c r="B88" s="97" t="str">
        <f>IF(Sample!D39=0,"",Sample!D39)</f>
        <v>W705</v>
      </c>
      <c r="C88" s="100">
        <f>IF(Sample!E39=0,"",Sample!E39)</f>
        <v>516</v>
      </c>
      <c r="D88" s="100" t="str">
        <f>IF(Sample!F39=0,"",Sample!F39)</f>
        <v/>
      </c>
      <c r="E88" s="100" t="str">
        <f>IF(Sample!G39=0,"",Sample!G39)</f>
        <v/>
      </c>
      <c r="F88" s="100" t="str">
        <f>IF(Sample!H39=0,"",Sample!H39)</f>
        <v/>
      </c>
      <c r="G88" s="100" t="str">
        <f>IF(Sample!I39=0,"",Sample!I39)</f>
        <v/>
      </c>
      <c r="H88" s="100" t="str">
        <f>IF(Sample!J39=0,"",Sample!J39)</f>
        <v/>
      </c>
      <c r="I88" s="98">
        <f>IF(Sample!K39=0,"",Sample!K39)</f>
        <v>516</v>
      </c>
      <c r="J88" s="98" t="str">
        <f ca="1">IFERROR(IF(Sample!L39=0,"",INT(MROUND(Sample!L39*12,1/16)/12)&amp;"'-"&amp;TEXT(MOD(MROUND(Sample!L39*12,1/16),12),"0 #/##")&amp;"''"),"")</f>
        <v>8'-6''</v>
      </c>
      <c r="K88" s="98">
        <f ca="1">IF(Sample!M39=0,"",Sample!M39)</f>
        <v>8965</v>
      </c>
      <c r="L88" s="98">
        <f>IF(Sample!N39=0,"",Sample!N39)</f>
        <v>1</v>
      </c>
      <c r="M88" s="98" t="str">
        <f>IFERROR(IF(Sample!P39=0,"",INT(MROUND(Sample!P39*12,1/16)/12)&amp;"'-"&amp;TEXT(MOD(MROUND(Sample!P39*12,1/16),12),"0 #/##")&amp;"''"),"")</f>
        <v>4'-4''</v>
      </c>
      <c r="N88" s="98" t="str">
        <f>IFERROR(IF(Sample!Q39=0,"",INT(MROUND(Sample!Q39*12,1/16)/12)&amp;"'-"&amp;TEXT(MOD(MROUND(Sample!Q39*12,1/16),12),"0 #/##")&amp;"''"),"")</f>
        <v>4'-4''</v>
      </c>
      <c r="O88" s="98" t="str">
        <f>IFERROR(IF(Sample!R39=0,"",INT(MROUND(Sample!R39*12,1/16)/12)&amp;"'-"&amp;TEXT(MOD(MROUND(Sample!R39*12,1/16),12),"0 #/##")&amp;"''"),"")</f>
        <v/>
      </c>
      <c r="P88" s="98" t="str">
        <f>IFERROR(IF(Sample!S39=0,"",INT(MROUND(Sample!S39*12,1/16)/12)&amp;"'-"&amp;TEXT(MOD(MROUND(Sample!S39*12,1/16),12),"0 #/##")&amp;"''"),"")</f>
        <v/>
      </c>
      <c r="Q88" s="98" t="str">
        <f>IFERROR(IF(Sample!T39=0,"",INT(MROUND(Sample!T39*12,1/16)/12)&amp;"'-"&amp;TEXT(MOD(MROUND(Sample!T39*12,1/16),12),"0 #/##")&amp;"''"),"")</f>
        <v/>
      </c>
      <c r="R88" s="98" t="str">
        <f>IFERROR(IF(Sample!U39=0,"",INT(MROUND(Sample!U39*12,1/16)/12)&amp;"'-"&amp;TEXT(MOD(MROUND(Sample!U39*12,1/16),12),"0 #/##")&amp;"''"),"")</f>
        <v/>
      </c>
      <c r="S88" s="104"/>
      <c r="T88" s="99" t="str">
        <f>IFERROR(IF(Sample!BG39=0,"",INT(MROUND(Sample!BG39*12,1/16)/12)&amp;"'-"&amp;TEXT(MOD(MROUND(Sample!BG39*12,1/16),12),"0 #/##")&amp;"''"),"")</f>
        <v/>
      </c>
      <c r="W88" s="110" t="str">
        <f>IF(A_BARS!D90=0,"",A_BARS!D90)</f>
        <v/>
      </c>
      <c r="X88" s="125"/>
      <c r="Y88" s="111" t="str">
        <f>IF(A_BARS!E90=0,"",A_BARS!E90)</f>
        <v/>
      </c>
      <c r="Z88" s="111" t="str">
        <f>IF(A_BARS!F90=0,"",A_BARS!F90)</f>
        <v/>
      </c>
      <c r="AA88" s="111" t="str">
        <f>IF(A_BARS!G90=0,"",A_BARS!G90)</f>
        <v/>
      </c>
      <c r="AB88" s="111" t="str">
        <f>IF(A_BARS!H90=0,"",A_BARS!H90)</f>
        <v/>
      </c>
      <c r="AC88" s="111" t="str">
        <f>IF(A_BARS!I90=0,"",A_BARS!I90)</f>
        <v/>
      </c>
      <c r="AD88" s="111" t="str">
        <f>IF(A_BARS!J90=0,"",A_BARS!J90)</f>
        <v/>
      </c>
      <c r="AE88" s="111" t="str">
        <f>IF(A_BARS!K90=0,"",A_BARS!K90)</f>
        <v/>
      </c>
      <c r="AF88" s="111" t="str">
        <f ca="1">IFERROR(IF(A_BARS!L90=0,"",INT(MROUND(A_BARS!L90*12,1/16)/12)&amp;"'-"&amp;TEXT(MOD(MROUND(A_BARS!L90*12,1/16),12),"0 #/##")&amp;"''"),IF(A_BARS!L90="TO",A_BARS!L90,""))</f>
        <v/>
      </c>
      <c r="AG88" s="111" t="str">
        <f ca="1">IF(A_BARS!M90=0,"",A_BARS!M90)</f>
        <v/>
      </c>
      <c r="AH88" s="111" t="str">
        <f>IF(A_BARS!N90=0,"",A_BARS!N90)</f>
        <v/>
      </c>
      <c r="AI88" s="111" t="str">
        <f>IFERROR(IF(A_BARS!P90=0,"",INT(MROUND(A_BARS!P90*12,1/16)/12)&amp;"'-"&amp;TEXT(MOD(MROUND(A_BARS!P90*12,1/16),12),"0 #/##")&amp;"''"),IF(A_BARS!P90="TO",A_BARS!P90,""))</f>
        <v/>
      </c>
      <c r="AJ88" s="111" t="str">
        <f>IFERROR(IF(A_BARS!Q90=0,"",INT(MROUND(A_BARS!Q90*12,1/16)/12)&amp;"'-"&amp;TEXT(MOD(MROUND(A_BARS!Q90*12,1/16),12),"0 #/##")&amp;"''"),IF(A_BARS!Q90="TO",A_BARS!Q90,""))</f>
        <v/>
      </c>
      <c r="AK88" s="111" t="str">
        <f>IFERROR(IF(A_BARS!R90=0,"",INT(MROUND(A_BARS!R90*12,1/16)/12)&amp;"'-"&amp;TEXT(MOD(MROUND(A_BARS!R90*12,1/16),12),"0 #/##")&amp;"''"),IF(A_BARS!R90="TO",A_BARS!R90,""))</f>
        <v/>
      </c>
      <c r="AL88" s="111" t="str">
        <f>IFERROR(IF(A_BARS!S90=0,"",INT(MROUND(A_BARS!S90*12,1/16)/12)&amp;"'-"&amp;TEXT(MOD(MROUND(A_BARS!S90*12,1/16),12),"0 #/##")&amp;"''"),IF(A_BARS!S90="TO",A_BARS!S90,""))</f>
        <v/>
      </c>
      <c r="AM88" s="111" t="str">
        <f>IFERROR(IF(A_BARS!T90=0,"",INT(MROUND(A_BARS!T90*12,1/16)/12)&amp;"'-"&amp;TEXT(MOD(MROUND(A_BARS!T90*12,1/16),12),"0 #/##")&amp;"''"),IF(A_BARS!T90="TO",A_BARS!T90,""))</f>
        <v/>
      </c>
      <c r="AN88" s="111" t="str">
        <f>IFERROR(IF(A_BARS!U90=0,"",INT(MROUND(A_BARS!U90*12,1/16)/12)&amp;"'-"&amp;TEXT(MOD(MROUND(A_BARS!U90*12,1/16),12),"0 #/##")&amp;"''"),IF(A_BARS!U90="TO",A_BARS!U90,""))</f>
        <v/>
      </c>
      <c r="AO88" s="111" t="str">
        <f>A_BARS!BS90</f>
        <v/>
      </c>
      <c r="AP88" s="113" t="str">
        <f>IFERROR(IF(A_BARS!BT90=0,"",INT(MROUND(A_BARS!BT90*12,1/16)/12)&amp;"'-"&amp;TEXT(MOD(MROUND(A_BARS!BT90*12,1/16),12),"0 #/##")&amp;"''"),IF(A_BARS!W90="TO",A_BARS!BT90,""))</f>
        <v/>
      </c>
    </row>
    <row r="89" spans="2:42" ht="17.850000000000001" hidden="1" customHeight="1" x14ac:dyDescent="0.2">
      <c r="B89" s="97" t="str">
        <f>IF(Sample!D40=0,"",Sample!D40)</f>
        <v>W706</v>
      </c>
      <c r="C89" s="100">
        <f>IF(Sample!E40=0,"",Sample!E40)</f>
        <v>102</v>
      </c>
      <c r="D89" s="100" t="str">
        <f>IF(Sample!F40=0,"",Sample!F40)</f>
        <v/>
      </c>
      <c r="E89" s="100" t="str">
        <f>IF(Sample!G40=0,"",Sample!G40)</f>
        <v/>
      </c>
      <c r="F89" s="100" t="str">
        <f>IF(Sample!H40=0,"",Sample!H40)</f>
        <v/>
      </c>
      <c r="G89" s="100" t="str">
        <f>IF(Sample!I40=0,"",Sample!I40)</f>
        <v/>
      </c>
      <c r="H89" s="100" t="str">
        <f>IF(Sample!J40=0,"",Sample!J40)</f>
        <v/>
      </c>
      <c r="I89" s="98">
        <f>IF(Sample!K40=0,"",Sample!K40)</f>
        <v>102</v>
      </c>
      <c r="J89" s="98" t="str">
        <f ca="1">IFERROR(IF(Sample!L40=0,"",INT(MROUND(Sample!L40*12,1/16)/12)&amp;"'-"&amp;TEXT(MOD(MROUND(Sample!L40*12,1/16),12),"0 #/##")&amp;"''"),"")</f>
        <v>26'-8''</v>
      </c>
      <c r="K89" s="98">
        <f ca="1">IF(Sample!M40=0,"",Sample!M40)</f>
        <v>5560</v>
      </c>
      <c r="L89" s="98" t="str">
        <f>IF(Sample!N40=0,"",Sample!N40)</f>
        <v>STR</v>
      </c>
      <c r="M89" s="98" t="str">
        <f>IFERROR(IF(Sample!P40=0,"",INT(MROUND(Sample!P40*12,1/16)/12)&amp;"'-"&amp;TEXT(MOD(MROUND(Sample!P40*12,1/16),12),"0 #/##")&amp;"''"),"")</f>
        <v/>
      </c>
      <c r="N89" s="98" t="str">
        <f>IFERROR(IF(Sample!Q40=0,"",INT(MROUND(Sample!Q40*12,1/16)/12)&amp;"'-"&amp;TEXT(MOD(MROUND(Sample!Q40*12,1/16),12),"0 #/##")&amp;"''"),"")</f>
        <v/>
      </c>
      <c r="O89" s="98" t="str">
        <f>IFERROR(IF(Sample!R40=0,"",INT(MROUND(Sample!R40*12,1/16)/12)&amp;"'-"&amp;TEXT(MOD(MROUND(Sample!R40*12,1/16),12),"0 #/##")&amp;"''"),"")</f>
        <v/>
      </c>
      <c r="P89" s="98" t="str">
        <f>IFERROR(IF(Sample!S40=0,"",INT(MROUND(Sample!S40*12,1/16)/12)&amp;"'-"&amp;TEXT(MOD(MROUND(Sample!S40*12,1/16),12),"0 #/##")&amp;"''"),"")</f>
        <v/>
      </c>
      <c r="Q89" s="98" t="str">
        <f>IFERROR(IF(Sample!T40=0,"",INT(MROUND(Sample!T40*12,1/16)/12)&amp;"'-"&amp;TEXT(MOD(MROUND(Sample!T40*12,1/16),12),"0 #/##")&amp;"''"),"")</f>
        <v/>
      </c>
      <c r="R89" s="98" t="str">
        <f>IFERROR(IF(Sample!U40=0,"",INT(MROUND(Sample!U40*12,1/16)/12)&amp;"'-"&amp;TEXT(MOD(MROUND(Sample!U40*12,1/16),12),"0 #/##")&amp;"''"),"")</f>
        <v/>
      </c>
      <c r="S89" s="104"/>
      <c r="T89" s="99" t="str">
        <f>IFERROR(IF(Sample!BG40=0,"",INT(MROUND(Sample!BG40*12,1/16)/12)&amp;"'-"&amp;TEXT(MOD(MROUND(Sample!BG40*12,1/16),12),"0 #/##")&amp;"''"),"")</f>
        <v/>
      </c>
      <c r="W89" s="110" t="str">
        <f>IF(A_BARS!D91=0,"",A_BARS!D91)</f>
        <v/>
      </c>
      <c r="X89" s="125"/>
      <c r="Y89" s="111" t="str">
        <f>IF(A_BARS!E91=0,"",A_BARS!E91)</f>
        <v/>
      </c>
      <c r="Z89" s="111" t="str">
        <f>IF(A_BARS!F91=0,"",A_BARS!F91)</f>
        <v/>
      </c>
      <c r="AA89" s="111" t="str">
        <f>IF(A_BARS!G91=0,"",A_BARS!G91)</f>
        <v/>
      </c>
      <c r="AB89" s="111" t="str">
        <f>IF(A_BARS!H91=0,"",A_BARS!H91)</f>
        <v/>
      </c>
      <c r="AC89" s="111" t="str">
        <f>IF(A_BARS!I91=0,"",A_BARS!I91)</f>
        <v/>
      </c>
      <c r="AD89" s="111" t="str">
        <f>IF(A_BARS!J91=0,"",A_BARS!J91)</f>
        <v/>
      </c>
      <c r="AE89" s="111" t="str">
        <f>IF(A_BARS!K91=0,"",A_BARS!K91)</f>
        <v/>
      </c>
      <c r="AF89" s="111" t="str">
        <f ca="1">IFERROR(IF(A_BARS!L91=0,"",INT(MROUND(A_BARS!L91*12,1/16)/12)&amp;"'-"&amp;TEXT(MOD(MROUND(A_BARS!L91*12,1/16),12),"0 #/##")&amp;"''"),IF(A_BARS!L91="TO",A_BARS!L91,""))</f>
        <v/>
      </c>
      <c r="AG89" s="111" t="str">
        <f ca="1">IF(A_BARS!M91=0,"",A_BARS!M91)</f>
        <v/>
      </c>
      <c r="AH89" s="111" t="str">
        <f>IF(A_BARS!N91=0,"",A_BARS!N91)</f>
        <v/>
      </c>
      <c r="AI89" s="111" t="str">
        <f>IFERROR(IF(A_BARS!P91=0,"",INT(MROUND(A_BARS!P91*12,1/16)/12)&amp;"'-"&amp;TEXT(MOD(MROUND(A_BARS!P91*12,1/16),12),"0 #/##")&amp;"''"),IF(A_BARS!P91="TO",A_BARS!P91,""))</f>
        <v/>
      </c>
      <c r="AJ89" s="111" t="str">
        <f>IFERROR(IF(A_BARS!Q91=0,"",INT(MROUND(A_BARS!Q91*12,1/16)/12)&amp;"'-"&amp;TEXT(MOD(MROUND(A_BARS!Q91*12,1/16),12),"0 #/##")&amp;"''"),IF(A_BARS!Q91="TO",A_BARS!Q91,""))</f>
        <v/>
      </c>
      <c r="AK89" s="111" t="str">
        <f>IFERROR(IF(A_BARS!R91=0,"",INT(MROUND(A_BARS!R91*12,1/16)/12)&amp;"'-"&amp;TEXT(MOD(MROUND(A_BARS!R91*12,1/16),12),"0 #/##")&amp;"''"),IF(A_BARS!R91="TO",A_BARS!R91,""))</f>
        <v/>
      </c>
      <c r="AL89" s="111" t="str">
        <f>IFERROR(IF(A_BARS!S91=0,"",INT(MROUND(A_BARS!S91*12,1/16)/12)&amp;"'-"&amp;TEXT(MOD(MROUND(A_BARS!S91*12,1/16),12),"0 #/##")&amp;"''"),IF(A_BARS!S91="TO",A_BARS!S91,""))</f>
        <v/>
      </c>
      <c r="AM89" s="111" t="str">
        <f>IFERROR(IF(A_BARS!T91=0,"",INT(MROUND(A_BARS!T91*12,1/16)/12)&amp;"'-"&amp;TEXT(MOD(MROUND(A_BARS!T91*12,1/16),12),"0 #/##")&amp;"''"),IF(A_BARS!T91="TO",A_BARS!T91,""))</f>
        <v/>
      </c>
      <c r="AN89" s="111" t="str">
        <f>IFERROR(IF(A_BARS!U91=0,"",INT(MROUND(A_BARS!U91*12,1/16)/12)&amp;"'-"&amp;TEXT(MOD(MROUND(A_BARS!U91*12,1/16),12),"0 #/##")&amp;"''"),IF(A_BARS!U91="TO",A_BARS!U91,""))</f>
        <v/>
      </c>
      <c r="AO89" s="111" t="str">
        <f>A_BARS!BS91</f>
        <v/>
      </c>
      <c r="AP89" s="113" t="str">
        <f>IFERROR(IF(A_BARS!BT91=0,"",INT(MROUND(A_BARS!BT91*12,1/16)/12)&amp;"'-"&amp;TEXT(MOD(MROUND(A_BARS!BT91*12,1/16),12),"0 #/##")&amp;"''"),IF(A_BARS!W91="TO",A_BARS!BT91,""))</f>
        <v/>
      </c>
    </row>
    <row r="90" spans="2:42" ht="17.850000000000001" hidden="1" customHeight="1" x14ac:dyDescent="0.2">
      <c r="B90" s="97" t="str">
        <f>IF(Sample!D41=0,"",Sample!D41)</f>
        <v>W707</v>
      </c>
      <c r="C90" s="100">
        <f>IF(Sample!E41=0,"",Sample!E41)</f>
        <v>102</v>
      </c>
      <c r="D90" s="100" t="str">
        <f>IF(Sample!F41=0,"",Sample!F41)</f>
        <v/>
      </c>
      <c r="E90" s="100" t="str">
        <f>IF(Sample!G41=0,"",Sample!G41)</f>
        <v/>
      </c>
      <c r="F90" s="100" t="str">
        <f>IF(Sample!H41=0,"",Sample!H41)</f>
        <v/>
      </c>
      <c r="G90" s="100" t="str">
        <f>IF(Sample!I41=0,"",Sample!I41)</f>
        <v/>
      </c>
      <c r="H90" s="100" t="str">
        <f>IF(Sample!J41=0,"",Sample!J41)</f>
        <v/>
      </c>
      <c r="I90" s="98">
        <f>IF(Sample!K41=0,"",Sample!K41)</f>
        <v>102</v>
      </c>
      <c r="J90" s="98" t="str">
        <f ca="1">IFERROR(IF(Sample!L41=0,"",INT(MROUND(Sample!L41*12,1/16)/12)&amp;"'-"&amp;TEXT(MOD(MROUND(Sample!L41*12,1/16),12),"0 #/##")&amp;"''"),"")</f>
        <v>12'-8''</v>
      </c>
      <c r="K90" s="98">
        <f ca="1">IF(Sample!M41=0,"",Sample!M41)</f>
        <v>2641</v>
      </c>
      <c r="L90" s="98" t="str">
        <f>IF(Sample!N41=0,"",Sample!N41)</f>
        <v>STR</v>
      </c>
      <c r="M90" s="98" t="str">
        <f>IFERROR(IF(Sample!P41=0,"",INT(MROUND(Sample!P41*12,1/16)/12)&amp;"'-"&amp;TEXT(MOD(MROUND(Sample!P41*12,1/16),12),"0 #/##")&amp;"''"),"")</f>
        <v/>
      </c>
      <c r="N90" s="98" t="str">
        <f>IFERROR(IF(Sample!Q41=0,"",INT(MROUND(Sample!Q41*12,1/16)/12)&amp;"'-"&amp;TEXT(MOD(MROUND(Sample!Q41*12,1/16),12),"0 #/##")&amp;"''"),"")</f>
        <v/>
      </c>
      <c r="O90" s="98" t="str">
        <f>IFERROR(IF(Sample!R41=0,"",INT(MROUND(Sample!R41*12,1/16)/12)&amp;"'-"&amp;TEXT(MOD(MROUND(Sample!R41*12,1/16),12),"0 #/##")&amp;"''"),"")</f>
        <v/>
      </c>
      <c r="P90" s="98" t="str">
        <f>IFERROR(IF(Sample!S41=0,"",INT(MROUND(Sample!S41*12,1/16)/12)&amp;"'-"&amp;TEXT(MOD(MROUND(Sample!S41*12,1/16),12),"0 #/##")&amp;"''"),"")</f>
        <v/>
      </c>
      <c r="Q90" s="98" t="str">
        <f>IFERROR(IF(Sample!T41=0,"",INT(MROUND(Sample!T41*12,1/16)/12)&amp;"'-"&amp;TEXT(MOD(MROUND(Sample!T41*12,1/16),12),"0 #/##")&amp;"''"),"")</f>
        <v/>
      </c>
      <c r="R90" s="98" t="str">
        <f>IFERROR(IF(Sample!U41=0,"",INT(MROUND(Sample!U41*12,1/16)/12)&amp;"'-"&amp;TEXT(MOD(MROUND(Sample!U41*12,1/16),12),"0 #/##")&amp;"''"),"")</f>
        <v/>
      </c>
      <c r="S90" s="104"/>
      <c r="T90" s="99" t="str">
        <f>IFERROR(IF(Sample!BG41=0,"",INT(MROUND(Sample!BG41*12,1/16)/12)&amp;"'-"&amp;TEXT(MOD(MROUND(Sample!BG41*12,1/16),12),"0 #/##")&amp;"''"),"")</f>
        <v/>
      </c>
      <c r="W90" s="110" t="str">
        <f>IF(A_BARS!D92=0,"",A_BARS!D92)</f>
        <v/>
      </c>
      <c r="X90" s="125"/>
      <c r="Y90" s="111" t="str">
        <f>IF(A_BARS!E92=0,"",A_BARS!E92)</f>
        <v/>
      </c>
      <c r="Z90" s="111" t="str">
        <f>IF(A_BARS!F92=0,"",A_BARS!F92)</f>
        <v/>
      </c>
      <c r="AA90" s="111" t="str">
        <f>IF(A_BARS!G92=0,"",A_BARS!G92)</f>
        <v/>
      </c>
      <c r="AB90" s="111" t="str">
        <f>IF(A_BARS!H92=0,"",A_BARS!H92)</f>
        <v/>
      </c>
      <c r="AC90" s="111" t="str">
        <f>IF(A_BARS!I92=0,"",A_BARS!I92)</f>
        <v/>
      </c>
      <c r="AD90" s="111" t="str">
        <f>IF(A_BARS!J92=0,"",A_BARS!J92)</f>
        <v/>
      </c>
      <c r="AE90" s="111" t="str">
        <f>IF(A_BARS!K92=0,"",A_BARS!K92)</f>
        <v/>
      </c>
      <c r="AF90" s="111" t="str">
        <f ca="1">IFERROR(IF(A_BARS!L92=0,"",INT(MROUND(A_BARS!L92*12,1/16)/12)&amp;"'-"&amp;TEXT(MOD(MROUND(A_BARS!L92*12,1/16),12),"0 #/##")&amp;"''"),IF(A_BARS!L92="TO",A_BARS!L92,""))</f>
        <v/>
      </c>
      <c r="AG90" s="111" t="str">
        <f ca="1">IF(A_BARS!M92=0,"",A_BARS!M92)</f>
        <v/>
      </c>
      <c r="AH90" s="111" t="str">
        <f>IF(A_BARS!N92=0,"",A_BARS!N92)</f>
        <v/>
      </c>
      <c r="AI90" s="111" t="str">
        <f>IFERROR(IF(A_BARS!P92=0,"",INT(MROUND(A_BARS!P92*12,1/16)/12)&amp;"'-"&amp;TEXT(MOD(MROUND(A_BARS!P92*12,1/16),12),"0 #/##")&amp;"''"),IF(A_BARS!P92="TO",A_BARS!P92,""))</f>
        <v/>
      </c>
      <c r="AJ90" s="111" t="str">
        <f>IFERROR(IF(A_BARS!Q92=0,"",INT(MROUND(A_BARS!Q92*12,1/16)/12)&amp;"'-"&amp;TEXT(MOD(MROUND(A_BARS!Q92*12,1/16),12),"0 #/##")&amp;"''"),IF(A_BARS!Q92="TO",A_BARS!Q92,""))</f>
        <v/>
      </c>
      <c r="AK90" s="111" t="str">
        <f>IFERROR(IF(A_BARS!R92=0,"",INT(MROUND(A_BARS!R92*12,1/16)/12)&amp;"'-"&amp;TEXT(MOD(MROUND(A_BARS!R92*12,1/16),12),"0 #/##")&amp;"''"),IF(A_BARS!R92="TO",A_BARS!R92,""))</f>
        <v/>
      </c>
      <c r="AL90" s="111" t="str">
        <f>IFERROR(IF(A_BARS!S92=0,"",INT(MROUND(A_BARS!S92*12,1/16)/12)&amp;"'-"&amp;TEXT(MOD(MROUND(A_BARS!S92*12,1/16),12),"0 #/##")&amp;"''"),IF(A_BARS!S92="TO",A_BARS!S92,""))</f>
        <v/>
      </c>
      <c r="AM90" s="111" t="str">
        <f>IFERROR(IF(A_BARS!T92=0,"",INT(MROUND(A_BARS!T92*12,1/16)/12)&amp;"'-"&amp;TEXT(MOD(MROUND(A_BARS!T92*12,1/16),12),"0 #/##")&amp;"''"),IF(A_BARS!T92="TO",A_BARS!T92,""))</f>
        <v/>
      </c>
      <c r="AN90" s="111" t="str">
        <f>IFERROR(IF(A_BARS!U92=0,"",INT(MROUND(A_BARS!U92*12,1/16)/12)&amp;"'-"&amp;TEXT(MOD(MROUND(A_BARS!U92*12,1/16),12),"0 #/##")&amp;"''"),IF(A_BARS!U92="TO",A_BARS!U92,""))</f>
        <v/>
      </c>
      <c r="AO90" s="111" t="str">
        <f>A_BARS!BS92</f>
        <v/>
      </c>
      <c r="AP90" s="113" t="str">
        <f>IFERROR(IF(A_BARS!BT92=0,"",INT(MROUND(A_BARS!BT92*12,1/16)/12)&amp;"'-"&amp;TEXT(MOD(MROUND(A_BARS!BT92*12,1/16),12),"0 #/##")&amp;"''"),IF(A_BARS!W92="TO",A_BARS!BT92,""))</f>
        <v/>
      </c>
    </row>
    <row r="91" spans="2:42" ht="17.850000000000001" hidden="1" customHeight="1" x14ac:dyDescent="0.2">
      <c r="B91" s="97" t="str">
        <f>IF(Sample!D42=0,"",Sample!D42)</f>
        <v>W708</v>
      </c>
      <c r="C91" s="100">
        <f>IF(Sample!E42=0,"",Sample!E42)</f>
        <v>102</v>
      </c>
      <c r="D91" s="100" t="str">
        <f>IF(Sample!F42=0,"",Sample!F42)</f>
        <v/>
      </c>
      <c r="E91" s="100" t="str">
        <f>IF(Sample!G42=0,"",Sample!G42)</f>
        <v/>
      </c>
      <c r="F91" s="100" t="str">
        <f>IF(Sample!H42=0,"",Sample!H42)</f>
        <v/>
      </c>
      <c r="G91" s="100" t="str">
        <f>IF(Sample!I42=0,"",Sample!I42)</f>
        <v/>
      </c>
      <c r="H91" s="100" t="str">
        <f>IF(Sample!J42=0,"",Sample!J42)</f>
        <v/>
      </c>
      <c r="I91" s="98">
        <f>IF(Sample!K42=0,"",Sample!K42)</f>
        <v>102</v>
      </c>
      <c r="J91" s="98" t="str">
        <f ca="1">IFERROR(IF(Sample!L42=0,"",INT(MROUND(Sample!L42*12,1/16)/12)&amp;"'-"&amp;TEXT(MOD(MROUND(Sample!L42*12,1/16),12),"0 #/##")&amp;"''"),"")</f>
        <v>8'-8''</v>
      </c>
      <c r="K91" s="98">
        <f ca="1">IF(Sample!M42=0,"",Sample!M42)</f>
        <v>1807</v>
      </c>
      <c r="L91" s="98" t="str">
        <f>IF(Sample!N42=0,"",Sample!N42)</f>
        <v>STR</v>
      </c>
      <c r="M91" s="98" t="str">
        <f>IFERROR(IF(Sample!P42=0,"",INT(MROUND(Sample!P42*12,1/16)/12)&amp;"'-"&amp;TEXT(MOD(MROUND(Sample!P42*12,1/16),12),"0 #/##")&amp;"''"),"")</f>
        <v/>
      </c>
      <c r="N91" s="98" t="str">
        <f>IFERROR(IF(Sample!Q42=0,"",INT(MROUND(Sample!Q42*12,1/16)/12)&amp;"'-"&amp;TEXT(MOD(MROUND(Sample!Q42*12,1/16),12),"0 #/##")&amp;"''"),"")</f>
        <v/>
      </c>
      <c r="O91" s="98" t="str">
        <f>IFERROR(IF(Sample!R42=0,"",INT(MROUND(Sample!R42*12,1/16)/12)&amp;"'-"&amp;TEXT(MOD(MROUND(Sample!R42*12,1/16),12),"0 #/##")&amp;"''"),"")</f>
        <v/>
      </c>
      <c r="P91" s="98" t="str">
        <f>IFERROR(IF(Sample!S42=0,"",INT(MROUND(Sample!S42*12,1/16)/12)&amp;"'-"&amp;TEXT(MOD(MROUND(Sample!S42*12,1/16),12),"0 #/##")&amp;"''"),"")</f>
        <v/>
      </c>
      <c r="Q91" s="98" t="str">
        <f>IFERROR(IF(Sample!T42=0,"",INT(MROUND(Sample!T42*12,1/16)/12)&amp;"'-"&amp;TEXT(MOD(MROUND(Sample!T42*12,1/16),12),"0 #/##")&amp;"''"),"")</f>
        <v/>
      </c>
      <c r="R91" s="98" t="str">
        <f>IFERROR(IF(Sample!U42=0,"",INT(MROUND(Sample!U42*12,1/16)/12)&amp;"'-"&amp;TEXT(MOD(MROUND(Sample!U42*12,1/16),12),"0 #/##")&amp;"''"),"")</f>
        <v/>
      </c>
      <c r="S91" s="104"/>
      <c r="T91" s="99" t="str">
        <f>IFERROR(IF(Sample!BG42=0,"",INT(MROUND(Sample!BG42*12,1/16)/12)&amp;"'-"&amp;TEXT(MOD(MROUND(Sample!BG42*12,1/16),12),"0 #/##")&amp;"''"),"")</f>
        <v/>
      </c>
      <c r="W91" s="110" t="str">
        <f>IF(A_BARS!D93=0,"",A_BARS!D93)</f>
        <v/>
      </c>
      <c r="X91" s="125"/>
      <c r="Y91" s="111" t="str">
        <f>IF(A_BARS!E93=0,"",A_BARS!E93)</f>
        <v/>
      </c>
      <c r="Z91" s="111" t="str">
        <f>IF(A_BARS!F93=0,"",A_BARS!F93)</f>
        <v/>
      </c>
      <c r="AA91" s="111" t="str">
        <f>IF(A_BARS!G93=0,"",A_BARS!G93)</f>
        <v/>
      </c>
      <c r="AB91" s="111" t="str">
        <f>IF(A_BARS!H93=0,"",A_BARS!H93)</f>
        <v/>
      </c>
      <c r="AC91" s="111" t="str">
        <f>IF(A_BARS!I93=0,"",A_BARS!I93)</f>
        <v/>
      </c>
      <c r="AD91" s="111" t="str">
        <f>IF(A_BARS!J93=0,"",A_BARS!J93)</f>
        <v/>
      </c>
      <c r="AE91" s="111" t="str">
        <f>IF(A_BARS!K93=0,"",A_BARS!K93)</f>
        <v/>
      </c>
      <c r="AF91" s="111" t="str">
        <f ca="1">IFERROR(IF(A_BARS!L93=0,"",INT(MROUND(A_BARS!L93*12,1/16)/12)&amp;"'-"&amp;TEXT(MOD(MROUND(A_BARS!L93*12,1/16),12),"0 #/##")&amp;"''"),IF(A_BARS!L93="TO",A_BARS!L93,""))</f>
        <v/>
      </c>
      <c r="AG91" s="111" t="str">
        <f ca="1">IF(A_BARS!M93=0,"",A_BARS!M93)</f>
        <v/>
      </c>
      <c r="AH91" s="111" t="str">
        <f>IF(A_BARS!N93=0,"",A_BARS!N93)</f>
        <v/>
      </c>
      <c r="AI91" s="111" t="str">
        <f>IFERROR(IF(A_BARS!P93=0,"",INT(MROUND(A_BARS!P93*12,1/16)/12)&amp;"'-"&amp;TEXT(MOD(MROUND(A_BARS!P93*12,1/16),12),"0 #/##")&amp;"''"),IF(A_BARS!P93="TO",A_BARS!P93,""))</f>
        <v/>
      </c>
      <c r="AJ91" s="111" t="str">
        <f>IFERROR(IF(A_BARS!Q93=0,"",INT(MROUND(A_BARS!Q93*12,1/16)/12)&amp;"'-"&amp;TEXT(MOD(MROUND(A_BARS!Q93*12,1/16),12),"0 #/##")&amp;"''"),IF(A_BARS!Q93="TO",A_BARS!Q93,""))</f>
        <v/>
      </c>
      <c r="AK91" s="111" t="str">
        <f>IFERROR(IF(A_BARS!R93=0,"",INT(MROUND(A_BARS!R93*12,1/16)/12)&amp;"'-"&amp;TEXT(MOD(MROUND(A_BARS!R93*12,1/16),12),"0 #/##")&amp;"''"),IF(A_BARS!R93="TO",A_BARS!R93,""))</f>
        <v/>
      </c>
      <c r="AL91" s="111" t="str">
        <f>IFERROR(IF(A_BARS!S93=0,"",INT(MROUND(A_BARS!S93*12,1/16)/12)&amp;"'-"&amp;TEXT(MOD(MROUND(A_BARS!S93*12,1/16),12),"0 #/##")&amp;"''"),IF(A_BARS!S93="TO",A_BARS!S93,""))</f>
        <v/>
      </c>
      <c r="AM91" s="111" t="str">
        <f>IFERROR(IF(A_BARS!T93=0,"",INT(MROUND(A_BARS!T93*12,1/16)/12)&amp;"'-"&amp;TEXT(MOD(MROUND(A_BARS!T93*12,1/16),12),"0 #/##")&amp;"''"),IF(A_BARS!T93="TO",A_BARS!T93,""))</f>
        <v/>
      </c>
      <c r="AN91" s="111" t="str">
        <f>IFERROR(IF(A_BARS!U93=0,"",INT(MROUND(A_BARS!U93*12,1/16)/12)&amp;"'-"&amp;TEXT(MOD(MROUND(A_BARS!U93*12,1/16),12),"0 #/##")&amp;"''"),IF(A_BARS!U93="TO",A_BARS!U93,""))</f>
        <v/>
      </c>
      <c r="AO91" s="111" t="str">
        <f>A_BARS!BS93</f>
        <v/>
      </c>
      <c r="AP91" s="113" t="str">
        <f>IFERROR(IF(A_BARS!BT93=0,"",INT(MROUND(A_BARS!BT93*12,1/16)/12)&amp;"'-"&amp;TEXT(MOD(MROUND(A_BARS!BT93*12,1/16),12),"0 #/##")&amp;"''"),IF(A_BARS!W93="TO",A_BARS!BT93,""))</f>
        <v/>
      </c>
    </row>
    <row r="92" spans="2:42" ht="17.850000000000001" hidden="1" customHeight="1" x14ac:dyDescent="0.2">
      <c r="B92" s="97" t="str">
        <f>IF(Sample!D43=0,"",Sample!D43)</f>
        <v>W709</v>
      </c>
      <c r="C92" s="100">
        <f>IF(Sample!E43=0,"",Sample!E43)</f>
        <v>102</v>
      </c>
      <c r="D92" s="100" t="str">
        <f>IF(Sample!F43=0,"",Sample!F43)</f>
        <v/>
      </c>
      <c r="E92" s="100" t="str">
        <f>IF(Sample!G43=0,"",Sample!G43)</f>
        <v/>
      </c>
      <c r="F92" s="100" t="str">
        <f>IF(Sample!H43=0,"",Sample!H43)</f>
        <v/>
      </c>
      <c r="G92" s="100" t="str">
        <f>IF(Sample!I43=0,"",Sample!I43)</f>
        <v/>
      </c>
      <c r="H92" s="100" t="str">
        <f>IF(Sample!J43=0,"",Sample!J43)</f>
        <v/>
      </c>
      <c r="I92" s="98">
        <f>IF(Sample!K43=0,"",Sample!K43)</f>
        <v>102</v>
      </c>
      <c r="J92" s="98" t="str">
        <f ca="1">IFERROR(IF(Sample!L43=0,"",INT(MROUND(Sample!L43*12,1/16)/12)&amp;"'-"&amp;TEXT(MOD(MROUND(Sample!L43*12,1/16),12),"0 #/##")&amp;"''"),"")</f>
        <v>18'-2''</v>
      </c>
      <c r="K92" s="98">
        <f ca="1">IF(Sample!M43=0,"",Sample!M43)</f>
        <v>3788</v>
      </c>
      <c r="L92" s="98" t="str">
        <f>IF(Sample!N43=0,"",Sample!N43)</f>
        <v>STR</v>
      </c>
      <c r="M92" s="98" t="str">
        <f>IFERROR(IF(Sample!P43=0,"",INT(MROUND(Sample!P43*12,1/16)/12)&amp;"'-"&amp;TEXT(MOD(MROUND(Sample!P43*12,1/16),12),"0 #/##")&amp;"''"),"")</f>
        <v/>
      </c>
      <c r="N92" s="98" t="str">
        <f>IFERROR(IF(Sample!Q43=0,"",INT(MROUND(Sample!Q43*12,1/16)/12)&amp;"'-"&amp;TEXT(MOD(MROUND(Sample!Q43*12,1/16),12),"0 #/##")&amp;"''"),"")</f>
        <v/>
      </c>
      <c r="O92" s="98" t="str">
        <f>IFERROR(IF(Sample!R43=0,"",INT(MROUND(Sample!R43*12,1/16)/12)&amp;"'-"&amp;TEXT(MOD(MROUND(Sample!R43*12,1/16),12),"0 #/##")&amp;"''"),"")</f>
        <v/>
      </c>
      <c r="P92" s="98" t="str">
        <f>IFERROR(IF(Sample!S43=0,"",INT(MROUND(Sample!S43*12,1/16)/12)&amp;"'-"&amp;TEXT(MOD(MROUND(Sample!S43*12,1/16),12),"0 #/##")&amp;"''"),"")</f>
        <v/>
      </c>
      <c r="Q92" s="98" t="str">
        <f>IFERROR(IF(Sample!T43=0,"",INT(MROUND(Sample!T43*12,1/16)/12)&amp;"'-"&amp;TEXT(MOD(MROUND(Sample!T43*12,1/16),12),"0 #/##")&amp;"''"),"")</f>
        <v/>
      </c>
      <c r="R92" s="98" t="str">
        <f>IFERROR(IF(Sample!U43=0,"",INT(MROUND(Sample!U43*12,1/16)/12)&amp;"'-"&amp;TEXT(MOD(MROUND(Sample!U43*12,1/16),12),"0 #/##")&amp;"''"),"")</f>
        <v/>
      </c>
      <c r="S92" s="104"/>
      <c r="T92" s="99" t="str">
        <f>IFERROR(IF(Sample!BG43=0,"",INT(MROUND(Sample!BG43*12,1/16)/12)&amp;"'-"&amp;TEXT(MOD(MROUND(Sample!BG43*12,1/16),12),"0 #/##")&amp;"''"),"")</f>
        <v/>
      </c>
      <c r="W92" s="110" t="str">
        <f>IF(A_BARS!D94=0,"",A_BARS!D94)</f>
        <v/>
      </c>
      <c r="X92" s="125"/>
      <c r="Y92" s="111" t="str">
        <f>IF(A_BARS!E94=0,"",A_BARS!E94)</f>
        <v/>
      </c>
      <c r="Z92" s="111" t="str">
        <f>IF(A_BARS!F94=0,"",A_BARS!F94)</f>
        <v/>
      </c>
      <c r="AA92" s="111" t="str">
        <f>IF(A_BARS!G94=0,"",A_BARS!G94)</f>
        <v/>
      </c>
      <c r="AB92" s="111" t="str">
        <f>IF(A_BARS!H94=0,"",A_BARS!H94)</f>
        <v/>
      </c>
      <c r="AC92" s="111" t="str">
        <f>IF(A_BARS!I94=0,"",A_BARS!I94)</f>
        <v/>
      </c>
      <c r="AD92" s="111" t="str">
        <f>IF(A_BARS!J94=0,"",A_BARS!J94)</f>
        <v/>
      </c>
      <c r="AE92" s="111" t="str">
        <f>IF(A_BARS!K94=0,"",A_BARS!K94)</f>
        <v/>
      </c>
      <c r="AF92" s="111" t="str">
        <f ca="1">IFERROR(IF(A_BARS!L94=0,"",INT(MROUND(A_BARS!L94*12,1/16)/12)&amp;"'-"&amp;TEXT(MOD(MROUND(A_BARS!L94*12,1/16),12),"0 #/##")&amp;"''"),IF(A_BARS!L94="TO",A_BARS!L94,""))</f>
        <v/>
      </c>
      <c r="AG92" s="111" t="str">
        <f ca="1">IF(A_BARS!M94=0,"",A_BARS!M94)</f>
        <v/>
      </c>
      <c r="AH92" s="111" t="str">
        <f>IF(A_BARS!N94=0,"",A_BARS!N94)</f>
        <v/>
      </c>
      <c r="AI92" s="111" t="str">
        <f>IFERROR(IF(A_BARS!P94=0,"",INT(MROUND(A_BARS!P94*12,1/16)/12)&amp;"'-"&amp;TEXT(MOD(MROUND(A_BARS!P94*12,1/16),12),"0 #/##")&amp;"''"),IF(A_BARS!P94="TO",A_BARS!P94,""))</f>
        <v/>
      </c>
      <c r="AJ92" s="111" t="str">
        <f>IFERROR(IF(A_BARS!Q94=0,"",INT(MROUND(A_BARS!Q94*12,1/16)/12)&amp;"'-"&amp;TEXT(MOD(MROUND(A_BARS!Q94*12,1/16),12),"0 #/##")&amp;"''"),IF(A_BARS!Q94="TO",A_BARS!Q94,""))</f>
        <v/>
      </c>
      <c r="AK92" s="111" t="str">
        <f>IFERROR(IF(A_BARS!R94=0,"",INT(MROUND(A_BARS!R94*12,1/16)/12)&amp;"'-"&amp;TEXT(MOD(MROUND(A_BARS!R94*12,1/16),12),"0 #/##")&amp;"''"),IF(A_BARS!R94="TO",A_BARS!R94,""))</f>
        <v/>
      </c>
      <c r="AL92" s="111" t="str">
        <f>IFERROR(IF(A_BARS!S94=0,"",INT(MROUND(A_BARS!S94*12,1/16)/12)&amp;"'-"&amp;TEXT(MOD(MROUND(A_BARS!S94*12,1/16),12),"0 #/##")&amp;"''"),IF(A_BARS!S94="TO",A_BARS!S94,""))</f>
        <v/>
      </c>
      <c r="AM92" s="111" t="str">
        <f>IFERROR(IF(A_BARS!T94=0,"",INT(MROUND(A_BARS!T94*12,1/16)/12)&amp;"'-"&amp;TEXT(MOD(MROUND(A_BARS!T94*12,1/16),12),"0 #/##")&amp;"''"),IF(A_BARS!T94="TO",A_BARS!T94,""))</f>
        <v/>
      </c>
      <c r="AN92" s="111" t="str">
        <f>IFERROR(IF(A_BARS!U94=0,"",INT(MROUND(A_BARS!U94*12,1/16)/12)&amp;"'-"&amp;TEXT(MOD(MROUND(A_BARS!U94*12,1/16),12),"0 #/##")&amp;"''"),IF(A_BARS!U94="TO",A_BARS!U94,""))</f>
        <v/>
      </c>
      <c r="AO92" s="111" t="str">
        <f>A_BARS!BS94</f>
        <v/>
      </c>
      <c r="AP92" s="113" t="str">
        <f>IFERROR(IF(A_BARS!BT94=0,"",INT(MROUND(A_BARS!BT94*12,1/16)/12)&amp;"'-"&amp;TEXT(MOD(MROUND(A_BARS!BT94*12,1/16),12),"0 #/##")&amp;"''"),IF(A_BARS!W94="TO",A_BARS!BT94,""))</f>
        <v/>
      </c>
    </row>
    <row r="93" spans="2:42" ht="17.850000000000001" hidden="1" customHeight="1" x14ac:dyDescent="0.2">
      <c r="B93" s="97" t="str">
        <f>IF(Sample!D44=0,"",Sample!D44)</f>
        <v>W710</v>
      </c>
      <c r="C93" s="100">
        <f>IF(Sample!E44=0,"",Sample!E44)</f>
        <v>54</v>
      </c>
      <c r="D93" s="100" t="str">
        <f>IF(Sample!F44=0,"",Sample!F44)</f>
        <v/>
      </c>
      <c r="E93" s="100" t="str">
        <f>IF(Sample!G44=0,"",Sample!G44)</f>
        <v/>
      </c>
      <c r="F93" s="100" t="str">
        <f>IF(Sample!H44=0,"",Sample!H44)</f>
        <v/>
      </c>
      <c r="G93" s="100" t="str">
        <f>IF(Sample!I44=0,"",Sample!I44)</f>
        <v/>
      </c>
      <c r="H93" s="100" t="str">
        <f>IF(Sample!J44=0,"",Sample!J44)</f>
        <v/>
      </c>
      <c r="I93" s="98">
        <f>IF(Sample!K44=0,"",Sample!K44)</f>
        <v>54</v>
      </c>
      <c r="J93" s="98" t="str">
        <f ca="1">IFERROR(IF(Sample!L44=0,"",INT(MROUND(Sample!L44*12,1/16)/12)&amp;"'-"&amp;TEXT(MOD(MROUND(Sample!L44*12,1/16),12),"0 #/##")&amp;"''"),"")</f>
        <v>33'-2''</v>
      </c>
      <c r="K93" s="98">
        <f ca="1">IF(Sample!M44=0,"",Sample!M44)</f>
        <v>3661</v>
      </c>
      <c r="L93" s="98" t="str">
        <f>IF(Sample!N44=0,"",Sample!N44)</f>
        <v>STR</v>
      </c>
      <c r="M93" s="98" t="str">
        <f>IFERROR(IF(Sample!P44=0,"",INT(MROUND(Sample!P44*12,1/16)/12)&amp;"'-"&amp;TEXT(MOD(MROUND(Sample!P44*12,1/16),12),"0 #/##")&amp;"''"),"")</f>
        <v/>
      </c>
      <c r="N93" s="98" t="str">
        <f>IFERROR(IF(Sample!Q44=0,"",INT(MROUND(Sample!Q44*12,1/16)/12)&amp;"'-"&amp;TEXT(MOD(MROUND(Sample!Q44*12,1/16),12),"0 #/##")&amp;"''"),"")</f>
        <v/>
      </c>
      <c r="O93" s="98" t="str">
        <f>IFERROR(IF(Sample!R44=0,"",INT(MROUND(Sample!R44*12,1/16)/12)&amp;"'-"&amp;TEXT(MOD(MROUND(Sample!R44*12,1/16),12),"0 #/##")&amp;"''"),"")</f>
        <v/>
      </c>
      <c r="P93" s="98" t="str">
        <f>IFERROR(IF(Sample!S44=0,"",INT(MROUND(Sample!S44*12,1/16)/12)&amp;"'-"&amp;TEXT(MOD(MROUND(Sample!S44*12,1/16),12),"0 #/##")&amp;"''"),"")</f>
        <v/>
      </c>
      <c r="Q93" s="98" t="str">
        <f>IFERROR(IF(Sample!T44=0,"",INT(MROUND(Sample!T44*12,1/16)/12)&amp;"'-"&amp;TEXT(MOD(MROUND(Sample!T44*12,1/16),12),"0 #/##")&amp;"''"),"")</f>
        <v/>
      </c>
      <c r="R93" s="98" t="str">
        <f>IFERROR(IF(Sample!U44=0,"",INT(MROUND(Sample!U44*12,1/16)/12)&amp;"'-"&amp;TEXT(MOD(MROUND(Sample!U44*12,1/16),12),"0 #/##")&amp;"''"),"")</f>
        <v/>
      </c>
      <c r="S93" s="104"/>
      <c r="T93" s="99" t="str">
        <f>IFERROR(IF(Sample!BG44=0,"",INT(MROUND(Sample!BG44*12,1/16)/12)&amp;"'-"&amp;TEXT(MOD(MROUND(Sample!BG44*12,1/16),12),"0 #/##")&amp;"''"),"")</f>
        <v/>
      </c>
      <c r="W93" s="110" t="str">
        <f>IF(A_BARS!D95=0,"",A_BARS!D95)</f>
        <v/>
      </c>
      <c r="X93" s="125"/>
      <c r="Y93" s="111" t="str">
        <f>IF(A_BARS!E95=0,"",A_BARS!E95)</f>
        <v/>
      </c>
      <c r="Z93" s="111" t="str">
        <f>IF(A_BARS!F95=0,"",A_BARS!F95)</f>
        <v/>
      </c>
      <c r="AA93" s="111" t="str">
        <f>IF(A_BARS!G95=0,"",A_BARS!G95)</f>
        <v/>
      </c>
      <c r="AB93" s="111" t="str">
        <f>IF(A_BARS!H95=0,"",A_BARS!H95)</f>
        <v/>
      </c>
      <c r="AC93" s="111" t="str">
        <f>IF(A_BARS!I95=0,"",A_BARS!I95)</f>
        <v/>
      </c>
      <c r="AD93" s="111" t="str">
        <f>IF(A_BARS!J95=0,"",A_BARS!J95)</f>
        <v/>
      </c>
      <c r="AE93" s="111" t="str">
        <f>IF(A_BARS!K95=0,"",A_BARS!K95)</f>
        <v/>
      </c>
      <c r="AF93" s="111" t="str">
        <f ca="1">IFERROR(IF(A_BARS!L95=0,"",INT(MROUND(A_BARS!L95*12,1/16)/12)&amp;"'-"&amp;TEXT(MOD(MROUND(A_BARS!L95*12,1/16),12),"0 #/##")&amp;"''"),IF(A_BARS!L95="TO",A_BARS!L95,""))</f>
        <v/>
      </c>
      <c r="AG93" s="111" t="str">
        <f ca="1">IF(A_BARS!M95=0,"",A_BARS!M95)</f>
        <v/>
      </c>
      <c r="AH93" s="111" t="str">
        <f>IF(A_BARS!N95=0,"",A_BARS!N95)</f>
        <v/>
      </c>
      <c r="AI93" s="111" t="str">
        <f>IFERROR(IF(A_BARS!P95=0,"",INT(MROUND(A_BARS!P95*12,1/16)/12)&amp;"'-"&amp;TEXT(MOD(MROUND(A_BARS!P95*12,1/16),12),"0 #/##")&amp;"''"),IF(A_BARS!P95="TO",A_BARS!P95,""))</f>
        <v/>
      </c>
      <c r="AJ93" s="111" t="str">
        <f>IFERROR(IF(A_BARS!Q95=0,"",INT(MROUND(A_BARS!Q95*12,1/16)/12)&amp;"'-"&amp;TEXT(MOD(MROUND(A_BARS!Q95*12,1/16),12),"0 #/##")&amp;"''"),IF(A_BARS!Q95="TO",A_BARS!Q95,""))</f>
        <v/>
      </c>
      <c r="AK93" s="111" t="str">
        <f>IFERROR(IF(A_BARS!R95=0,"",INT(MROUND(A_BARS!R95*12,1/16)/12)&amp;"'-"&amp;TEXT(MOD(MROUND(A_BARS!R95*12,1/16),12),"0 #/##")&amp;"''"),IF(A_BARS!R95="TO",A_BARS!R95,""))</f>
        <v/>
      </c>
      <c r="AL93" s="111" t="str">
        <f>IFERROR(IF(A_BARS!S95=0,"",INT(MROUND(A_BARS!S95*12,1/16)/12)&amp;"'-"&amp;TEXT(MOD(MROUND(A_BARS!S95*12,1/16),12),"0 #/##")&amp;"''"),IF(A_BARS!S95="TO",A_BARS!S95,""))</f>
        <v/>
      </c>
      <c r="AM93" s="111" t="str">
        <f>IFERROR(IF(A_BARS!T95=0,"",INT(MROUND(A_BARS!T95*12,1/16)/12)&amp;"'-"&amp;TEXT(MOD(MROUND(A_BARS!T95*12,1/16),12),"0 #/##")&amp;"''"),IF(A_BARS!T95="TO",A_BARS!T95,""))</f>
        <v/>
      </c>
      <c r="AN93" s="111" t="str">
        <f>IFERROR(IF(A_BARS!U95=0,"",INT(MROUND(A_BARS!U95*12,1/16)/12)&amp;"'-"&amp;TEXT(MOD(MROUND(A_BARS!U95*12,1/16),12),"0 #/##")&amp;"''"),IF(A_BARS!U95="TO",A_BARS!U95,""))</f>
        <v/>
      </c>
      <c r="AO93" s="111" t="str">
        <f>A_BARS!BS95</f>
        <v/>
      </c>
      <c r="AP93" s="113" t="str">
        <f>IFERROR(IF(A_BARS!BT95=0,"",INT(MROUND(A_BARS!BT95*12,1/16)/12)&amp;"'-"&amp;TEXT(MOD(MROUND(A_BARS!BT95*12,1/16),12),"0 #/##")&amp;"''"),IF(A_BARS!W95="TO",A_BARS!BT95,""))</f>
        <v/>
      </c>
    </row>
    <row r="94" spans="2:42" ht="17.850000000000001" hidden="1" customHeight="1" x14ac:dyDescent="0.2">
      <c r="B94" s="97" t="str">
        <f>IF(Sample!D45=0,"",Sample!D45)</f>
        <v>W711</v>
      </c>
      <c r="C94" s="100">
        <f>IF(Sample!E45=0,"",Sample!E45)</f>
        <v>8</v>
      </c>
      <c r="D94" s="100" t="str">
        <f>IF(Sample!F45=0,"",Sample!F45)</f>
        <v/>
      </c>
      <c r="E94" s="100" t="str">
        <f>IF(Sample!G45=0,"",Sample!G45)</f>
        <v/>
      </c>
      <c r="F94" s="100" t="str">
        <f>IF(Sample!H45=0,"",Sample!H45)</f>
        <v/>
      </c>
      <c r="G94" s="100" t="str">
        <f>IF(Sample!I45=0,"",Sample!I45)</f>
        <v/>
      </c>
      <c r="H94" s="100" t="str">
        <f>IF(Sample!J45=0,"",Sample!J45)</f>
        <v/>
      </c>
      <c r="I94" s="98">
        <f>IF(Sample!K45=0,"",Sample!K45)</f>
        <v>8</v>
      </c>
      <c r="J94" s="98" t="str">
        <f ca="1">IFERROR(IF(Sample!L45=0,"",INT(MROUND(Sample!L45*12,1/16)/12)&amp;"'-"&amp;TEXT(MOD(MROUND(Sample!L45*12,1/16),12),"0 #/##")&amp;"''"),"")</f>
        <v>5'-7''</v>
      </c>
      <c r="K94" s="98">
        <f ca="1">IF(Sample!M45=0,"",Sample!M45)</f>
        <v>91</v>
      </c>
      <c r="L94" s="98" t="str">
        <f>IF(Sample!N45=0,"",Sample!N45)</f>
        <v>STR</v>
      </c>
      <c r="M94" s="98" t="str">
        <f>IFERROR(IF(Sample!P45=0,"",INT(MROUND(Sample!P45*12,1/16)/12)&amp;"'-"&amp;TEXT(MOD(MROUND(Sample!P45*12,1/16),12),"0 #/##")&amp;"''"),"")</f>
        <v/>
      </c>
      <c r="N94" s="98" t="str">
        <f>IFERROR(IF(Sample!Q45=0,"",INT(MROUND(Sample!Q45*12,1/16)/12)&amp;"'-"&amp;TEXT(MOD(MROUND(Sample!Q45*12,1/16),12),"0 #/##")&amp;"''"),"")</f>
        <v/>
      </c>
      <c r="O94" s="98" t="str">
        <f>IFERROR(IF(Sample!R45=0,"",INT(MROUND(Sample!R45*12,1/16)/12)&amp;"'-"&amp;TEXT(MOD(MROUND(Sample!R45*12,1/16),12),"0 #/##")&amp;"''"),"")</f>
        <v/>
      </c>
      <c r="P94" s="98" t="str">
        <f>IFERROR(IF(Sample!S45=0,"",INT(MROUND(Sample!S45*12,1/16)/12)&amp;"'-"&amp;TEXT(MOD(MROUND(Sample!S45*12,1/16),12),"0 #/##")&amp;"''"),"")</f>
        <v/>
      </c>
      <c r="Q94" s="98" t="str">
        <f>IFERROR(IF(Sample!T45=0,"",INT(MROUND(Sample!T45*12,1/16)/12)&amp;"'-"&amp;TEXT(MOD(MROUND(Sample!T45*12,1/16),12),"0 #/##")&amp;"''"),"")</f>
        <v/>
      </c>
      <c r="R94" s="98" t="str">
        <f>IFERROR(IF(Sample!U45=0,"",INT(MROUND(Sample!U45*12,1/16)/12)&amp;"'-"&amp;TEXT(MOD(MROUND(Sample!U45*12,1/16),12),"0 #/##")&amp;"''"),"")</f>
        <v/>
      </c>
      <c r="S94" s="104"/>
      <c r="T94" s="99" t="str">
        <f>IFERROR(IF(Sample!BG45=0,"",INT(MROUND(Sample!BG45*12,1/16)/12)&amp;"'-"&amp;TEXT(MOD(MROUND(Sample!BG45*12,1/16),12),"0 #/##")&amp;"''"),"")</f>
        <v/>
      </c>
      <c r="W94" s="110" t="str">
        <f>IF(A_BARS!D96=0,"",A_BARS!D96)</f>
        <v/>
      </c>
      <c r="X94" s="125"/>
      <c r="Y94" s="111" t="str">
        <f>IF(A_BARS!E96=0,"",A_BARS!E96)</f>
        <v/>
      </c>
      <c r="Z94" s="111" t="str">
        <f>IF(A_BARS!F96=0,"",A_BARS!F96)</f>
        <v/>
      </c>
      <c r="AA94" s="111" t="str">
        <f>IF(A_BARS!G96=0,"",A_BARS!G96)</f>
        <v/>
      </c>
      <c r="AB94" s="111" t="str">
        <f>IF(A_BARS!H96=0,"",A_BARS!H96)</f>
        <v/>
      </c>
      <c r="AC94" s="111" t="str">
        <f>IF(A_BARS!I96=0,"",A_BARS!I96)</f>
        <v/>
      </c>
      <c r="AD94" s="111" t="str">
        <f>IF(A_BARS!J96=0,"",A_BARS!J96)</f>
        <v/>
      </c>
      <c r="AE94" s="111" t="str">
        <f>IF(A_BARS!K96=0,"",A_BARS!K96)</f>
        <v/>
      </c>
      <c r="AF94" s="111" t="str">
        <f ca="1">IFERROR(IF(A_BARS!L96=0,"",INT(MROUND(A_BARS!L96*12,1/16)/12)&amp;"'-"&amp;TEXT(MOD(MROUND(A_BARS!L96*12,1/16),12),"0 #/##")&amp;"''"),IF(A_BARS!L96="TO",A_BARS!L96,""))</f>
        <v/>
      </c>
      <c r="AG94" s="111" t="str">
        <f ca="1">IF(A_BARS!M96=0,"",A_BARS!M96)</f>
        <v/>
      </c>
      <c r="AH94" s="111" t="str">
        <f>IF(A_BARS!N96=0,"",A_BARS!N96)</f>
        <v/>
      </c>
      <c r="AI94" s="111" t="str">
        <f>IFERROR(IF(A_BARS!P96=0,"",INT(MROUND(A_BARS!P96*12,1/16)/12)&amp;"'-"&amp;TEXT(MOD(MROUND(A_BARS!P96*12,1/16),12),"0 #/##")&amp;"''"),IF(A_BARS!P96="TO",A_BARS!P96,""))</f>
        <v/>
      </c>
      <c r="AJ94" s="111" t="str">
        <f>IFERROR(IF(A_BARS!Q96=0,"",INT(MROUND(A_BARS!Q96*12,1/16)/12)&amp;"'-"&amp;TEXT(MOD(MROUND(A_BARS!Q96*12,1/16),12),"0 #/##")&amp;"''"),IF(A_BARS!Q96="TO",A_BARS!Q96,""))</f>
        <v/>
      </c>
      <c r="AK94" s="111" t="str">
        <f>IFERROR(IF(A_BARS!R96=0,"",INT(MROUND(A_BARS!R96*12,1/16)/12)&amp;"'-"&amp;TEXT(MOD(MROUND(A_BARS!R96*12,1/16),12),"0 #/##")&amp;"''"),IF(A_BARS!R96="TO",A_BARS!R96,""))</f>
        <v/>
      </c>
      <c r="AL94" s="111" t="str">
        <f>IFERROR(IF(A_BARS!S96=0,"",INT(MROUND(A_BARS!S96*12,1/16)/12)&amp;"'-"&amp;TEXT(MOD(MROUND(A_BARS!S96*12,1/16),12),"0 #/##")&amp;"''"),IF(A_BARS!S96="TO",A_BARS!S96,""))</f>
        <v/>
      </c>
      <c r="AM94" s="111" t="str">
        <f>IFERROR(IF(A_BARS!T96=0,"",INT(MROUND(A_BARS!T96*12,1/16)/12)&amp;"'-"&amp;TEXT(MOD(MROUND(A_BARS!T96*12,1/16),12),"0 #/##")&amp;"''"),IF(A_BARS!T96="TO",A_BARS!T96,""))</f>
        <v/>
      </c>
      <c r="AN94" s="111" t="str">
        <f>IFERROR(IF(A_BARS!U96=0,"",INT(MROUND(A_BARS!U96*12,1/16)/12)&amp;"'-"&amp;TEXT(MOD(MROUND(A_BARS!U96*12,1/16),12),"0 #/##")&amp;"''"),IF(A_BARS!U96="TO",A_BARS!U96,""))</f>
        <v/>
      </c>
      <c r="AO94" s="111" t="str">
        <f>A_BARS!BS96</f>
        <v/>
      </c>
      <c r="AP94" s="113" t="str">
        <f>IFERROR(IF(A_BARS!BT96=0,"",INT(MROUND(A_BARS!BT96*12,1/16)/12)&amp;"'-"&amp;TEXT(MOD(MROUND(A_BARS!BT96*12,1/16),12),"0 #/##")&amp;"''"),IF(A_BARS!W96="TO",A_BARS!BT96,""))</f>
        <v/>
      </c>
    </row>
    <row r="95" spans="2:42" ht="17.850000000000001" hidden="1" customHeight="1" x14ac:dyDescent="0.2">
      <c r="B95" s="97" t="str">
        <f>IF(Sample!D46=0,"",Sample!D46)</f>
        <v/>
      </c>
      <c r="C95" s="100" t="str">
        <f>IF(Sample!E46=0,"",Sample!E46)</f>
        <v/>
      </c>
      <c r="D95" s="100" t="str">
        <f>IF(Sample!F46=0,"",Sample!F46)</f>
        <v/>
      </c>
      <c r="E95" s="100" t="str">
        <f>IF(Sample!G46=0,"",Sample!G46)</f>
        <v/>
      </c>
      <c r="F95" s="100" t="str">
        <f>IF(Sample!H46=0,"",Sample!H46)</f>
        <v/>
      </c>
      <c r="G95" s="100" t="str">
        <f>IF(Sample!I46=0,"",Sample!I46)</f>
        <v/>
      </c>
      <c r="H95" s="100" t="str">
        <f>IF(Sample!J46=0,"",Sample!J46)</f>
        <v/>
      </c>
      <c r="I95" s="98" t="str">
        <f>IF(Sample!K46=0,"",Sample!K46)</f>
        <v/>
      </c>
      <c r="J95" s="98" t="str">
        <f ca="1">IFERROR(IF(Sample!L46=0,"",INT(MROUND(Sample!L46*12,1/16)/12)&amp;"'-"&amp;TEXT(MOD(MROUND(Sample!L46*12,1/16),12),"0 #/##")&amp;"''"),"")</f>
        <v/>
      </c>
      <c r="K95" s="98" t="str">
        <f ca="1">IF(Sample!M46=0,"",Sample!M46)</f>
        <v/>
      </c>
      <c r="L95" s="98" t="str">
        <f>IF(Sample!N46=0,"",Sample!N46)</f>
        <v/>
      </c>
      <c r="M95" s="98" t="str">
        <f>IFERROR(IF(Sample!P46=0,"",INT(MROUND(Sample!P46*12,1/16)/12)&amp;"'-"&amp;TEXT(MOD(MROUND(Sample!P46*12,1/16),12),"0 #/##")&amp;"''"),"")</f>
        <v/>
      </c>
      <c r="N95" s="98" t="str">
        <f>IFERROR(IF(Sample!Q46=0,"",INT(MROUND(Sample!Q46*12,1/16)/12)&amp;"'-"&amp;TEXT(MOD(MROUND(Sample!Q46*12,1/16),12),"0 #/##")&amp;"''"),"")</f>
        <v/>
      </c>
      <c r="O95" s="98" t="str">
        <f>IFERROR(IF(Sample!R46=0,"",INT(MROUND(Sample!R46*12,1/16)/12)&amp;"'-"&amp;TEXT(MOD(MROUND(Sample!R46*12,1/16),12),"0 #/##")&amp;"''"),"")</f>
        <v/>
      </c>
      <c r="P95" s="98" t="str">
        <f>IFERROR(IF(Sample!S46=0,"",INT(MROUND(Sample!S46*12,1/16)/12)&amp;"'-"&amp;TEXT(MOD(MROUND(Sample!S46*12,1/16),12),"0 #/##")&amp;"''"),"")</f>
        <v/>
      </c>
      <c r="Q95" s="98" t="str">
        <f>IFERROR(IF(Sample!T46=0,"",INT(MROUND(Sample!T46*12,1/16)/12)&amp;"'-"&amp;TEXT(MOD(MROUND(Sample!T46*12,1/16),12),"0 #/##")&amp;"''"),"")</f>
        <v/>
      </c>
      <c r="R95" s="98" t="str">
        <f>IFERROR(IF(Sample!U46=0,"",INT(MROUND(Sample!U46*12,1/16)/12)&amp;"'-"&amp;TEXT(MOD(MROUND(Sample!U46*12,1/16),12),"0 #/##")&amp;"''"),"")</f>
        <v/>
      </c>
      <c r="S95" s="104"/>
      <c r="T95" s="99" t="str">
        <f>IFERROR(IF(Sample!BG46=0,"",INT(MROUND(Sample!BG46*12,1/16)/12)&amp;"'-"&amp;TEXT(MOD(MROUND(Sample!BG46*12,1/16),12),"0 #/##")&amp;"''"),"")</f>
        <v/>
      </c>
      <c r="W95" s="110" t="str">
        <f>IF(A_BARS!D97=0,"",A_BARS!D97)</f>
        <v/>
      </c>
      <c r="X95" s="125"/>
      <c r="Y95" s="111" t="str">
        <f>IF(A_BARS!E97=0,"",A_BARS!E97)</f>
        <v/>
      </c>
      <c r="Z95" s="111" t="str">
        <f>IF(A_BARS!F97=0,"",A_BARS!F97)</f>
        <v/>
      </c>
      <c r="AA95" s="111" t="str">
        <f>IF(A_BARS!G97=0,"",A_BARS!G97)</f>
        <v/>
      </c>
      <c r="AB95" s="111" t="str">
        <f>IF(A_BARS!H97=0,"",A_BARS!H97)</f>
        <v/>
      </c>
      <c r="AC95" s="111" t="str">
        <f>IF(A_BARS!I97=0,"",A_BARS!I97)</f>
        <v/>
      </c>
      <c r="AD95" s="111" t="str">
        <f>IF(A_BARS!J97=0,"",A_BARS!J97)</f>
        <v/>
      </c>
      <c r="AE95" s="111" t="str">
        <f>IF(A_BARS!K97=0,"",A_BARS!K97)</f>
        <v/>
      </c>
      <c r="AF95" s="111" t="str">
        <f ca="1">IFERROR(IF(A_BARS!L97=0,"",INT(MROUND(A_BARS!L97*12,1/16)/12)&amp;"'-"&amp;TEXT(MOD(MROUND(A_BARS!L97*12,1/16),12),"0 #/##")&amp;"''"),IF(A_BARS!L97="TO",A_BARS!L97,""))</f>
        <v/>
      </c>
      <c r="AG95" s="111" t="str">
        <f ca="1">IF(A_BARS!M97=0,"",A_BARS!M97)</f>
        <v/>
      </c>
      <c r="AH95" s="111" t="str">
        <f>IF(A_BARS!N97=0,"",A_BARS!N97)</f>
        <v/>
      </c>
      <c r="AI95" s="111" t="str">
        <f>IFERROR(IF(A_BARS!P97=0,"",INT(MROUND(A_BARS!P97*12,1/16)/12)&amp;"'-"&amp;TEXT(MOD(MROUND(A_BARS!P97*12,1/16),12),"0 #/##")&amp;"''"),IF(A_BARS!P97="TO",A_BARS!P97,""))</f>
        <v/>
      </c>
      <c r="AJ95" s="111" t="str">
        <f>IFERROR(IF(A_BARS!Q97=0,"",INT(MROUND(A_BARS!Q97*12,1/16)/12)&amp;"'-"&amp;TEXT(MOD(MROUND(A_BARS!Q97*12,1/16),12),"0 #/##")&amp;"''"),IF(A_BARS!Q97="TO",A_BARS!Q97,""))</f>
        <v/>
      </c>
      <c r="AK95" s="111" t="str">
        <f>IFERROR(IF(A_BARS!R97=0,"",INT(MROUND(A_BARS!R97*12,1/16)/12)&amp;"'-"&amp;TEXT(MOD(MROUND(A_BARS!R97*12,1/16),12),"0 #/##")&amp;"''"),IF(A_BARS!R97="TO",A_BARS!R97,""))</f>
        <v/>
      </c>
      <c r="AL95" s="111" t="str">
        <f>IFERROR(IF(A_BARS!S97=0,"",INT(MROUND(A_BARS!S97*12,1/16)/12)&amp;"'-"&amp;TEXT(MOD(MROUND(A_BARS!S97*12,1/16),12),"0 #/##")&amp;"''"),IF(A_BARS!S97="TO",A_BARS!S97,""))</f>
        <v/>
      </c>
      <c r="AM95" s="111" t="str">
        <f>IFERROR(IF(A_BARS!T97=0,"",INT(MROUND(A_BARS!T97*12,1/16)/12)&amp;"'-"&amp;TEXT(MOD(MROUND(A_BARS!T97*12,1/16),12),"0 #/##")&amp;"''"),IF(A_BARS!T97="TO",A_BARS!T97,""))</f>
        <v/>
      </c>
      <c r="AN95" s="111" t="str">
        <f>IFERROR(IF(A_BARS!U97=0,"",INT(MROUND(A_BARS!U97*12,1/16)/12)&amp;"'-"&amp;TEXT(MOD(MROUND(A_BARS!U97*12,1/16),12),"0 #/##")&amp;"''"),IF(A_BARS!U97="TO",A_BARS!U97,""))</f>
        <v/>
      </c>
      <c r="AO95" s="111" t="str">
        <f>A_BARS!BS97</f>
        <v/>
      </c>
      <c r="AP95" s="113" t="str">
        <f>IFERROR(IF(A_BARS!BT97=0,"",INT(MROUND(A_BARS!BT97*12,1/16)/12)&amp;"'-"&amp;TEXT(MOD(MROUND(A_BARS!BT97*12,1/16),12),"0 #/##")&amp;"''"),IF(A_BARS!W97="TO",A_BARS!BT97,""))</f>
        <v/>
      </c>
    </row>
    <row r="96" spans="2:42" ht="17.850000000000001" hidden="1" customHeight="1" thickBot="1" x14ac:dyDescent="0.25">
      <c r="B96" s="202" t="s">
        <v>131</v>
      </c>
      <c r="C96" s="203"/>
      <c r="D96" s="203"/>
      <c r="E96" s="203"/>
      <c r="F96" s="203"/>
      <c r="G96" s="203"/>
      <c r="H96" s="203"/>
      <c r="I96" s="204"/>
      <c r="J96" s="204"/>
      <c r="K96" s="101">
        <f ca="1">SUM(K6:K95)</f>
        <v>77087</v>
      </c>
      <c r="L96" s="205"/>
      <c r="M96" s="205"/>
      <c r="N96" s="205"/>
      <c r="O96" s="205"/>
      <c r="P96" s="205"/>
      <c r="Q96" s="205"/>
      <c r="R96" s="205"/>
      <c r="S96" s="206"/>
      <c r="T96" s="207"/>
      <c r="W96" s="191" t="s">
        <v>211</v>
      </c>
      <c r="X96" s="192"/>
      <c r="Y96" s="192"/>
      <c r="Z96" s="192"/>
      <c r="AA96" s="192"/>
      <c r="AB96" s="192"/>
      <c r="AC96" s="192"/>
      <c r="AD96" s="192"/>
      <c r="AE96" s="193"/>
      <c r="AF96" s="193"/>
      <c r="AG96" s="114">
        <f ca="1">SUM(AG6:AG95)</f>
        <v>13069</v>
      </c>
      <c r="AH96" s="194"/>
      <c r="AI96" s="194"/>
      <c r="AJ96" s="194"/>
      <c r="AK96" s="194"/>
      <c r="AL96" s="194"/>
      <c r="AM96" s="194"/>
      <c r="AN96" s="194"/>
      <c r="AO96" s="195"/>
      <c r="AP96" s="196"/>
    </row>
    <row r="99" ht="20.25" customHeight="1" x14ac:dyDescent="0.2"/>
    <row r="100" ht="27" customHeight="1" x14ac:dyDescent="0.2"/>
    <row r="101" ht="22.5" customHeight="1" x14ac:dyDescent="0.2"/>
  </sheetData>
  <mergeCells count="22">
    <mergeCell ref="Y1:AD1"/>
    <mergeCell ref="B3:B4"/>
    <mergeCell ref="C3:I3"/>
    <mergeCell ref="J3:J4"/>
    <mergeCell ref="K3:K4"/>
    <mergeCell ref="L3:L4"/>
    <mergeCell ref="M3:T3"/>
    <mergeCell ref="W3:W4"/>
    <mergeCell ref="Y3:AE3"/>
    <mergeCell ref="AF3:AF4"/>
    <mergeCell ref="AG3:AG4"/>
    <mergeCell ref="AH3:AH4"/>
    <mergeCell ref="AI3:AP3"/>
    <mergeCell ref="S4:T4"/>
    <mergeCell ref="AO4:AP4"/>
    <mergeCell ref="X3:X4"/>
    <mergeCell ref="B5:T5"/>
    <mergeCell ref="W5:AP5"/>
    <mergeCell ref="B96:J96"/>
    <mergeCell ref="L96:T96"/>
    <mergeCell ref="W96:AF96"/>
    <mergeCell ref="AH96:AP96"/>
  </mergeCells>
  <conditionalFormatting sqref="B6:T95">
    <cfRule type="expression" dxfId="3" priority="1">
      <formula>IF($I6="SER OF",1,0)</formula>
    </cfRule>
  </conditionalFormatting>
  <conditionalFormatting sqref="W6:AP95">
    <cfRule type="expression" dxfId="2" priority="2">
      <formula>IF($AE6="SER OF",1,0)</formula>
    </cfRule>
  </conditionalFormatting>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9ADC7-4D91-435B-9DA4-8095FE9D6357}">
  <dimension ref="B1:AP101"/>
  <sheetViews>
    <sheetView tabSelected="1" zoomScale="70" zoomScaleNormal="70" workbookViewId="0">
      <selection activeCell="V116" sqref="V116"/>
    </sheetView>
  </sheetViews>
  <sheetFormatPr defaultRowHeight="17.850000000000001" customHeight="1" x14ac:dyDescent="0.2"/>
  <cols>
    <col min="1" max="1" width="9" style="92"/>
    <col min="2" max="2" width="12.125" style="92" customWidth="1"/>
    <col min="3" max="8" width="12.125" style="92" hidden="1" customWidth="1"/>
    <col min="9" max="11" width="12.125" style="92" customWidth="1"/>
    <col min="12" max="12" width="5.5" style="92" customWidth="1"/>
    <col min="13" max="20" width="10.5" style="92" customWidth="1"/>
    <col min="21" max="22" width="9" style="92"/>
    <col min="23" max="26" width="10.625" style="92" customWidth="1"/>
    <col min="27" max="30" width="12.125" style="92" hidden="1" customWidth="1"/>
    <col min="31" max="33" width="10.625" style="92" customWidth="1"/>
    <col min="34" max="34" width="5.5" style="92" customWidth="1"/>
    <col min="35" max="37" width="10.125" style="92" customWidth="1"/>
    <col min="38" max="40" width="5.625" style="92" customWidth="1"/>
    <col min="41" max="42" width="10.125" style="92" customWidth="1"/>
    <col min="43" max="16384" width="9" style="92"/>
  </cols>
  <sheetData>
    <row r="1" spans="2:42" ht="17.850000000000001" customHeight="1" x14ac:dyDescent="0.2">
      <c r="I1" s="91"/>
      <c r="Y1" s="208" t="s">
        <v>149</v>
      </c>
      <c r="Z1" s="208"/>
      <c r="AA1" s="208"/>
      <c r="AB1" s="208"/>
      <c r="AC1" s="208"/>
      <c r="AD1" s="208"/>
    </row>
    <row r="2" spans="2:42" ht="17.850000000000001" customHeight="1" thickBot="1" x14ac:dyDescent="0.25">
      <c r="B2" s="93" t="str">
        <f>A_BARS!D23</f>
        <v>A516</v>
      </c>
      <c r="C2" s="93"/>
      <c r="D2" s="93"/>
      <c r="E2" s="93"/>
      <c r="F2" s="93"/>
      <c r="G2" s="93"/>
      <c r="H2" s="93"/>
    </row>
    <row r="3" spans="2:42" ht="17.45" customHeight="1" x14ac:dyDescent="0.2">
      <c r="B3" s="212" t="s">
        <v>3</v>
      </c>
      <c r="C3" s="209" t="s">
        <v>2</v>
      </c>
      <c r="D3" s="210"/>
      <c r="E3" s="210"/>
      <c r="F3" s="210"/>
      <c r="G3" s="210"/>
      <c r="H3" s="210"/>
      <c r="I3" s="211"/>
      <c r="J3" s="214" t="s">
        <v>5</v>
      </c>
      <c r="K3" s="214" t="s">
        <v>6</v>
      </c>
      <c r="L3" s="216" t="s">
        <v>7</v>
      </c>
      <c r="M3" s="209" t="s">
        <v>8</v>
      </c>
      <c r="N3" s="210"/>
      <c r="O3" s="210"/>
      <c r="P3" s="210"/>
      <c r="Q3" s="210"/>
      <c r="R3" s="210"/>
      <c r="S3" s="210"/>
      <c r="T3" s="218"/>
      <c r="W3" s="219" t="s">
        <v>3</v>
      </c>
      <c r="X3" s="234" t="s">
        <v>207</v>
      </c>
      <c r="Y3" s="179" t="s">
        <v>2</v>
      </c>
      <c r="Z3" s="179"/>
      <c r="AA3" s="179"/>
      <c r="AB3" s="179"/>
      <c r="AC3" s="179"/>
      <c r="AD3" s="179"/>
      <c r="AE3" s="179"/>
      <c r="AF3" s="179" t="s">
        <v>5</v>
      </c>
      <c r="AG3" s="179" t="s">
        <v>6</v>
      </c>
      <c r="AH3" s="232" t="s">
        <v>7</v>
      </c>
      <c r="AI3" s="183" t="s">
        <v>8</v>
      </c>
      <c r="AJ3" s="184"/>
      <c r="AK3" s="184"/>
      <c r="AL3" s="184"/>
      <c r="AM3" s="184"/>
      <c r="AN3" s="184"/>
      <c r="AO3" s="184"/>
      <c r="AP3" s="185"/>
    </row>
    <row r="4" spans="2:42" ht="17.45" customHeight="1" thickBot="1" x14ac:dyDescent="0.25">
      <c r="B4" s="213"/>
      <c r="C4" s="94" t="str">
        <f>IF(Sample!E2=0,"",Sample!E2)</f>
        <v>LOC 1</v>
      </c>
      <c r="D4" s="94" t="str">
        <f>IF(Sample!F2=0,"",Sample!F2)</f>
        <v xml:space="preserve"> -</v>
      </c>
      <c r="E4" s="94" t="str">
        <f>IF(Sample!G2=0,"",Sample!G2)</f>
        <v xml:space="preserve"> -</v>
      </c>
      <c r="F4" s="94" t="str">
        <f>IF(Sample!H2=0,"",Sample!H2)</f>
        <v xml:space="preserve"> -</v>
      </c>
      <c r="G4" s="94" t="str">
        <f>IF(Sample!I2=0,"",Sample!I2)</f>
        <v xml:space="preserve"> -</v>
      </c>
      <c r="H4" s="94" t="str">
        <f>IF(Sample!J2=0,"",Sample!J2)</f>
        <v xml:space="preserve"> -</v>
      </c>
      <c r="I4" s="95" t="s">
        <v>4</v>
      </c>
      <c r="J4" s="215"/>
      <c r="K4" s="215"/>
      <c r="L4" s="217"/>
      <c r="M4" s="96" t="s">
        <v>10</v>
      </c>
      <c r="N4" s="96" t="s">
        <v>11</v>
      </c>
      <c r="O4" s="96" t="s">
        <v>12</v>
      </c>
      <c r="P4" s="96" t="s">
        <v>13</v>
      </c>
      <c r="Q4" s="96" t="s">
        <v>14</v>
      </c>
      <c r="R4" s="96" t="s">
        <v>15</v>
      </c>
      <c r="S4" s="221" t="s">
        <v>53</v>
      </c>
      <c r="T4" s="222"/>
      <c r="W4" s="220"/>
      <c r="X4" s="235"/>
      <c r="Y4" s="124" t="str">
        <f>IF(A_BARS!E4=0,"",A_BARS!E4)</f>
        <v>REAR</v>
      </c>
      <c r="Z4" s="124" t="str">
        <f>IF(A_BARS!F4=0,"",A_BARS!F4)</f>
        <v>FORWARD</v>
      </c>
      <c r="AA4" s="124" t="str">
        <f>IF(A_BARS!G4=0,"",A_BARS!G4)</f>
        <v xml:space="preserve"> -</v>
      </c>
      <c r="AB4" s="124" t="str">
        <f>IF(A_BARS!H4=0,"",A_BARS!H4)</f>
        <v xml:space="preserve"> -</v>
      </c>
      <c r="AC4" s="124" t="str">
        <f>IF(A_BARS!I4=0,"",A_BARS!I4)</f>
        <v xml:space="preserve"> -</v>
      </c>
      <c r="AD4" s="124" t="str">
        <f>IF(A_BARS!J4=0,"",A_BARS!J4)</f>
        <v xml:space="preserve"> -</v>
      </c>
      <c r="AE4" s="124" t="s">
        <v>4</v>
      </c>
      <c r="AF4" s="231"/>
      <c r="AG4" s="231"/>
      <c r="AH4" s="233"/>
      <c r="AI4" s="109" t="s">
        <v>10</v>
      </c>
      <c r="AJ4" s="109" t="s">
        <v>11</v>
      </c>
      <c r="AK4" s="109" t="s">
        <v>12</v>
      </c>
      <c r="AL4" s="109" t="s">
        <v>13</v>
      </c>
      <c r="AM4" s="109" t="s">
        <v>14</v>
      </c>
      <c r="AN4" s="109" t="s">
        <v>15</v>
      </c>
      <c r="AO4" s="186" t="s">
        <v>53</v>
      </c>
      <c r="AP4" s="187"/>
    </row>
    <row r="5" spans="2:42" ht="17.45" customHeight="1" thickTop="1" x14ac:dyDescent="0.2">
      <c r="B5" s="197" t="s">
        <v>170</v>
      </c>
      <c r="C5" s="198"/>
      <c r="D5" s="198"/>
      <c r="E5" s="198"/>
      <c r="F5" s="198"/>
      <c r="G5" s="198"/>
      <c r="H5" s="198"/>
      <c r="I5" s="199"/>
      <c r="J5" s="199"/>
      <c r="K5" s="199"/>
      <c r="L5" s="199"/>
      <c r="M5" s="199"/>
      <c r="N5" s="199"/>
      <c r="O5" s="199"/>
      <c r="P5" s="199"/>
      <c r="Q5" s="199"/>
      <c r="R5" s="199"/>
      <c r="S5" s="200"/>
      <c r="T5" s="201"/>
      <c r="W5" s="225" t="s">
        <v>214</v>
      </c>
      <c r="X5" s="226"/>
      <c r="Y5" s="226"/>
      <c r="Z5" s="226"/>
      <c r="AA5" s="226"/>
      <c r="AB5" s="226"/>
      <c r="AC5" s="226"/>
      <c r="AD5" s="226"/>
      <c r="AE5" s="227"/>
      <c r="AF5" s="228"/>
      <c r="AG5" s="228"/>
      <c r="AH5" s="228"/>
      <c r="AI5" s="228"/>
      <c r="AJ5" s="228"/>
      <c r="AK5" s="228"/>
      <c r="AL5" s="228"/>
      <c r="AM5" s="228"/>
      <c r="AN5" s="228"/>
      <c r="AO5" s="229"/>
      <c r="AP5" s="230"/>
    </row>
    <row r="6" spans="2:42" ht="17.850000000000001" hidden="1" customHeight="1" x14ac:dyDescent="0.2">
      <c r="B6" s="97" t="str">
        <f>IF(Sample!D5=0,"",Sample!D5)</f>
        <v>W401</v>
      </c>
      <c r="C6" s="98">
        <f>IF(Sample!E5=0,"",Sample!E5)</f>
        <v>1512</v>
      </c>
      <c r="D6" s="98" t="str">
        <f>IF(Sample!F5=0,"",Sample!F5)</f>
        <v/>
      </c>
      <c r="E6" s="98" t="str">
        <f>IF(Sample!G5=0,"",Sample!G5)</f>
        <v/>
      </c>
      <c r="F6" s="98" t="str">
        <f>IF(Sample!H5=0,"",Sample!H5)</f>
        <v/>
      </c>
      <c r="G6" s="98" t="str">
        <f>IF(Sample!I5=0,"",Sample!I5)</f>
        <v/>
      </c>
      <c r="H6" s="98" t="str">
        <f>IF(Sample!J5=0,"",Sample!J5)</f>
        <v/>
      </c>
      <c r="I6" s="98">
        <f>IF(Sample!K5=0,"",Sample!K5)</f>
        <v>1512</v>
      </c>
      <c r="J6" s="98" t="str">
        <f ca="1">IFERROR(IF(Sample!L5=0,"",INT(MROUND(Sample!L5*12,1/16)/12)&amp;"'-"&amp;TEXT(MOD(MROUND(Sample!L5*12,1/16),12),"0 #/##")&amp;"''"),"")</f>
        <v>3'-2''</v>
      </c>
      <c r="K6" s="98">
        <f ca="1">IF(Sample!M5=0,"",Sample!M5)</f>
        <v>3198</v>
      </c>
      <c r="L6" s="98">
        <f>IF(Sample!N5=0,"",Sample!N5)</f>
        <v>17</v>
      </c>
      <c r="M6" s="98" t="str">
        <f>IFERROR(IF(Sample!P5=0,"",INT(MROUND(Sample!P5*12,1/16)/12)&amp;"'-"&amp;TEXT(MOD(MROUND(Sample!P5*12,1/16),12),"0 #/##")&amp;"''"),"")</f>
        <v>2'-2''</v>
      </c>
      <c r="N6" s="98" t="str">
        <f>IFERROR(IF(Sample!Q5=0,"",INT(MROUND(Sample!Q5*12,1/16)/12)&amp;"'-"&amp;TEXT(MOD(MROUND(Sample!Q5*12,1/16),12),"0 #/##")&amp;"''"),"")</f>
        <v/>
      </c>
      <c r="O6" s="98" t="str">
        <f>IFERROR(IF(Sample!R5=0,"",INT(MROUND(Sample!R5*12,1/16)/12)&amp;"'-"&amp;TEXT(MOD(MROUND(Sample!R5*12,1/16),12),"0 #/##")&amp;"''"),"")</f>
        <v/>
      </c>
      <c r="P6" s="98" t="str">
        <f>IFERROR(IF(Sample!S5=0,"",INT(MROUND(Sample!S5*12,1/16)/12)&amp;"'-"&amp;TEXT(MOD(MROUND(Sample!S5*12,1/16),12),"0 #/##")&amp;"''"),"")</f>
        <v/>
      </c>
      <c r="Q6" s="98" t="str">
        <f>IFERROR(IF(Sample!T5=0,"",INT(MROUND(Sample!T5*12,1/16)/12)&amp;"'-"&amp;TEXT(MOD(MROUND(Sample!T5*12,1/16),12),"0 #/##")&amp;"''"),"")</f>
        <v/>
      </c>
      <c r="R6" s="98" t="str">
        <f>IFERROR(IF(Sample!U5=0,"",INT(MROUND(Sample!U5*12,1/16)/12)&amp;"'-"&amp;TEXT(MOD(MROUND(Sample!U5*12,1/16),12),"0 #/##")&amp;"''"),"")</f>
        <v/>
      </c>
      <c r="S6" s="104"/>
      <c r="T6" s="99" t="str">
        <f>IFERROR(IF(Sample!BG5=0,"",INT(MROUND(Sample!BG5*12,1/16)/12)&amp;"'-"&amp;TEXT(MOD(MROUND(Sample!BG5*12,1/16),12),"0 #/##")&amp;"''"),"")</f>
        <v/>
      </c>
      <c r="W6" s="110" t="str">
        <f>IF(A_BARS!D6=0,"",A_BARS!D6)</f>
        <v>A501</v>
      </c>
      <c r="X6" s="129" t="s">
        <v>208</v>
      </c>
      <c r="Y6" s="111">
        <f>IF(A_BARS!E6=0,"",A_BARS!E6)</f>
        <v>10</v>
      </c>
      <c r="Z6" s="111">
        <f>IF(A_BARS!F6=0,"",A_BARS!F6)</f>
        <v>10</v>
      </c>
      <c r="AA6" s="111" t="str">
        <f>IF(A_BARS!G6=0,"",A_BARS!G6)</f>
        <v/>
      </c>
      <c r="AB6" s="111" t="str">
        <f>IF(A_BARS!H6=0,"",A_BARS!H6)</f>
        <v/>
      </c>
      <c r="AC6" s="111" t="str">
        <f>IF(A_BARS!I6=0,"",A_BARS!I6)</f>
        <v/>
      </c>
      <c r="AD6" s="111" t="str">
        <f>IF(A_BARS!J6=0,"",A_BARS!J6)</f>
        <v/>
      </c>
      <c r="AE6" s="111">
        <f>IF(A_BARS!K6=0,"",A_BARS!K6)</f>
        <v>20</v>
      </c>
      <c r="AF6" s="111" t="str">
        <f ca="1">IFERROR(IF(A_BARS!L6=0,"",INT(MROUND(A_BARS!L6*12,1/16)/12)&amp;"'-"&amp;TEXT(MOD(MROUND(A_BARS!L6*12,1/16),12),"0 #/##")&amp;"''"),IF(A_BARS!L6="TO",A_BARS!L6,""))</f>
        <v>3'-0''</v>
      </c>
      <c r="AG6" s="111">
        <f ca="1">IF(A_BARS!M6=0,"",A_BARS!M6)</f>
        <v>63</v>
      </c>
      <c r="AH6" s="111" t="str">
        <f>IF(A_BARS!N6=0,"",A_BARS!N6)</f>
        <v>STR</v>
      </c>
      <c r="AI6" s="111" t="str">
        <f>IFERROR(IF(A_BARS!P6=0,"",INT(MROUND(A_BARS!P6*12,1/16)/12)&amp;"'-"&amp;TEXT(MOD(MROUND(A_BARS!P6*12,1/16),12),"0 #/##")&amp;"''"),IF(A_BARS!P6="TO",A_BARS!P6,""))</f>
        <v/>
      </c>
      <c r="AJ6" s="111" t="str">
        <f>IFERROR(IF(A_BARS!Q6=0,"",INT(MROUND(A_BARS!Q6*12,1/16)/12)&amp;"'-"&amp;TEXT(MOD(MROUND(A_BARS!Q6*12,1/16),12),"0 #/##")&amp;"''"),IF(A_BARS!Q6="TO",A_BARS!Q6,""))</f>
        <v/>
      </c>
      <c r="AK6" s="111" t="str">
        <f>IFERROR(IF(A_BARS!R6=0,"",INT(MROUND(A_BARS!R6*12,1/16)/12)&amp;"'-"&amp;TEXT(MOD(MROUND(A_BARS!R6*12,1/16),12),"0 #/##")&amp;"''"),IF(A_BARS!R6="TO",A_BARS!R6,""))</f>
        <v/>
      </c>
      <c r="AL6" s="111" t="str">
        <f>IFERROR(IF(A_BARS!S6=0,"",INT(MROUND(A_BARS!S6*12,1/16)/12)&amp;"'-"&amp;TEXT(MOD(MROUND(A_BARS!S6*12,1/16),12),"0 #/##")&amp;"''"),IF(A_BARS!S6="TO",A_BARS!S6,""))</f>
        <v/>
      </c>
      <c r="AM6" s="111" t="str">
        <f>IFERROR(IF(A_BARS!T6=0,"",INT(MROUND(A_BARS!T6*12,1/16)/12)&amp;"'-"&amp;TEXT(MOD(MROUND(A_BARS!T6*12,1/16),12),"0 #/##")&amp;"''"),IF(A_BARS!T6="TO",A_BARS!T6,""))</f>
        <v/>
      </c>
      <c r="AN6" s="111" t="str">
        <f>IFERROR(IF(A_BARS!U6=0,"",INT(MROUND(A_BARS!U6*12,1/16)/12)&amp;"'-"&amp;TEXT(MOD(MROUND(A_BARS!U6*12,1/16),12),"0 #/##")&amp;"''"),IF(A_BARS!U6="TO",A_BARS!U6,""))</f>
        <v/>
      </c>
      <c r="AO6" s="111" t="str">
        <f>A_BARS!BS6</f>
        <v/>
      </c>
      <c r="AP6" s="113" t="str">
        <f>IFERROR(IF(A_BARS!BT6=0,"",INT(MROUND(A_BARS!BT6*12,1/16)/12)&amp;"'-"&amp;TEXT(MOD(MROUND(A_BARS!BT6*12,1/16),12),"0 #/##")&amp;"''"),IF(A_BARS!W6="TO",A_BARS!BT6,""))</f>
        <v/>
      </c>
    </row>
    <row r="7" spans="2:42" ht="17.850000000000001" hidden="1" customHeight="1" x14ac:dyDescent="0.2">
      <c r="B7" s="97" t="str">
        <f>IF(Sample!D6=0,"",Sample!D6)</f>
        <v>W402</v>
      </c>
      <c r="C7" s="100">
        <f>IF(Sample!E6=0,"",Sample!E6)</f>
        <v>658</v>
      </c>
      <c r="D7" s="100" t="str">
        <f>IF(Sample!F6=0,"",Sample!F6)</f>
        <v/>
      </c>
      <c r="E7" s="100" t="str">
        <f>IF(Sample!G6=0,"",Sample!G6)</f>
        <v/>
      </c>
      <c r="F7" s="100" t="str">
        <f>IF(Sample!H6=0,"",Sample!H6)</f>
        <v/>
      </c>
      <c r="G7" s="100" t="str">
        <f>IF(Sample!I6=0,"",Sample!I6)</f>
        <v/>
      </c>
      <c r="H7" s="100" t="str">
        <f>IF(Sample!J6=0,"",Sample!J6)</f>
        <v/>
      </c>
      <c r="I7" s="98">
        <f>IF(Sample!K6=0,"",Sample!K6)</f>
        <v>658</v>
      </c>
      <c r="J7" s="98" t="str">
        <f ca="1">IFERROR(IF(Sample!L6=0,"",INT(MROUND(Sample!L6*12,1/16)/12)&amp;"'-"&amp;TEXT(MOD(MROUND(Sample!L6*12,1/16),12),"0 #/##")&amp;"''"),"")</f>
        <v>2'-2''</v>
      </c>
      <c r="K7" s="98">
        <f ca="1">IF(Sample!M6=0,"",Sample!M6)</f>
        <v>952</v>
      </c>
      <c r="L7" s="98">
        <f>IF(Sample!N6=0,"",Sample!N6)</f>
        <v>17</v>
      </c>
      <c r="M7" s="98" t="str">
        <f>IFERROR(IF(Sample!P6=0,"",INT(MROUND(Sample!P6*12,1/16)/12)&amp;"'-"&amp;TEXT(MOD(MROUND(Sample!P6*12,1/16),12),"0 #/##")&amp;"''"),"")</f>
        <v>1'-2''</v>
      </c>
      <c r="N7" s="98" t="str">
        <f>IFERROR(IF(Sample!Q6=0,"",INT(MROUND(Sample!Q6*12,1/16)/12)&amp;"'-"&amp;TEXT(MOD(MROUND(Sample!Q6*12,1/16),12),"0 #/##")&amp;"''"),"")</f>
        <v/>
      </c>
      <c r="O7" s="98" t="str">
        <f>IFERROR(IF(Sample!R6=0,"",INT(MROUND(Sample!R6*12,1/16)/12)&amp;"'-"&amp;TEXT(MOD(MROUND(Sample!R6*12,1/16),12),"0 #/##")&amp;"''"),"")</f>
        <v/>
      </c>
      <c r="P7" s="98" t="str">
        <f>IFERROR(IF(Sample!S6=0,"",INT(MROUND(Sample!S6*12,1/16)/12)&amp;"'-"&amp;TEXT(MOD(MROUND(Sample!S6*12,1/16),12),"0 #/##")&amp;"''"),"")</f>
        <v/>
      </c>
      <c r="Q7" s="98" t="str">
        <f>IFERROR(IF(Sample!T6=0,"",INT(MROUND(Sample!T6*12,1/16)/12)&amp;"'-"&amp;TEXT(MOD(MROUND(Sample!T6*12,1/16),12),"0 #/##")&amp;"''"),"")</f>
        <v/>
      </c>
      <c r="R7" s="98" t="str">
        <f>IFERROR(IF(Sample!U6=0,"",INT(MROUND(Sample!U6*12,1/16)/12)&amp;"'-"&amp;TEXT(MOD(MROUND(Sample!U6*12,1/16),12),"0 #/##")&amp;"''"),"")</f>
        <v/>
      </c>
      <c r="S7" s="104"/>
      <c r="T7" s="99" t="str">
        <f>IFERROR(IF(Sample!BG6=0,"",INT(MROUND(Sample!BG6*12,1/16)/12)&amp;"'-"&amp;TEXT(MOD(MROUND(Sample!BG6*12,1/16),12),"0 #/##")&amp;"''"),"")</f>
        <v/>
      </c>
      <c r="W7" s="110" t="str">
        <f>IF(A_BARS!D7=0,"",A_BARS!D7)</f>
        <v>A502</v>
      </c>
      <c r="X7" s="129" t="s">
        <v>208</v>
      </c>
      <c r="Y7" s="111">
        <f>IF(A_BARS!E7=0,"",A_BARS!E7)</f>
        <v>13</v>
      </c>
      <c r="Z7" s="111">
        <f>IF(A_BARS!F7=0,"",A_BARS!F7)</f>
        <v>12</v>
      </c>
      <c r="AA7" s="111" t="str">
        <f>IF(A_BARS!G7=0,"",A_BARS!G7)</f>
        <v/>
      </c>
      <c r="AB7" s="111" t="str">
        <f>IF(A_BARS!H7=0,"",A_BARS!H7)</f>
        <v/>
      </c>
      <c r="AC7" s="111" t="str">
        <f>IF(A_BARS!I7=0,"",A_BARS!I7)</f>
        <v/>
      </c>
      <c r="AD7" s="111" t="str">
        <f>IF(A_BARS!J7=0,"",A_BARS!J7)</f>
        <v/>
      </c>
      <c r="AE7" s="111">
        <f>IF(A_BARS!K7=0,"",A_BARS!K7)</f>
        <v>25</v>
      </c>
      <c r="AF7" s="111" t="str">
        <f ca="1">IFERROR(IF(A_BARS!L7=0,"",INT(MROUND(A_BARS!L7*12,1/16)/12)&amp;"'-"&amp;TEXT(MOD(MROUND(A_BARS!L7*12,1/16),12),"0 #/##")&amp;"''"),IF(A_BARS!L7="TO",A_BARS!L7,""))</f>
        <v>5'-8''</v>
      </c>
      <c r="AG7" s="111">
        <f ca="1">IF(A_BARS!M7=0,"",A_BARS!M7)</f>
        <v>148</v>
      </c>
      <c r="AH7" s="111">
        <f>IF(A_BARS!N7=0,"",A_BARS!N7)</f>
        <v>2</v>
      </c>
      <c r="AI7" s="111" t="str">
        <f>IFERROR(IF(A_BARS!P7=0,"",INT(MROUND(A_BARS!P7*12,1/16)/12)&amp;"'-"&amp;TEXT(MOD(MROUND(A_BARS!P7*12,1/16),12),"0 #/##")&amp;"''"),IF(A_BARS!P7="TO",A_BARS!P7,""))</f>
        <v>1'-2''</v>
      </c>
      <c r="AJ7" s="111" t="str">
        <f>IFERROR(IF(A_BARS!Q7=0,"",INT(MROUND(A_BARS!Q7*12,1/16)/12)&amp;"'-"&amp;TEXT(MOD(MROUND(A_BARS!Q7*12,1/16),12),"0 #/##")&amp;"''"),IF(A_BARS!Q7="TO",A_BARS!Q7,""))</f>
        <v>3'-7''</v>
      </c>
      <c r="AK7" s="111" t="str">
        <f>IFERROR(IF(A_BARS!R7=0,"",INT(MROUND(A_BARS!R7*12,1/16)/12)&amp;"'-"&amp;TEXT(MOD(MROUND(A_BARS!R7*12,1/16),12),"0 #/##")&amp;"''"),IF(A_BARS!R7="TO",A_BARS!R7,""))</f>
        <v>1'-2''</v>
      </c>
      <c r="AL7" s="111" t="str">
        <f>IFERROR(IF(A_BARS!S7=0,"",INT(MROUND(A_BARS!S7*12,1/16)/12)&amp;"'-"&amp;TEXT(MOD(MROUND(A_BARS!S7*12,1/16),12),"0 #/##")&amp;"''"),IF(A_BARS!S7="TO",A_BARS!S7,""))</f>
        <v/>
      </c>
      <c r="AM7" s="111" t="str">
        <f>IFERROR(IF(A_BARS!T7=0,"",INT(MROUND(A_BARS!T7*12,1/16)/12)&amp;"'-"&amp;TEXT(MOD(MROUND(A_BARS!T7*12,1/16),12),"0 #/##")&amp;"''"),IF(A_BARS!T7="TO",A_BARS!T7,""))</f>
        <v/>
      </c>
      <c r="AN7" s="111" t="str">
        <f>IFERROR(IF(A_BARS!U7=0,"",INT(MROUND(A_BARS!U7*12,1/16)/12)&amp;"'-"&amp;TEXT(MOD(MROUND(A_BARS!U7*12,1/16),12),"0 #/##")&amp;"''"),IF(A_BARS!U7="TO",A_BARS!U7,""))</f>
        <v/>
      </c>
      <c r="AO7" s="111" t="str">
        <f>A_BARS!BS7</f>
        <v/>
      </c>
      <c r="AP7" s="113" t="str">
        <f>IFERROR(IF(A_BARS!BT7=0,"",INT(MROUND(A_BARS!BT7*12,1/16)/12)&amp;"'-"&amp;TEXT(MOD(MROUND(A_BARS!BT7*12,1/16),12),"0 #/##")&amp;"''"),IF(A_BARS!W7="TO",A_BARS!BT7,""))</f>
        <v/>
      </c>
    </row>
    <row r="8" spans="2:42" ht="17.850000000000001" hidden="1" customHeight="1" x14ac:dyDescent="0.2">
      <c r="B8" s="97" t="str">
        <f>IF(Sample!D7=0,"",Sample!D7)</f>
        <v/>
      </c>
      <c r="C8" s="100" t="str">
        <f>IF(Sample!E7=0,"",Sample!E7)</f>
        <v/>
      </c>
      <c r="D8" s="100" t="str">
        <f>IF(Sample!F7=0,"",Sample!F7)</f>
        <v/>
      </c>
      <c r="E8" s="100" t="str">
        <f>IF(Sample!G7=0,"",Sample!G7)</f>
        <v/>
      </c>
      <c r="F8" s="100" t="str">
        <f>IF(Sample!H7=0,"",Sample!H7)</f>
        <v/>
      </c>
      <c r="G8" s="100" t="str">
        <f>IF(Sample!I7=0,"",Sample!I7)</f>
        <v/>
      </c>
      <c r="H8" s="100" t="str">
        <f>IF(Sample!J7=0,"",Sample!J7)</f>
        <v/>
      </c>
      <c r="I8" s="98" t="str">
        <f>IF(Sample!K7=0,"",Sample!K7)</f>
        <v/>
      </c>
      <c r="J8" s="98" t="str">
        <f ca="1">IFERROR(IF(Sample!L7=0,"",INT(MROUND(Sample!L7*12,1/16)/12)&amp;"'-"&amp;TEXT(MOD(MROUND(Sample!L7*12,1/16),12),"0 #/##")&amp;"''"),"")</f>
        <v/>
      </c>
      <c r="K8" s="98" t="str">
        <f ca="1">IF(Sample!M7=0,"",Sample!M7)</f>
        <v/>
      </c>
      <c r="L8" s="98" t="str">
        <f>IF(Sample!N7=0,"",Sample!N7)</f>
        <v/>
      </c>
      <c r="M8" s="98" t="str">
        <f>IFERROR(IF(Sample!P7=0,"",INT(MROUND(Sample!P7*12,1/16)/12)&amp;"'-"&amp;TEXT(MOD(MROUND(Sample!P7*12,1/16),12),"0 #/##")&amp;"''"),"")</f>
        <v/>
      </c>
      <c r="N8" s="98" t="str">
        <f>IFERROR(IF(Sample!Q7=0,"",INT(MROUND(Sample!Q7*12,1/16)/12)&amp;"'-"&amp;TEXT(MOD(MROUND(Sample!Q7*12,1/16),12),"0 #/##")&amp;"''"),"")</f>
        <v/>
      </c>
      <c r="O8" s="98" t="str">
        <f>IFERROR(IF(Sample!R7=0,"",INT(MROUND(Sample!R7*12,1/16)/12)&amp;"'-"&amp;TEXT(MOD(MROUND(Sample!R7*12,1/16),12),"0 #/##")&amp;"''"),"")</f>
        <v/>
      </c>
      <c r="P8" s="98" t="str">
        <f>IFERROR(IF(Sample!S7=0,"",INT(MROUND(Sample!S7*12,1/16)/12)&amp;"'-"&amp;TEXT(MOD(MROUND(Sample!S7*12,1/16),12),"0 #/##")&amp;"''"),"")</f>
        <v/>
      </c>
      <c r="Q8" s="98" t="str">
        <f>IFERROR(IF(Sample!T7=0,"",INT(MROUND(Sample!T7*12,1/16)/12)&amp;"'-"&amp;TEXT(MOD(MROUND(Sample!T7*12,1/16),12),"0 #/##")&amp;"''"),"")</f>
        <v/>
      </c>
      <c r="R8" s="98" t="str">
        <f>IFERROR(IF(Sample!U7=0,"",INT(MROUND(Sample!U7*12,1/16)/12)&amp;"'-"&amp;TEXT(MOD(MROUND(Sample!U7*12,1/16),12),"0 #/##")&amp;"''"),"")</f>
        <v/>
      </c>
      <c r="S8" s="104"/>
      <c r="T8" s="99" t="str">
        <f>IFERROR(IF(Sample!BG7=0,"",INT(MROUND(Sample!BG7*12,1/16)/12)&amp;"'-"&amp;TEXT(MOD(MROUND(Sample!BG7*12,1/16),12),"0 #/##")&amp;"''"),"")</f>
        <v/>
      </c>
      <c r="W8" s="110" t="str">
        <f>IF(A_BARS!D8=0,"",A_BARS!D8)</f>
        <v>A503</v>
      </c>
      <c r="X8" s="129" t="s">
        <v>208</v>
      </c>
      <c r="Y8" s="111">
        <f>IF(A_BARS!E8=0,"",A_BARS!E8)</f>
        <v>20</v>
      </c>
      <c r="Z8" s="111" t="str">
        <f>IF(A_BARS!F8=0,"",A_BARS!F8)</f>
        <v>-</v>
      </c>
      <c r="AA8" s="111" t="str">
        <f>IF(A_BARS!G8=0,"",A_BARS!G8)</f>
        <v/>
      </c>
      <c r="AB8" s="111" t="str">
        <f>IF(A_BARS!H8=0,"",A_BARS!H8)</f>
        <v/>
      </c>
      <c r="AC8" s="111" t="str">
        <f>IF(A_BARS!I8=0,"",A_BARS!I8)</f>
        <v/>
      </c>
      <c r="AD8" s="111" t="str">
        <f>IF(A_BARS!J8=0,"",A_BARS!J8)</f>
        <v/>
      </c>
      <c r="AE8" s="111">
        <f>IF(A_BARS!K8=0,"",A_BARS!K8)</f>
        <v>20</v>
      </c>
      <c r="AF8" s="111" t="str">
        <f ca="1">IFERROR(IF(A_BARS!L8=0,"",INT(MROUND(A_BARS!L8*12,1/16)/12)&amp;"'-"&amp;TEXT(MOD(MROUND(A_BARS!L8*12,1/16),12),"0 #/##")&amp;"''"),IF(A_BARS!L8="TO",A_BARS!L8,""))</f>
        <v>7'-8''</v>
      </c>
      <c r="AG8" s="111">
        <f ca="1">IF(A_BARS!M8=0,"",A_BARS!M8)</f>
        <v>160</v>
      </c>
      <c r="AH8" s="111" t="str">
        <f>IF(A_BARS!N8=0,"",A_BARS!N8)</f>
        <v>STR</v>
      </c>
      <c r="AI8" s="111" t="str">
        <f>IFERROR(IF(A_BARS!P8=0,"",INT(MROUND(A_BARS!P8*12,1/16)/12)&amp;"'-"&amp;TEXT(MOD(MROUND(A_BARS!P8*12,1/16),12),"0 #/##")&amp;"''"),IF(A_BARS!P8="TO",A_BARS!P8,""))</f>
        <v/>
      </c>
      <c r="AJ8" s="111" t="str">
        <f>IFERROR(IF(A_BARS!Q8=0,"",INT(MROUND(A_BARS!Q8*12,1/16)/12)&amp;"'-"&amp;TEXT(MOD(MROUND(A_BARS!Q8*12,1/16),12),"0 #/##")&amp;"''"),IF(A_BARS!Q8="TO",A_BARS!Q8,""))</f>
        <v/>
      </c>
      <c r="AK8" s="111" t="str">
        <f>IFERROR(IF(A_BARS!R8=0,"",INT(MROUND(A_BARS!R8*12,1/16)/12)&amp;"'-"&amp;TEXT(MOD(MROUND(A_BARS!R8*12,1/16),12),"0 #/##")&amp;"''"),IF(A_BARS!R8="TO",A_BARS!R8,""))</f>
        <v/>
      </c>
      <c r="AL8" s="111" t="str">
        <f>IFERROR(IF(A_BARS!S8=0,"",INT(MROUND(A_BARS!S8*12,1/16)/12)&amp;"'-"&amp;TEXT(MOD(MROUND(A_BARS!S8*12,1/16),12),"0 #/##")&amp;"''"),IF(A_BARS!S8="TO",A_BARS!S8,""))</f>
        <v/>
      </c>
      <c r="AM8" s="111" t="str">
        <f>IFERROR(IF(A_BARS!T8=0,"",INT(MROUND(A_BARS!T8*12,1/16)/12)&amp;"'-"&amp;TEXT(MOD(MROUND(A_BARS!T8*12,1/16),12),"0 #/##")&amp;"''"),IF(A_BARS!T8="TO",A_BARS!T8,""))</f>
        <v/>
      </c>
      <c r="AN8" s="111" t="str">
        <f>IFERROR(IF(A_BARS!U8=0,"",INT(MROUND(A_BARS!U8*12,1/16)/12)&amp;"'-"&amp;TEXT(MOD(MROUND(A_BARS!U8*12,1/16),12),"0 #/##")&amp;"''"),IF(A_BARS!U8="TO",A_BARS!U8,""))</f>
        <v/>
      </c>
      <c r="AO8" s="111" t="str">
        <f>A_BARS!BS8</f>
        <v/>
      </c>
      <c r="AP8" s="113" t="str">
        <f>IFERROR(IF(A_BARS!BT8=0,"",INT(MROUND(A_BARS!BT8*12,1/16)/12)&amp;"'-"&amp;TEXT(MOD(MROUND(A_BARS!BT8*12,1/16),12),"0 #/##")&amp;"''"),IF(A_BARS!W8="TO",A_BARS!BT8,""))</f>
        <v/>
      </c>
    </row>
    <row r="9" spans="2:42" ht="17.850000000000001" hidden="1" customHeight="1" x14ac:dyDescent="0.2">
      <c r="B9" s="97" t="str">
        <f>IF(Sample!D8=0,"",Sample!D8)</f>
        <v>W501</v>
      </c>
      <c r="C9" s="100">
        <f>IF(Sample!E8=0,"",Sample!E8)</f>
        <v>16</v>
      </c>
      <c r="D9" s="100" t="str">
        <f>IF(Sample!F8=0,"",Sample!F8)</f>
        <v/>
      </c>
      <c r="E9" s="100" t="str">
        <f>IF(Sample!G8=0,"",Sample!G8)</f>
        <v/>
      </c>
      <c r="F9" s="100" t="str">
        <f>IF(Sample!H8=0,"",Sample!H8)</f>
        <v/>
      </c>
      <c r="G9" s="100" t="str">
        <f>IF(Sample!I8=0,"",Sample!I8)</f>
        <v/>
      </c>
      <c r="H9" s="100" t="str">
        <f>IF(Sample!J8=0,"",Sample!J8)</f>
        <v/>
      </c>
      <c r="I9" s="98">
        <f>IF(Sample!K8=0,"",Sample!K8)</f>
        <v>16</v>
      </c>
      <c r="J9" s="98" t="str">
        <f ca="1">IFERROR(IF(Sample!L8=0,"",INT(MROUND(Sample!L8*12,1/16)/12)&amp;"'-"&amp;TEXT(MOD(MROUND(Sample!L8*12,1/16),12),"0 #/##")&amp;"''"),"")</f>
        <v>5'-11''</v>
      </c>
      <c r="K9" s="98">
        <f ca="1">IF(Sample!M8=0,"",Sample!M8)</f>
        <v>99</v>
      </c>
      <c r="L9" s="98">
        <f>IF(Sample!N8=0,"",Sample!N8)</f>
        <v>2</v>
      </c>
      <c r="M9" s="98" t="str">
        <f>IFERROR(IF(Sample!P8=0,"",INT(MROUND(Sample!P8*12,1/16)/12)&amp;"'-"&amp;TEXT(MOD(MROUND(Sample!P8*12,1/16),12),"0 #/##")&amp;"''"),"")</f>
        <v>2'-11''</v>
      </c>
      <c r="N9" s="98" t="str">
        <f>IFERROR(IF(Sample!Q8=0,"",INT(MROUND(Sample!Q8*12,1/16)/12)&amp;"'-"&amp;TEXT(MOD(MROUND(Sample!Q8*12,1/16),12),"0 #/##")&amp;"''"),"")</f>
        <v>0'-4''</v>
      </c>
      <c r="O9" s="98" t="str">
        <f>IFERROR(IF(Sample!R8=0,"",INT(MROUND(Sample!R8*12,1/16)/12)&amp;"'-"&amp;TEXT(MOD(MROUND(Sample!R8*12,1/16),12),"0 #/##")&amp;"''"),"")</f>
        <v>2'-11''</v>
      </c>
      <c r="P9" s="98" t="str">
        <f>IFERROR(IF(Sample!S8=0,"",INT(MROUND(Sample!S8*12,1/16)/12)&amp;"'-"&amp;TEXT(MOD(MROUND(Sample!S8*12,1/16),12),"0 #/##")&amp;"''"),"")</f>
        <v/>
      </c>
      <c r="Q9" s="98" t="str">
        <f>IFERROR(IF(Sample!T8=0,"",INT(MROUND(Sample!T8*12,1/16)/12)&amp;"'-"&amp;TEXT(MOD(MROUND(Sample!T8*12,1/16),12),"0 #/##")&amp;"''"),"")</f>
        <v/>
      </c>
      <c r="R9" s="98" t="str">
        <f>IFERROR(IF(Sample!U8=0,"",INT(MROUND(Sample!U8*12,1/16)/12)&amp;"'-"&amp;TEXT(MOD(MROUND(Sample!U8*12,1/16),12),"0 #/##")&amp;"''"),"")</f>
        <v/>
      </c>
      <c r="S9" s="104"/>
      <c r="T9" s="99" t="str">
        <f>IFERROR(IF(Sample!BG8=0,"",INT(MROUND(Sample!BG8*12,1/16)/12)&amp;"'-"&amp;TEXT(MOD(MROUND(Sample!BG8*12,1/16),12),"0 #/##")&amp;"''"),"")</f>
        <v/>
      </c>
      <c r="W9" s="110" t="str">
        <f>IF(A_BARS!D9=0,"",A_BARS!D9)</f>
        <v>A504</v>
      </c>
      <c r="X9" s="129" t="s">
        <v>208</v>
      </c>
      <c r="Y9" s="111">
        <f>IF(A_BARS!E9=0,"",A_BARS!E9)</f>
        <v>4</v>
      </c>
      <c r="Z9" s="111">
        <f>IF(A_BARS!F9=0,"",A_BARS!F9)</f>
        <v>9</v>
      </c>
      <c r="AA9" s="111" t="str">
        <f>IF(A_BARS!G9=0,"",A_BARS!G9)</f>
        <v/>
      </c>
      <c r="AB9" s="111" t="str">
        <f>IF(A_BARS!H9=0,"",A_BARS!H9)</f>
        <v/>
      </c>
      <c r="AC9" s="111" t="str">
        <f>IF(A_BARS!I9=0,"",A_BARS!I9)</f>
        <v/>
      </c>
      <c r="AD9" s="111" t="str">
        <f>IF(A_BARS!J9=0,"",A_BARS!J9)</f>
        <v/>
      </c>
      <c r="AE9" s="111">
        <f>IF(A_BARS!K9=0,"",A_BARS!K9)</f>
        <v>13</v>
      </c>
      <c r="AF9" s="111" t="str">
        <f ca="1">IFERROR(IF(A_BARS!L9=0,"",INT(MROUND(A_BARS!L9*12,1/16)/12)&amp;"'-"&amp;TEXT(MOD(MROUND(A_BARS!L9*12,1/16),12),"0 #/##")&amp;"''"),IF(A_BARS!L9="TO",A_BARS!L9,""))</f>
        <v>9'-3''</v>
      </c>
      <c r="AG9" s="111">
        <f ca="1">IF(A_BARS!M9=0,"",A_BARS!M9)</f>
        <v>125</v>
      </c>
      <c r="AH9" s="111">
        <f>IF(A_BARS!N9=0,"",A_BARS!N9)</f>
        <v>2</v>
      </c>
      <c r="AI9" s="111" t="str">
        <f>IFERROR(IF(A_BARS!P9=0,"",INT(MROUND(A_BARS!P9*12,1/16)/12)&amp;"'-"&amp;TEXT(MOD(MROUND(A_BARS!P9*12,1/16),12),"0 #/##")&amp;"''"),IF(A_BARS!P9="TO",A_BARS!P9,""))</f>
        <v>2'-2''</v>
      </c>
      <c r="AJ9" s="111" t="str">
        <f>IFERROR(IF(A_BARS!Q9=0,"",INT(MROUND(A_BARS!Q9*12,1/16)/12)&amp;"'-"&amp;TEXT(MOD(MROUND(A_BARS!Q9*12,1/16),12),"0 #/##")&amp;"''"),IF(A_BARS!Q9="TO",A_BARS!Q9,""))</f>
        <v>5'-2''</v>
      </c>
      <c r="AK9" s="111" t="str">
        <f>IFERROR(IF(A_BARS!R9=0,"",INT(MROUND(A_BARS!R9*12,1/16)/12)&amp;"'-"&amp;TEXT(MOD(MROUND(A_BARS!R9*12,1/16),12),"0 #/##")&amp;"''"),IF(A_BARS!R9="TO",A_BARS!R9,""))</f>
        <v>2'-2''</v>
      </c>
      <c r="AL9" s="111" t="str">
        <f>IFERROR(IF(A_BARS!S9=0,"",INT(MROUND(A_BARS!S9*12,1/16)/12)&amp;"'-"&amp;TEXT(MOD(MROUND(A_BARS!S9*12,1/16),12),"0 #/##")&amp;"''"),IF(A_BARS!S9="TO",A_BARS!S9,""))</f>
        <v/>
      </c>
      <c r="AM9" s="111" t="str">
        <f>IFERROR(IF(A_BARS!T9=0,"",INT(MROUND(A_BARS!T9*12,1/16)/12)&amp;"'-"&amp;TEXT(MOD(MROUND(A_BARS!T9*12,1/16),12),"0 #/##")&amp;"''"),IF(A_BARS!T9="TO",A_BARS!T9,""))</f>
        <v/>
      </c>
      <c r="AN9" s="111" t="str">
        <f>IFERROR(IF(A_BARS!U9=0,"",INT(MROUND(A_BARS!U9*12,1/16)/12)&amp;"'-"&amp;TEXT(MOD(MROUND(A_BARS!U9*12,1/16),12),"0 #/##")&amp;"''"),IF(A_BARS!U9="TO",A_BARS!U9,""))</f>
        <v/>
      </c>
      <c r="AO9" s="111" t="str">
        <f>A_BARS!BS9</f>
        <v/>
      </c>
      <c r="AP9" s="113" t="str">
        <f>IFERROR(IF(A_BARS!BT9=0,"",INT(MROUND(A_BARS!BT9*12,1/16)/12)&amp;"'-"&amp;TEXT(MOD(MROUND(A_BARS!BT9*12,1/16),12),"0 #/##")&amp;"''"),IF(A_BARS!W9="TO",A_BARS!BT9,""))</f>
        <v/>
      </c>
    </row>
    <row r="10" spans="2:42" ht="17.850000000000001" hidden="1" customHeight="1" x14ac:dyDescent="0.2">
      <c r="B10" s="97" t="str">
        <f>IF(Sample!D9=0,"",Sample!D9)</f>
        <v>W502</v>
      </c>
      <c r="C10" s="100">
        <f>IF(Sample!E9=0,"",Sample!E9)</f>
        <v>9</v>
      </c>
      <c r="D10" s="100" t="str">
        <f>IF(Sample!F9=0,"",Sample!F9)</f>
        <v/>
      </c>
      <c r="E10" s="100" t="str">
        <f>IF(Sample!G9=0,"",Sample!G9)</f>
        <v/>
      </c>
      <c r="F10" s="100" t="str">
        <f>IF(Sample!H9=0,"",Sample!H9)</f>
        <v/>
      </c>
      <c r="G10" s="100" t="str">
        <f>IF(Sample!I9=0,"",Sample!I9)</f>
        <v/>
      </c>
      <c r="H10" s="100" t="str">
        <f>IF(Sample!J9=0,"",Sample!J9)</f>
        <v/>
      </c>
      <c r="I10" s="98">
        <f>IF(Sample!K9=0,"",Sample!K9)</f>
        <v>9</v>
      </c>
      <c r="J10" s="98" t="str">
        <f ca="1">IFERROR(IF(Sample!L9=0,"",INT(MROUND(Sample!L9*12,1/16)/12)&amp;"'-"&amp;TEXT(MOD(MROUND(Sample!L9*12,1/16),12),"0 #/##")&amp;"''"),"")</f>
        <v>7'-11''</v>
      </c>
      <c r="K10" s="98">
        <f ca="1">IF(Sample!M9=0,"",Sample!M9)</f>
        <v>74</v>
      </c>
      <c r="L10" s="98">
        <f>IF(Sample!N9=0,"",Sample!N9)</f>
        <v>2</v>
      </c>
      <c r="M10" s="98" t="str">
        <f>IFERROR(IF(Sample!P9=0,"",INT(MROUND(Sample!P9*12,1/16)/12)&amp;"'-"&amp;TEXT(MOD(MROUND(Sample!P9*12,1/16),12),"0 #/##")&amp;"''"),"")</f>
        <v>3'-11''</v>
      </c>
      <c r="N10" s="98" t="str">
        <f>IFERROR(IF(Sample!Q9=0,"",INT(MROUND(Sample!Q9*12,1/16)/12)&amp;"'-"&amp;TEXT(MOD(MROUND(Sample!Q9*12,1/16),12),"0 #/##")&amp;"''"),"")</f>
        <v>0'-4''</v>
      </c>
      <c r="O10" s="98" t="str">
        <f>IFERROR(IF(Sample!R9=0,"",INT(MROUND(Sample!R9*12,1/16)/12)&amp;"'-"&amp;TEXT(MOD(MROUND(Sample!R9*12,1/16),12),"0 #/##")&amp;"''"),"")</f>
        <v>3'-11''</v>
      </c>
      <c r="P10" s="98" t="str">
        <f>IFERROR(IF(Sample!S9=0,"",INT(MROUND(Sample!S9*12,1/16)/12)&amp;"'-"&amp;TEXT(MOD(MROUND(Sample!S9*12,1/16),12),"0 #/##")&amp;"''"),"")</f>
        <v/>
      </c>
      <c r="Q10" s="98" t="str">
        <f>IFERROR(IF(Sample!T9=0,"",INT(MROUND(Sample!T9*12,1/16)/12)&amp;"'-"&amp;TEXT(MOD(MROUND(Sample!T9*12,1/16),12),"0 #/##")&amp;"''"),"")</f>
        <v/>
      </c>
      <c r="R10" s="98" t="str">
        <f>IFERROR(IF(Sample!U9=0,"",INT(MROUND(Sample!U9*12,1/16)/12)&amp;"'-"&amp;TEXT(MOD(MROUND(Sample!U9*12,1/16),12),"0 #/##")&amp;"''"),"")</f>
        <v/>
      </c>
      <c r="S10" s="104"/>
      <c r="T10" s="99" t="str">
        <f>IFERROR(IF(Sample!BG9=0,"",INT(MROUND(Sample!BG9*12,1/16)/12)&amp;"'-"&amp;TEXT(MOD(MROUND(Sample!BG9*12,1/16),12),"0 #/##")&amp;"''"),"")</f>
        <v/>
      </c>
      <c r="W10" s="110" t="str">
        <f>IF(A_BARS!D10=0,"",A_BARS!D10)</f>
        <v>A505</v>
      </c>
      <c r="X10" s="129" t="s">
        <v>208</v>
      </c>
      <c r="Y10" s="111">
        <f>IF(A_BARS!E10=0,"",A_BARS!E10)</f>
        <v>4</v>
      </c>
      <c r="Z10" s="111">
        <f>IF(A_BARS!F10=0,"",A_BARS!F10)</f>
        <v>9</v>
      </c>
      <c r="AA10" s="111" t="str">
        <f>IF(A_BARS!G10=0,"",A_BARS!G10)</f>
        <v/>
      </c>
      <c r="AB10" s="111" t="str">
        <f>IF(A_BARS!H10=0,"",A_BARS!H10)</f>
        <v/>
      </c>
      <c r="AC10" s="111" t="str">
        <f>IF(A_BARS!I10=0,"",A_BARS!I10)</f>
        <v/>
      </c>
      <c r="AD10" s="111" t="str">
        <f>IF(A_BARS!J10=0,"",A_BARS!J10)</f>
        <v/>
      </c>
      <c r="AE10" s="111">
        <f>IF(A_BARS!K10=0,"",A_BARS!K10)</f>
        <v>13</v>
      </c>
      <c r="AF10" s="111" t="str">
        <f ca="1">IFERROR(IF(A_BARS!L10=0,"",INT(MROUND(A_BARS!L10*12,1/16)/12)&amp;"'-"&amp;TEXT(MOD(MROUND(A_BARS!L10*12,1/16),12),"0 #/##")&amp;"''"),IF(A_BARS!L10="TO",A_BARS!L10,""))</f>
        <v>7'-8''</v>
      </c>
      <c r="AG10" s="111">
        <f ca="1">IF(A_BARS!M10=0,"",A_BARS!M10)</f>
        <v>104</v>
      </c>
      <c r="AH10" s="111">
        <f>IF(A_BARS!N10=0,"",A_BARS!N10)</f>
        <v>2</v>
      </c>
      <c r="AI10" s="111" t="str">
        <f>IFERROR(IF(A_BARS!P10=0,"",INT(MROUND(A_BARS!P10*12,1/16)/12)&amp;"'-"&amp;TEXT(MOD(MROUND(A_BARS!P10*12,1/16),12),"0 #/##")&amp;"''"),IF(A_BARS!P10="TO",A_BARS!P10,""))</f>
        <v>2'-2''</v>
      </c>
      <c r="AJ10" s="111" t="str">
        <f>IFERROR(IF(A_BARS!Q10=0,"",INT(MROUND(A_BARS!Q10*12,1/16)/12)&amp;"'-"&amp;TEXT(MOD(MROUND(A_BARS!Q10*12,1/16),12),"0 #/##")&amp;"''"),IF(A_BARS!Q10="TO",A_BARS!Q10,""))</f>
        <v>3'-7''</v>
      </c>
      <c r="AK10" s="111" t="str">
        <f>IFERROR(IF(A_BARS!R10=0,"",INT(MROUND(A_BARS!R10*12,1/16)/12)&amp;"'-"&amp;TEXT(MOD(MROUND(A_BARS!R10*12,1/16),12),"0 #/##")&amp;"''"),IF(A_BARS!R10="TO",A_BARS!R10,""))</f>
        <v>2'-2''</v>
      </c>
      <c r="AL10" s="111" t="str">
        <f>IFERROR(IF(A_BARS!S10=0,"",INT(MROUND(A_BARS!S10*12,1/16)/12)&amp;"'-"&amp;TEXT(MOD(MROUND(A_BARS!S10*12,1/16),12),"0 #/##")&amp;"''"),IF(A_BARS!S10="TO",A_BARS!S10,""))</f>
        <v/>
      </c>
      <c r="AM10" s="111" t="str">
        <f>IFERROR(IF(A_BARS!T10=0,"",INT(MROUND(A_BARS!T10*12,1/16)/12)&amp;"'-"&amp;TEXT(MOD(MROUND(A_BARS!T10*12,1/16),12),"0 #/##")&amp;"''"),IF(A_BARS!T10="TO",A_BARS!T10,""))</f>
        <v/>
      </c>
      <c r="AN10" s="111" t="str">
        <f>IFERROR(IF(A_BARS!U10=0,"",INT(MROUND(A_BARS!U10*12,1/16)/12)&amp;"'-"&amp;TEXT(MOD(MROUND(A_BARS!U10*12,1/16),12),"0 #/##")&amp;"''"),IF(A_BARS!U10="TO",A_BARS!U10,""))</f>
        <v/>
      </c>
      <c r="AO10" s="111" t="str">
        <f>A_BARS!BS10</f>
        <v/>
      </c>
      <c r="AP10" s="113" t="str">
        <f>IFERROR(IF(A_BARS!BT10=0,"",INT(MROUND(A_BARS!BT10*12,1/16)/12)&amp;"'-"&amp;TEXT(MOD(MROUND(A_BARS!BT10*12,1/16),12),"0 #/##")&amp;"''"),IF(A_BARS!W10="TO",A_BARS!BT10,""))</f>
        <v/>
      </c>
    </row>
    <row r="11" spans="2:42" ht="17.850000000000001" hidden="1" customHeight="1" x14ac:dyDescent="0.2">
      <c r="B11" s="97" t="str">
        <f>IF(Sample!D10=0,"",Sample!D10)</f>
        <v>W503</v>
      </c>
      <c r="C11" s="100">
        <f>IF(Sample!E10=0,"",Sample!E10)</f>
        <v>6</v>
      </c>
      <c r="D11" s="100" t="str">
        <f>IF(Sample!F10=0,"",Sample!F10)</f>
        <v/>
      </c>
      <c r="E11" s="100" t="str">
        <f>IF(Sample!G10=0,"",Sample!G10)</f>
        <v/>
      </c>
      <c r="F11" s="100" t="str">
        <f>IF(Sample!H10=0,"",Sample!H10)</f>
        <v/>
      </c>
      <c r="G11" s="100" t="str">
        <f>IF(Sample!I10=0,"",Sample!I10)</f>
        <v/>
      </c>
      <c r="H11" s="100" t="str">
        <f>IF(Sample!J10=0,"",Sample!J10)</f>
        <v/>
      </c>
      <c r="I11" s="98">
        <f>IF(Sample!K10=0,"",Sample!K10)</f>
        <v>6</v>
      </c>
      <c r="J11" s="98" t="str">
        <f ca="1">IFERROR(IF(Sample!L10=0,"",INT(MROUND(Sample!L10*12,1/16)/12)&amp;"'-"&amp;TEXT(MOD(MROUND(Sample!L10*12,1/16),12),"0 #/##")&amp;"''"),"")</f>
        <v>6'-8''</v>
      </c>
      <c r="K11" s="98">
        <f ca="1">IF(Sample!M10=0,"",Sample!M10)</f>
        <v>42</v>
      </c>
      <c r="L11" s="98" t="str">
        <f>IF(Sample!N10=0,"",Sample!N10)</f>
        <v>STR</v>
      </c>
      <c r="M11" s="98" t="str">
        <f>IFERROR(IF(Sample!P10=0,"",INT(MROUND(Sample!P10*12,1/16)/12)&amp;"'-"&amp;TEXT(MOD(MROUND(Sample!P10*12,1/16),12),"0 #/##")&amp;"''"),"")</f>
        <v/>
      </c>
      <c r="N11" s="98" t="str">
        <f>IFERROR(IF(Sample!Q10=0,"",INT(MROUND(Sample!Q10*12,1/16)/12)&amp;"'-"&amp;TEXT(MOD(MROUND(Sample!Q10*12,1/16),12),"0 #/##")&amp;"''"),"")</f>
        <v/>
      </c>
      <c r="O11" s="98" t="str">
        <f>IFERROR(IF(Sample!R10=0,"",INT(MROUND(Sample!R10*12,1/16)/12)&amp;"'-"&amp;TEXT(MOD(MROUND(Sample!R10*12,1/16),12),"0 #/##")&amp;"''"),"")</f>
        <v/>
      </c>
      <c r="P11" s="98" t="str">
        <f>IFERROR(IF(Sample!S10=0,"",INT(MROUND(Sample!S10*12,1/16)/12)&amp;"'-"&amp;TEXT(MOD(MROUND(Sample!S10*12,1/16),12),"0 #/##")&amp;"''"),"")</f>
        <v/>
      </c>
      <c r="Q11" s="98" t="str">
        <f>IFERROR(IF(Sample!T10=0,"",INT(MROUND(Sample!T10*12,1/16)/12)&amp;"'-"&amp;TEXT(MOD(MROUND(Sample!T10*12,1/16),12),"0 #/##")&amp;"''"),"")</f>
        <v/>
      </c>
      <c r="R11" s="98" t="str">
        <f>IFERROR(IF(Sample!U10=0,"",INT(MROUND(Sample!U10*12,1/16)/12)&amp;"'-"&amp;TEXT(MOD(MROUND(Sample!U10*12,1/16),12),"0 #/##")&amp;"''"),"")</f>
        <v/>
      </c>
      <c r="S11" s="104"/>
      <c r="T11" s="99" t="str">
        <f>IFERROR(IF(Sample!BG10=0,"",INT(MROUND(Sample!BG10*12,1/16)/12)&amp;"'-"&amp;TEXT(MOD(MROUND(Sample!BG10*12,1/16),12),"0 #/##")&amp;"''"),"")</f>
        <v/>
      </c>
      <c r="W11" s="110" t="str">
        <f>IF(A_BARS!D11=0,"",A_BARS!D11)</f>
        <v>A506</v>
      </c>
      <c r="X11" s="129" t="s">
        <v>208</v>
      </c>
      <c r="Y11" s="111">
        <f>IF(A_BARS!E11=0,"",A_BARS!E11)</f>
        <v>12</v>
      </c>
      <c r="Z11" s="111">
        <f>IF(A_BARS!F11=0,"",A_BARS!F11)</f>
        <v>14</v>
      </c>
      <c r="AA11" s="111" t="str">
        <f>IF(A_BARS!G11=0,"",A_BARS!G11)</f>
        <v/>
      </c>
      <c r="AB11" s="111" t="str">
        <f>IF(A_BARS!H11=0,"",A_BARS!H11)</f>
        <v/>
      </c>
      <c r="AC11" s="111" t="str">
        <f>IF(A_BARS!I11=0,"",A_BARS!I11)</f>
        <v/>
      </c>
      <c r="AD11" s="111" t="str">
        <f>IF(A_BARS!J11=0,"",A_BARS!J11)</f>
        <v/>
      </c>
      <c r="AE11" s="111">
        <f>IF(A_BARS!K11=0,"",A_BARS!K11)</f>
        <v>26</v>
      </c>
      <c r="AF11" s="111" t="str">
        <f ca="1">IFERROR(IF(A_BARS!L11=0,"",INT(MROUND(A_BARS!L11*12,1/16)/12)&amp;"'-"&amp;TEXT(MOD(MROUND(A_BARS!L11*12,1/16),12),"0 #/##")&amp;"''"),IF(A_BARS!L11="TO",A_BARS!L11,""))</f>
        <v>6'-5''</v>
      </c>
      <c r="AG11" s="111">
        <f ca="1">IF(A_BARS!M11=0,"",A_BARS!M11)</f>
        <v>174</v>
      </c>
      <c r="AH11" s="111" t="str">
        <f>IF(A_BARS!N11=0,"",A_BARS!N11)</f>
        <v>STR</v>
      </c>
      <c r="AI11" s="111" t="str">
        <f>IFERROR(IF(A_BARS!P11=0,"",INT(MROUND(A_BARS!P11*12,1/16)/12)&amp;"'-"&amp;TEXT(MOD(MROUND(A_BARS!P11*12,1/16),12),"0 #/##")&amp;"''"),IF(A_BARS!P11="TO",A_BARS!P11,""))</f>
        <v/>
      </c>
      <c r="AJ11" s="111" t="str">
        <f>IFERROR(IF(A_BARS!Q11=0,"",INT(MROUND(A_BARS!Q11*12,1/16)/12)&amp;"'-"&amp;TEXT(MOD(MROUND(A_BARS!Q11*12,1/16),12),"0 #/##")&amp;"''"),IF(A_BARS!Q11="TO",A_BARS!Q11,""))</f>
        <v/>
      </c>
      <c r="AK11" s="111" t="str">
        <f>IFERROR(IF(A_BARS!R11=0,"",INT(MROUND(A_BARS!R11*12,1/16)/12)&amp;"'-"&amp;TEXT(MOD(MROUND(A_BARS!R11*12,1/16),12),"0 #/##")&amp;"''"),IF(A_BARS!R11="TO",A_BARS!R11,""))</f>
        <v/>
      </c>
      <c r="AL11" s="111" t="str">
        <f>IFERROR(IF(A_BARS!S11=0,"",INT(MROUND(A_BARS!S11*12,1/16)/12)&amp;"'-"&amp;TEXT(MOD(MROUND(A_BARS!S11*12,1/16),12),"0 #/##")&amp;"''"),IF(A_BARS!S11="TO",A_BARS!S11,""))</f>
        <v/>
      </c>
      <c r="AM11" s="111" t="str">
        <f>IFERROR(IF(A_BARS!T11=0,"",INT(MROUND(A_BARS!T11*12,1/16)/12)&amp;"'-"&amp;TEXT(MOD(MROUND(A_BARS!T11*12,1/16),12),"0 #/##")&amp;"''"),IF(A_BARS!T11="TO",A_BARS!T11,""))</f>
        <v/>
      </c>
      <c r="AN11" s="111" t="str">
        <f>IFERROR(IF(A_BARS!U11=0,"",INT(MROUND(A_BARS!U11*12,1/16)/12)&amp;"'-"&amp;TEXT(MOD(MROUND(A_BARS!U11*12,1/16),12),"0 #/##")&amp;"''"),IF(A_BARS!U11="TO",A_BARS!U11,""))</f>
        <v/>
      </c>
      <c r="AO11" s="111" t="str">
        <f>A_BARS!BS11</f>
        <v/>
      </c>
      <c r="AP11" s="113" t="str">
        <f>IFERROR(IF(A_BARS!BT11=0,"",INT(MROUND(A_BARS!BT11*12,1/16)/12)&amp;"'-"&amp;TEXT(MOD(MROUND(A_BARS!BT11*12,1/16),12),"0 #/##")&amp;"''"),IF(A_BARS!W11="TO",A_BARS!BT11,""))</f>
        <v/>
      </c>
    </row>
    <row r="12" spans="2:42" ht="17.850000000000001" hidden="1" customHeight="1" x14ac:dyDescent="0.2">
      <c r="B12" s="97" t="str">
        <f>IF(Sample!D11=0,"",Sample!D11)</f>
        <v>W504</v>
      </c>
      <c r="C12" s="100">
        <f>IF(Sample!E11=0,"",Sample!E11)</f>
        <v>19</v>
      </c>
      <c r="D12" s="100" t="str">
        <f>IF(Sample!F11=0,"",Sample!F11)</f>
        <v/>
      </c>
      <c r="E12" s="100" t="str">
        <f>IF(Sample!G11=0,"",Sample!G11)</f>
        <v/>
      </c>
      <c r="F12" s="100" t="str">
        <f>IF(Sample!H11=0,"",Sample!H11)</f>
        <v/>
      </c>
      <c r="G12" s="100" t="str">
        <f>IF(Sample!I11=0,"",Sample!I11)</f>
        <v/>
      </c>
      <c r="H12" s="100" t="str">
        <f>IF(Sample!J11=0,"",Sample!J11)</f>
        <v/>
      </c>
      <c r="I12" s="98">
        <f>IF(Sample!K11=0,"",Sample!K11)</f>
        <v>19</v>
      </c>
      <c r="J12" s="98" t="str">
        <f ca="1">IFERROR(IF(Sample!L11=0,"",INT(MROUND(Sample!L11*12,1/16)/12)&amp;"'-"&amp;TEXT(MOD(MROUND(Sample!L11*12,1/16),12),"0 #/##")&amp;"''"),"")</f>
        <v>4'-11''</v>
      </c>
      <c r="K12" s="98">
        <f ca="1">IF(Sample!M11=0,"",Sample!M11)</f>
        <v>97</v>
      </c>
      <c r="L12" s="98">
        <f>IF(Sample!N11=0,"",Sample!N11)</f>
        <v>1</v>
      </c>
      <c r="M12" s="98" t="str">
        <f>IFERROR(IF(Sample!P11=0,"",INT(MROUND(Sample!P11*12,1/16)/12)&amp;"'-"&amp;TEXT(MOD(MROUND(Sample!P11*12,1/16),12),"0 #/##")&amp;"''"),"")</f>
        <v>0'-4''</v>
      </c>
      <c r="N12" s="98" t="str">
        <f>IFERROR(IF(Sample!Q11=0,"",INT(MROUND(Sample!Q11*12,1/16)/12)&amp;"'-"&amp;TEXT(MOD(MROUND(Sample!Q11*12,1/16),12),"0 #/##")&amp;"''"),"")</f>
        <v>4'-8''</v>
      </c>
      <c r="O12" s="98" t="str">
        <f>IFERROR(IF(Sample!R11=0,"",INT(MROUND(Sample!R11*12,1/16)/12)&amp;"'-"&amp;TEXT(MOD(MROUND(Sample!R11*12,1/16),12),"0 #/##")&amp;"''"),"")</f>
        <v/>
      </c>
      <c r="P12" s="98" t="str">
        <f>IFERROR(IF(Sample!S11=0,"",INT(MROUND(Sample!S11*12,1/16)/12)&amp;"'-"&amp;TEXT(MOD(MROUND(Sample!S11*12,1/16),12),"0 #/##")&amp;"''"),"")</f>
        <v/>
      </c>
      <c r="Q12" s="98" t="str">
        <f>IFERROR(IF(Sample!T11=0,"",INT(MROUND(Sample!T11*12,1/16)/12)&amp;"'-"&amp;TEXT(MOD(MROUND(Sample!T11*12,1/16),12),"0 #/##")&amp;"''"),"")</f>
        <v/>
      </c>
      <c r="R12" s="98" t="str">
        <f>IFERROR(IF(Sample!U11=0,"",INT(MROUND(Sample!U11*12,1/16)/12)&amp;"'-"&amp;TEXT(MOD(MROUND(Sample!U11*12,1/16),12),"0 #/##")&amp;"''"),"")</f>
        <v/>
      </c>
      <c r="S12" s="104"/>
      <c r="T12" s="99" t="str">
        <f>IFERROR(IF(Sample!BG11=0,"",INT(MROUND(Sample!BG11*12,1/16)/12)&amp;"'-"&amp;TEXT(MOD(MROUND(Sample!BG11*12,1/16),12),"0 #/##")&amp;"''"),"")</f>
        <v/>
      </c>
      <c r="W12" s="110" t="str">
        <f>IF(A_BARS!D12=0,"",A_BARS!D12)</f>
        <v>A507*</v>
      </c>
      <c r="X12" s="129" t="s">
        <v>208</v>
      </c>
      <c r="Y12" s="111">
        <f>IF(A_BARS!E12=0,"",A_BARS!E12)</f>
        <v>10</v>
      </c>
      <c r="Z12" s="111">
        <f>IF(A_BARS!F12=0,"",A_BARS!F12)</f>
        <v>12</v>
      </c>
      <c r="AA12" s="111" t="str">
        <f>IF(A_BARS!G12=0,"",A_BARS!G12)</f>
        <v/>
      </c>
      <c r="AB12" s="111" t="str">
        <f>IF(A_BARS!H12=0,"",A_BARS!H12)</f>
        <v/>
      </c>
      <c r="AC12" s="111" t="str">
        <f>IF(A_BARS!I12=0,"",A_BARS!I12)</f>
        <v/>
      </c>
      <c r="AD12" s="111" t="str">
        <f>IF(A_BARS!J12=0,"",A_BARS!J12)</f>
        <v/>
      </c>
      <c r="AE12" s="111">
        <f>IF(A_BARS!K12=0,"",A_BARS!K12)</f>
        <v>22</v>
      </c>
      <c r="AF12" s="111" t="str">
        <f ca="1">IFERROR(IF(A_BARS!L12=0,"",INT(MROUND(A_BARS!L12*12,1/16)/12)&amp;"'-"&amp;TEXT(MOD(MROUND(A_BARS!L12*12,1/16),12),"0 #/##")&amp;"''"),IF(A_BARS!L12="TO",A_BARS!L12,""))</f>
        <v>13'-7''</v>
      </c>
      <c r="AG12" s="111">
        <f ca="1">IF(A_BARS!M12=0,"",A_BARS!M12)</f>
        <v>312</v>
      </c>
      <c r="AH12" s="111" t="str">
        <f>IF(A_BARS!N12=0,"",A_BARS!N12)</f>
        <v>STR</v>
      </c>
      <c r="AI12" s="111" t="str">
        <f>IFERROR(IF(A_BARS!P12=0,"",INT(MROUND(A_BARS!P12*12,1/16)/12)&amp;"'-"&amp;TEXT(MOD(MROUND(A_BARS!P12*12,1/16),12),"0 #/##")&amp;"''"),IF(A_BARS!P12="TO",A_BARS!P12,""))</f>
        <v/>
      </c>
      <c r="AJ12" s="111" t="str">
        <f>IFERROR(IF(A_BARS!Q12=0,"",INT(MROUND(A_BARS!Q12*12,1/16)/12)&amp;"'-"&amp;TEXT(MOD(MROUND(A_BARS!Q12*12,1/16),12),"0 #/##")&amp;"''"),IF(A_BARS!Q12="TO",A_BARS!Q12,""))</f>
        <v/>
      </c>
      <c r="AK12" s="111" t="str">
        <f>IFERROR(IF(A_BARS!R12=0,"",INT(MROUND(A_BARS!R12*12,1/16)/12)&amp;"'-"&amp;TEXT(MOD(MROUND(A_BARS!R12*12,1/16),12),"0 #/##")&amp;"''"),IF(A_BARS!R12="TO",A_BARS!R12,""))</f>
        <v/>
      </c>
      <c r="AL12" s="111" t="str">
        <f>IFERROR(IF(A_BARS!S12=0,"",INT(MROUND(A_BARS!S12*12,1/16)/12)&amp;"'-"&amp;TEXT(MOD(MROUND(A_BARS!S12*12,1/16),12),"0 #/##")&amp;"''"),IF(A_BARS!S12="TO",A_BARS!S12,""))</f>
        <v/>
      </c>
      <c r="AM12" s="111" t="str">
        <f>IFERROR(IF(A_BARS!T12=0,"",INT(MROUND(A_BARS!T12*12,1/16)/12)&amp;"'-"&amp;TEXT(MOD(MROUND(A_BARS!T12*12,1/16),12),"0 #/##")&amp;"''"),IF(A_BARS!T12="TO",A_BARS!T12,""))</f>
        <v/>
      </c>
      <c r="AN12" s="111" t="str">
        <f>IFERROR(IF(A_BARS!U12=0,"",INT(MROUND(A_BARS!U12*12,1/16)/12)&amp;"'-"&amp;TEXT(MOD(MROUND(A_BARS!U12*12,1/16),12),"0 #/##")&amp;"''"),IF(A_BARS!U12="TO",A_BARS!U12,""))</f>
        <v/>
      </c>
      <c r="AO12" s="111" t="str">
        <f>A_BARS!BS12</f>
        <v/>
      </c>
      <c r="AP12" s="113" t="str">
        <f>IFERROR(IF(A_BARS!BT12=0,"",INT(MROUND(A_BARS!BT12*12,1/16)/12)&amp;"'-"&amp;TEXT(MOD(MROUND(A_BARS!BT12*12,1/16),12),"0 #/##")&amp;"''"),IF(A_BARS!W12="TO",A_BARS!BT12,""))</f>
        <v/>
      </c>
    </row>
    <row r="13" spans="2:42" ht="17.850000000000001" hidden="1" customHeight="1" x14ac:dyDescent="0.2">
      <c r="B13" s="97" t="str">
        <f>IF(Sample!D12=0,"",Sample!D12)</f>
        <v>W505</v>
      </c>
      <c r="C13" s="100">
        <f>IF(Sample!E12=0,"",Sample!E12)</f>
        <v>6</v>
      </c>
      <c r="D13" s="100" t="str">
        <f>IF(Sample!F12=0,"",Sample!F12)</f>
        <v/>
      </c>
      <c r="E13" s="100" t="str">
        <f>IF(Sample!G12=0,"",Sample!G12)</f>
        <v/>
      </c>
      <c r="F13" s="100" t="str">
        <f>IF(Sample!H12=0,"",Sample!H12)</f>
        <v/>
      </c>
      <c r="G13" s="100" t="str">
        <f>IF(Sample!I12=0,"",Sample!I12)</f>
        <v/>
      </c>
      <c r="H13" s="100" t="str">
        <f>IF(Sample!J12=0,"",Sample!J12)</f>
        <v/>
      </c>
      <c r="I13" s="98">
        <f>IF(Sample!K12=0,"",Sample!K12)</f>
        <v>6</v>
      </c>
      <c r="J13" s="98" t="str">
        <f ca="1">IFERROR(IF(Sample!L12=0,"",INT(MROUND(Sample!L12*12,1/16)/12)&amp;"'-"&amp;TEXT(MOD(MROUND(Sample!L12*12,1/16),12),"0 #/##")&amp;"''"),"")</f>
        <v>4'-8''</v>
      </c>
      <c r="K13" s="98">
        <f ca="1">IF(Sample!M12=0,"",Sample!M12)</f>
        <v>29</v>
      </c>
      <c r="L13" s="98">
        <f>IF(Sample!N12=0,"",Sample!N12)</f>
        <v>1</v>
      </c>
      <c r="M13" s="98" t="str">
        <f>IFERROR(IF(Sample!P12=0,"",INT(MROUND(Sample!P12*12,1/16)/12)&amp;"'-"&amp;TEXT(MOD(MROUND(Sample!P12*12,1/16),12),"0 #/##")&amp;"''"),"")</f>
        <v>0'-10''</v>
      </c>
      <c r="N13" s="98" t="str">
        <f>IFERROR(IF(Sample!Q12=0,"",INT(MROUND(Sample!Q12*12,1/16)/12)&amp;"'-"&amp;TEXT(MOD(MROUND(Sample!Q12*12,1/16),12),"0 #/##")&amp;"''"),"")</f>
        <v>3'-11''</v>
      </c>
      <c r="O13" s="98" t="str">
        <f>IFERROR(IF(Sample!R12=0,"",INT(MROUND(Sample!R12*12,1/16)/12)&amp;"'-"&amp;TEXT(MOD(MROUND(Sample!R12*12,1/16),12),"0 #/##")&amp;"''"),"")</f>
        <v/>
      </c>
      <c r="P13" s="98" t="str">
        <f>IFERROR(IF(Sample!S12=0,"",INT(MROUND(Sample!S12*12,1/16)/12)&amp;"'-"&amp;TEXT(MOD(MROUND(Sample!S12*12,1/16),12),"0 #/##")&amp;"''"),"")</f>
        <v/>
      </c>
      <c r="Q13" s="98" t="str">
        <f>IFERROR(IF(Sample!T12=0,"",INT(MROUND(Sample!T12*12,1/16)/12)&amp;"'-"&amp;TEXT(MOD(MROUND(Sample!T12*12,1/16),12),"0 #/##")&amp;"''"),"")</f>
        <v/>
      </c>
      <c r="R13" s="98" t="str">
        <f>IFERROR(IF(Sample!U12=0,"",INT(MROUND(Sample!U12*12,1/16)/12)&amp;"'-"&amp;TEXT(MOD(MROUND(Sample!U12*12,1/16),12),"0 #/##")&amp;"''"),"")</f>
        <v/>
      </c>
      <c r="S13" s="104"/>
      <c r="T13" s="99" t="str">
        <f>IFERROR(IF(Sample!BG12=0,"",INT(MROUND(Sample!BG12*12,1/16)/12)&amp;"'-"&amp;TEXT(MOD(MROUND(Sample!BG12*12,1/16),12),"0 #/##")&amp;"''"),"")</f>
        <v/>
      </c>
      <c r="W13" s="110" t="str">
        <f>IF(A_BARS!D13=0,"",A_BARS!D13)</f>
        <v>A508</v>
      </c>
      <c r="X13" s="129" t="s">
        <v>208</v>
      </c>
      <c r="Y13" s="111">
        <f>IF(A_BARS!E13=0,"",A_BARS!E13)</f>
        <v>34</v>
      </c>
      <c r="Z13" s="111" t="str">
        <f>IF(A_BARS!F13=0,"",A_BARS!F13)</f>
        <v>-</v>
      </c>
      <c r="AA13" s="111" t="str">
        <f>IF(A_BARS!G13=0,"",A_BARS!G13)</f>
        <v/>
      </c>
      <c r="AB13" s="111" t="str">
        <f>IF(A_BARS!H13=0,"",A_BARS!H13)</f>
        <v/>
      </c>
      <c r="AC13" s="111" t="str">
        <f>IF(A_BARS!I13=0,"",A_BARS!I13)</f>
        <v/>
      </c>
      <c r="AD13" s="111" t="str">
        <f>IF(A_BARS!J13=0,"",A_BARS!J13)</f>
        <v/>
      </c>
      <c r="AE13" s="111">
        <f>IF(A_BARS!K13=0,"",A_BARS!K13)</f>
        <v>34</v>
      </c>
      <c r="AF13" s="111" t="str">
        <f ca="1">IFERROR(IF(A_BARS!L13=0,"",INT(MROUND(A_BARS!L13*12,1/16)/12)&amp;"'-"&amp;TEXT(MOD(MROUND(A_BARS!L13*12,1/16),12),"0 #/##")&amp;"''"),IF(A_BARS!L13="TO",A_BARS!L13,""))</f>
        <v>9'-11''</v>
      </c>
      <c r="AG13" s="111">
        <f ca="1">IF(A_BARS!M13=0,"",A_BARS!M13)</f>
        <v>352</v>
      </c>
      <c r="AH13" s="111">
        <f>IF(A_BARS!N13=0,"",A_BARS!N13)</f>
        <v>2</v>
      </c>
      <c r="AI13" s="111" t="str">
        <f>IFERROR(IF(A_BARS!P13=0,"",INT(MROUND(A_BARS!P13*12,1/16)/12)&amp;"'-"&amp;TEXT(MOD(MROUND(A_BARS!P13*12,1/16),12),"0 #/##")&amp;"''"),IF(A_BARS!P13="TO",A_BARS!P13,""))</f>
        <v>2'-8''</v>
      </c>
      <c r="AJ13" s="111" t="str">
        <f>IFERROR(IF(A_BARS!Q13=0,"",INT(MROUND(A_BARS!Q13*12,1/16)/12)&amp;"'-"&amp;TEXT(MOD(MROUND(A_BARS!Q13*12,1/16),12),"0 #/##")&amp;"''"),IF(A_BARS!Q13="TO",A_BARS!Q13,""))</f>
        <v>4'-10''</v>
      </c>
      <c r="AK13" s="111" t="str">
        <f>IFERROR(IF(A_BARS!R13=0,"",INT(MROUND(A_BARS!R13*12,1/16)/12)&amp;"'-"&amp;TEXT(MOD(MROUND(A_BARS!R13*12,1/16),12),"0 #/##")&amp;"''"),IF(A_BARS!R13="TO",A_BARS!R13,""))</f>
        <v>2'-8''</v>
      </c>
      <c r="AL13" s="111" t="str">
        <f>IFERROR(IF(A_BARS!S13=0,"",INT(MROUND(A_BARS!S13*12,1/16)/12)&amp;"'-"&amp;TEXT(MOD(MROUND(A_BARS!S13*12,1/16),12),"0 #/##")&amp;"''"),IF(A_BARS!S13="TO",A_BARS!S13,""))</f>
        <v/>
      </c>
      <c r="AM13" s="111" t="str">
        <f>IFERROR(IF(A_BARS!T13=0,"",INT(MROUND(A_BARS!T13*12,1/16)/12)&amp;"'-"&amp;TEXT(MOD(MROUND(A_BARS!T13*12,1/16),12),"0 #/##")&amp;"''"),IF(A_BARS!T13="TO",A_BARS!T13,""))</f>
        <v/>
      </c>
      <c r="AN13" s="111" t="str">
        <f>IFERROR(IF(A_BARS!U13=0,"",INT(MROUND(A_BARS!U13*12,1/16)/12)&amp;"'-"&amp;TEXT(MOD(MROUND(A_BARS!U13*12,1/16),12),"0 #/##")&amp;"''"),IF(A_BARS!U13="TO",A_BARS!U13,""))</f>
        <v/>
      </c>
      <c r="AO13" s="111" t="str">
        <f>A_BARS!BS13</f>
        <v/>
      </c>
      <c r="AP13" s="113" t="str">
        <f>IFERROR(IF(A_BARS!BT13=0,"",INT(MROUND(A_BARS!BT13*12,1/16)/12)&amp;"'-"&amp;TEXT(MOD(MROUND(A_BARS!BT13*12,1/16),12),"0 #/##")&amp;"''"),IF(A_BARS!W13="TO",A_BARS!BT13,""))</f>
        <v/>
      </c>
    </row>
    <row r="14" spans="2:42" ht="17.850000000000001" hidden="1" customHeight="1" x14ac:dyDescent="0.2">
      <c r="B14" s="97" t="str">
        <f>IF(Sample!D13=0,"",Sample!D13)</f>
        <v>W506</v>
      </c>
      <c r="C14" s="100">
        <f>IF(Sample!E13=0,"",Sample!E13)</f>
        <v>8</v>
      </c>
      <c r="D14" s="100" t="str">
        <f>IF(Sample!F13=0,"",Sample!F13)</f>
        <v/>
      </c>
      <c r="E14" s="100" t="str">
        <f>IF(Sample!G13=0,"",Sample!G13)</f>
        <v/>
      </c>
      <c r="F14" s="100" t="str">
        <f>IF(Sample!H13=0,"",Sample!H13)</f>
        <v/>
      </c>
      <c r="G14" s="100" t="str">
        <f>IF(Sample!I13=0,"",Sample!I13)</f>
        <v/>
      </c>
      <c r="H14" s="100" t="str">
        <f>IF(Sample!J13=0,"",Sample!J13)</f>
        <v/>
      </c>
      <c r="I14" s="98">
        <f>IF(Sample!K13=0,"",Sample!K13)</f>
        <v>8</v>
      </c>
      <c r="J14" s="98" t="str">
        <f ca="1">IFERROR(IF(Sample!L13=0,"",INT(MROUND(Sample!L13*12,1/16)/12)&amp;"'-"&amp;TEXT(MOD(MROUND(Sample!L13*12,1/16),12),"0 #/##")&amp;"''"),"")</f>
        <v>7'-11''</v>
      </c>
      <c r="K14" s="98">
        <f ca="1">IF(Sample!M13=0,"",Sample!M13)</f>
        <v>66</v>
      </c>
      <c r="L14" s="98">
        <f>IF(Sample!N13=0,"",Sample!N13)</f>
        <v>1</v>
      </c>
      <c r="M14" s="98" t="str">
        <f>IFERROR(IF(Sample!P13=0,"",INT(MROUND(Sample!P13*12,1/16)/12)&amp;"'-"&amp;TEXT(MOD(MROUND(Sample!P13*12,1/16),12),"0 #/##")&amp;"''"),"")</f>
        <v>0'-10''</v>
      </c>
      <c r="N14" s="98" t="str">
        <f>IFERROR(IF(Sample!Q13=0,"",INT(MROUND(Sample!Q13*12,1/16)/12)&amp;"'-"&amp;TEXT(MOD(MROUND(Sample!Q13*12,1/16),12),"0 #/##")&amp;"''"),"")</f>
        <v>7'-2''</v>
      </c>
      <c r="O14" s="98" t="str">
        <f>IFERROR(IF(Sample!R13=0,"",INT(MROUND(Sample!R13*12,1/16)/12)&amp;"'-"&amp;TEXT(MOD(MROUND(Sample!R13*12,1/16),12),"0 #/##")&amp;"''"),"")</f>
        <v/>
      </c>
      <c r="P14" s="98" t="str">
        <f>IFERROR(IF(Sample!S13=0,"",INT(MROUND(Sample!S13*12,1/16)/12)&amp;"'-"&amp;TEXT(MOD(MROUND(Sample!S13*12,1/16),12),"0 #/##")&amp;"''"),"")</f>
        <v/>
      </c>
      <c r="Q14" s="98" t="str">
        <f>IFERROR(IF(Sample!T13=0,"",INT(MROUND(Sample!T13*12,1/16)/12)&amp;"'-"&amp;TEXT(MOD(MROUND(Sample!T13*12,1/16),12),"0 #/##")&amp;"''"),"")</f>
        <v/>
      </c>
      <c r="R14" s="98" t="str">
        <f>IFERROR(IF(Sample!U13=0,"",INT(MROUND(Sample!U13*12,1/16)/12)&amp;"'-"&amp;TEXT(MOD(MROUND(Sample!U13*12,1/16),12),"0 #/##")&amp;"''"),"")</f>
        <v/>
      </c>
      <c r="S14" s="104"/>
      <c r="T14" s="99" t="str">
        <f>IFERROR(IF(Sample!BG13=0,"",INT(MROUND(Sample!BG13*12,1/16)/12)&amp;"'-"&amp;TEXT(MOD(MROUND(Sample!BG13*12,1/16),12),"0 #/##")&amp;"''"),"")</f>
        <v/>
      </c>
      <c r="W14" s="110" t="str">
        <f>IF(A_BARS!D14=0,"",A_BARS!D14)</f>
        <v>A509</v>
      </c>
      <c r="X14" s="129" t="s">
        <v>208</v>
      </c>
      <c r="Y14" s="111">
        <f>IF(A_BARS!E14=0,"",A_BARS!E14)</f>
        <v>34</v>
      </c>
      <c r="Z14" s="111">
        <f>IF(A_BARS!F14=0,"",A_BARS!F14)</f>
        <v>34</v>
      </c>
      <c r="AA14" s="111" t="str">
        <f>IF(A_BARS!G14=0,"",A_BARS!G14)</f>
        <v/>
      </c>
      <c r="AB14" s="111" t="str">
        <f>IF(A_BARS!H14=0,"",A_BARS!H14)</f>
        <v/>
      </c>
      <c r="AC14" s="111" t="str">
        <f>IF(A_BARS!I14=0,"",A_BARS!I14)</f>
        <v/>
      </c>
      <c r="AD14" s="111" t="str">
        <f>IF(A_BARS!J14=0,"",A_BARS!J14)</f>
        <v/>
      </c>
      <c r="AE14" s="111">
        <f>IF(A_BARS!K14=0,"",A_BARS!K14)</f>
        <v>68</v>
      </c>
      <c r="AF14" s="111" t="str">
        <f ca="1">IFERROR(IF(A_BARS!L14=0,"",INT(MROUND(A_BARS!L14*12,1/16)/12)&amp;"'-"&amp;TEXT(MOD(MROUND(A_BARS!L14*12,1/16),12),"0 #/##")&amp;"''"),IF(A_BARS!L14="TO",A_BARS!L14,""))</f>
        <v>11'-7''</v>
      </c>
      <c r="AG14" s="111">
        <f ca="1">IF(A_BARS!M14=0,"",A_BARS!M14)</f>
        <v>822</v>
      </c>
      <c r="AH14" s="111">
        <f>IF(A_BARS!N14=0,"",A_BARS!N14)</f>
        <v>2</v>
      </c>
      <c r="AI14" s="111" t="str">
        <f>IFERROR(IF(A_BARS!P14=0,"",INT(MROUND(A_BARS!P14*12,1/16)/12)&amp;"'-"&amp;TEXT(MOD(MROUND(A_BARS!P14*12,1/16),12),"0 #/##")&amp;"''"),IF(A_BARS!P14="TO",A_BARS!P14,""))</f>
        <v>2'-8''</v>
      </c>
      <c r="AJ14" s="111" t="str">
        <f>IFERROR(IF(A_BARS!Q14=0,"",INT(MROUND(A_BARS!Q14*12,1/16)/12)&amp;"'-"&amp;TEXT(MOD(MROUND(A_BARS!Q14*12,1/16),12),"0 #/##")&amp;"''"),IF(A_BARS!Q14="TO",A_BARS!Q14,""))</f>
        <v>6'-5 1/2''</v>
      </c>
      <c r="AK14" s="111" t="str">
        <f>IFERROR(IF(A_BARS!R14=0,"",INT(MROUND(A_BARS!R14*12,1/16)/12)&amp;"'-"&amp;TEXT(MOD(MROUND(A_BARS!R14*12,1/16),12),"0 #/##")&amp;"''"),IF(A_BARS!R14="TO",A_BARS!R14,""))</f>
        <v>2'-8''</v>
      </c>
      <c r="AL14" s="111" t="str">
        <f>IFERROR(IF(A_BARS!S14=0,"",INT(MROUND(A_BARS!S14*12,1/16)/12)&amp;"'-"&amp;TEXT(MOD(MROUND(A_BARS!S14*12,1/16),12),"0 #/##")&amp;"''"),IF(A_BARS!S14="TO",A_BARS!S14,""))</f>
        <v/>
      </c>
      <c r="AM14" s="111" t="str">
        <f>IFERROR(IF(A_BARS!T14=0,"",INT(MROUND(A_BARS!T14*12,1/16)/12)&amp;"'-"&amp;TEXT(MOD(MROUND(A_BARS!T14*12,1/16),12),"0 #/##")&amp;"''"),IF(A_BARS!T14="TO",A_BARS!T14,""))</f>
        <v/>
      </c>
      <c r="AN14" s="111" t="str">
        <f>IFERROR(IF(A_BARS!U14=0,"",INT(MROUND(A_BARS!U14*12,1/16)/12)&amp;"'-"&amp;TEXT(MOD(MROUND(A_BARS!U14*12,1/16),12),"0 #/##")&amp;"''"),IF(A_BARS!U14="TO",A_BARS!U14,""))</f>
        <v/>
      </c>
      <c r="AO14" s="111" t="str">
        <f>A_BARS!BS14</f>
        <v/>
      </c>
      <c r="AP14" s="113" t="str">
        <f>IFERROR(IF(A_BARS!BT14=0,"",INT(MROUND(A_BARS!BT14*12,1/16)/12)&amp;"'-"&amp;TEXT(MOD(MROUND(A_BARS!BT14*12,1/16),12),"0 #/##")&amp;"''"),IF(A_BARS!W14="TO",A_BARS!BT14,""))</f>
        <v/>
      </c>
    </row>
    <row r="15" spans="2:42" ht="17.850000000000001" hidden="1" customHeight="1" x14ac:dyDescent="0.2">
      <c r="B15" s="97" t="str">
        <f>IF(Sample!D14=0,"",Sample!D14)</f>
        <v>W507</v>
      </c>
      <c r="C15" s="100">
        <f>IF(Sample!E14=0,"",Sample!E14)</f>
        <v>4</v>
      </c>
      <c r="D15" s="100" t="str">
        <f>IF(Sample!F14=0,"",Sample!F14)</f>
        <v/>
      </c>
      <c r="E15" s="100" t="str">
        <f>IF(Sample!G14=0,"",Sample!G14)</f>
        <v/>
      </c>
      <c r="F15" s="100" t="str">
        <f>IF(Sample!H14=0,"",Sample!H14)</f>
        <v/>
      </c>
      <c r="G15" s="100" t="str">
        <f>IF(Sample!I14=0,"",Sample!I14)</f>
        <v/>
      </c>
      <c r="H15" s="100" t="str">
        <f>IF(Sample!J14=0,"",Sample!J14)</f>
        <v/>
      </c>
      <c r="I15" s="98">
        <f>IF(Sample!K14=0,"",Sample!K14)</f>
        <v>4</v>
      </c>
      <c r="J15" s="98" t="str">
        <f ca="1">IFERROR(IF(Sample!L14=0,"",INT(MROUND(Sample!L14*12,1/16)/12)&amp;"'-"&amp;TEXT(MOD(MROUND(Sample!L14*12,1/16),12),"0 #/##")&amp;"''"),"")</f>
        <v>21'-8''</v>
      </c>
      <c r="K15" s="98">
        <f ca="1">IF(Sample!M14=0,"",Sample!M14)</f>
        <v>90</v>
      </c>
      <c r="L15" s="98" t="str">
        <f>IF(Sample!N14=0,"",Sample!N14)</f>
        <v>STR</v>
      </c>
      <c r="M15" s="98" t="str">
        <f>IFERROR(IF(Sample!P14=0,"",INT(MROUND(Sample!P14*12,1/16)/12)&amp;"'-"&amp;TEXT(MOD(MROUND(Sample!P14*12,1/16),12),"0 #/##")&amp;"''"),"")</f>
        <v/>
      </c>
      <c r="N15" s="98" t="str">
        <f>IFERROR(IF(Sample!Q14=0,"",INT(MROUND(Sample!Q14*12,1/16)/12)&amp;"'-"&amp;TEXT(MOD(MROUND(Sample!Q14*12,1/16),12),"0 #/##")&amp;"''"),"")</f>
        <v/>
      </c>
      <c r="O15" s="98" t="str">
        <f>IFERROR(IF(Sample!R14=0,"",INT(MROUND(Sample!R14*12,1/16)/12)&amp;"'-"&amp;TEXT(MOD(MROUND(Sample!R14*12,1/16),12),"0 #/##")&amp;"''"),"")</f>
        <v/>
      </c>
      <c r="P15" s="98" t="str">
        <f>IFERROR(IF(Sample!S14=0,"",INT(MROUND(Sample!S14*12,1/16)/12)&amp;"'-"&amp;TEXT(MOD(MROUND(Sample!S14*12,1/16),12),"0 #/##")&amp;"''"),"")</f>
        <v/>
      </c>
      <c r="Q15" s="98" t="str">
        <f>IFERROR(IF(Sample!T14=0,"",INT(MROUND(Sample!T14*12,1/16)/12)&amp;"'-"&amp;TEXT(MOD(MROUND(Sample!T14*12,1/16),12),"0 #/##")&amp;"''"),"")</f>
        <v/>
      </c>
      <c r="R15" s="98" t="str">
        <f>IFERROR(IF(Sample!U14=0,"",INT(MROUND(Sample!U14*12,1/16)/12)&amp;"'-"&amp;TEXT(MOD(MROUND(Sample!U14*12,1/16),12),"0 #/##")&amp;"''"),"")</f>
        <v/>
      </c>
      <c r="S15" s="104"/>
      <c r="T15" s="99" t="str">
        <f>IFERROR(IF(Sample!BG14=0,"",INT(MROUND(Sample!BG14*12,1/16)/12)&amp;"'-"&amp;TEXT(MOD(MROUND(Sample!BG14*12,1/16),12),"0 #/##")&amp;"''"),"")</f>
        <v/>
      </c>
      <c r="W15" s="110" t="str">
        <f>IF(A_BARS!D15=0,"",A_BARS!D15)</f>
        <v>A510*</v>
      </c>
      <c r="X15" s="129" t="s">
        <v>208</v>
      </c>
      <c r="Y15" s="111">
        <f>IF(A_BARS!E15=0,"",A_BARS!E15)</f>
        <v>10</v>
      </c>
      <c r="Z15" s="111" t="str">
        <f>IF(A_BARS!F15=0,"",A_BARS!F15)</f>
        <v>-</v>
      </c>
      <c r="AA15" s="111" t="str">
        <f>IF(A_BARS!G15=0,"",A_BARS!G15)</f>
        <v/>
      </c>
      <c r="AB15" s="111" t="str">
        <f>IF(A_BARS!H15=0,"",A_BARS!H15)</f>
        <v/>
      </c>
      <c r="AC15" s="111" t="str">
        <f>IF(A_BARS!I15=0,"",A_BARS!I15)</f>
        <v/>
      </c>
      <c r="AD15" s="111" t="str">
        <f>IF(A_BARS!J15=0,"",A_BARS!J15)</f>
        <v/>
      </c>
      <c r="AE15" s="111">
        <f>IF(A_BARS!K15=0,"",A_BARS!K15)</f>
        <v>10</v>
      </c>
      <c r="AF15" s="111" t="str">
        <f ca="1">IFERROR(IF(A_BARS!L15=0,"",INT(MROUND(A_BARS!L15*12,1/16)/12)&amp;"'-"&amp;TEXT(MOD(MROUND(A_BARS!L15*12,1/16),12),"0 #/##")&amp;"''"),IF(A_BARS!L15="TO",A_BARS!L15,""))</f>
        <v>18'-0''</v>
      </c>
      <c r="AG15" s="111">
        <f ca="1">IF(A_BARS!M15=0,"",A_BARS!M15)</f>
        <v>188</v>
      </c>
      <c r="AH15" s="111" t="str">
        <f>IF(A_BARS!N15=0,"",A_BARS!N15)</f>
        <v>STR</v>
      </c>
      <c r="AI15" s="111" t="str">
        <f>IFERROR(IF(A_BARS!P15=0,"",INT(MROUND(A_BARS!P15*12,1/16)/12)&amp;"'-"&amp;TEXT(MOD(MROUND(A_BARS!P15*12,1/16),12),"0 #/##")&amp;"''"),IF(A_BARS!P15="TO",A_BARS!P15,""))</f>
        <v/>
      </c>
      <c r="AJ15" s="111" t="str">
        <f>IFERROR(IF(A_BARS!Q15=0,"",INT(MROUND(A_BARS!Q15*12,1/16)/12)&amp;"'-"&amp;TEXT(MOD(MROUND(A_BARS!Q15*12,1/16),12),"0 #/##")&amp;"''"),IF(A_BARS!Q15="TO",A_BARS!Q15,""))</f>
        <v/>
      </c>
      <c r="AK15" s="111" t="str">
        <f>IFERROR(IF(A_BARS!R15=0,"",INT(MROUND(A_BARS!R15*12,1/16)/12)&amp;"'-"&amp;TEXT(MOD(MROUND(A_BARS!R15*12,1/16),12),"0 #/##")&amp;"''"),IF(A_BARS!R15="TO",A_BARS!R15,""))</f>
        <v/>
      </c>
      <c r="AL15" s="111" t="str">
        <f>IFERROR(IF(A_BARS!S15=0,"",INT(MROUND(A_BARS!S15*12,1/16)/12)&amp;"'-"&amp;TEXT(MOD(MROUND(A_BARS!S15*12,1/16),12),"0 #/##")&amp;"''"),IF(A_BARS!S15="TO",A_BARS!S15,""))</f>
        <v/>
      </c>
      <c r="AM15" s="111" t="str">
        <f>IFERROR(IF(A_BARS!T15=0,"",INT(MROUND(A_BARS!T15*12,1/16)/12)&amp;"'-"&amp;TEXT(MOD(MROUND(A_BARS!T15*12,1/16),12),"0 #/##")&amp;"''"),IF(A_BARS!T15="TO",A_BARS!T15,""))</f>
        <v/>
      </c>
      <c r="AN15" s="111" t="str">
        <f>IFERROR(IF(A_BARS!U15=0,"",INT(MROUND(A_BARS!U15*12,1/16)/12)&amp;"'-"&amp;TEXT(MOD(MROUND(A_BARS!U15*12,1/16),12),"0 #/##")&amp;"''"),IF(A_BARS!U15="TO",A_BARS!U15,""))</f>
        <v/>
      </c>
      <c r="AO15" s="111" t="str">
        <f>A_BARS!BS15</f>
        <v/>
      </c>
      <c r="AP15" s="113" t="str">
        <f>IFERROR(IF(A_BARS!BT15=0,"",INT(MROUND(A_BARS!BT15*12,1/16)/12)&amp;"'-"&amp;TEXT(MOD(MROUND(A_BARS!BT15*12,1/16),12),"0 #/##")&amp;"''"),IF(A_BARS!W15="TO",A_BARS!BT15,""))</f>
        <v/>
      </c>
    </row>
    <row r="16" spans="2:42" ht="17.850000000000001" hidden="1" customHeight="1" x14ac:dyDescent="0.2">
      <c r="B16" s="97" t="str">
        <f>IF(Sample!D15=0,"",Sample!D15)</f>
        <v>W508</v>
      </c>
      <c r="C16" s="100">
        <f>IF(Sample!E15=0,"",Sample!E15)</f>
        <v>1</v>
      </c>
      <c r="D16" s="100" t="str">
        <f>IF(Sample!F15=0,"",Sample!F15)</f>
        <v/>
      </c>
      <c r="E16" s="100" t="str">
        <f>IF(Sample!G15=0,"",Sample!G15)</f>
        <v/>
      </c>
      <c r="F16" s="100" t="str">
        <f>IF(Sample!H15=0,"",Sample!H15)</f>
        <v/>
      </c>
      <c r="G16" s="100" t="str">
        <f>IF(Sample!I15=0,"",Sample!I15)</f>
        <v/>
      </c>
      <c r="H16" s="100" t="str">
        <f>IF(Sample!J15=0,"",Sample!J15)</f>
        <v/>
      </c>
      <c r="I16" s="98">
        <f>IF(Sample!K15=0,"",Sample!K15)</f>
        <v>1</v>
      </c>
      <c r="J16" s="98" t="str">
        <f ca="1">IFERROR(IF(Sample!L15=0,"",INT(MROUND(Sample!L15*12,1/16)/12)&amp;"'-"&amp;TEXT(MOD(MROUND(Sample!L15*12,1/16),12),"0 #/##")&amp;"''"),"")</f>
        <v>7'-8''</v>
      </c>
      <c r="K16" s="98">
        <f ca="1">IF(Sample!M15=0,"",Sample!M15)</f>
        <v>8</v>
      </c>
      <c r="L16" s="98" t="str">
        <f>IF(Sample!N15=0,"",Sample!N15)</f>
        <v>STR</v>
      </c>
      <c r="M16" s="98" t="str">
        <f>IFERROR(IF(Sample!P15=0,"",INT(MROUND(Sample!P15*12,1/16)/12)&amp;"'-"&amp;TEXT(MOD(MROUND(Sample!P15*12,1/16),12),"0 #/##")&amp;"''"),"")</f>
        <v/>
      </c>
      <c r="N16" s="98" t="str">
        <f>IFERROR(IF(Sample!Q15=0,"",INT(MROUND(Sample!Q15*12,1/16)/12)&amp;"'-"&amp;TEXT(MOD(MROUND(Sample!Q15*12,1/16),12),"0 #/##")&amp;"''"),"")</f>
        <v/>
      </c>
      <c r="O16" s="98" t="str">
        <f>IFERROR(IF(Sample!R15=0,"",INT(MROUND(Sample!R15*12,1/16)/12)&amp;"'-"&amp;TEXT(MOD(MROUND(Sample!R15*12,1/16),12),"0 #/##")&amp;"''"),"")</f>
        <v/>
      </c>
      <c r="P16" s="98" t="str">
        <f>IFERROR(IF(Sample!S15=0,"",INT(MROUND(Sample!S15*12,1/16)/12)&amp;"'-"&amp;TEXT(MOD(MROUND(Sample!S15*12,1/16),12),"0 #/##")&amp;"''"),"")</f>
        <v/>
      </c>
      <c r="Q16" s="98" t="str">
        <f>IFERROR(IF(Sample!T15=0,"",INT(MROUND(Sample!T15*12,1/16)/12)&amp;"'-"&amp;TEXT(MOD(MROUND(Sample!T15*12,1/16),12),"0 #/##")&amp;"''"),"")</f>
        <v/>
      </c>
      <c r="R16" s="98" t="str">
        <f>IFERROR(IF(Sample!U15=0,"",INT(MROUND(Sample!U15*12,1/16)/12)&amp;"'-"&amp;TEXT(MOD(MROUND(Sample!U15*12,1/16),12),"0 #/##")&amp;"''"),"")</f>
        <v/>
      </c>
      <c r="S16" s="104"/>
      <c r="T16" s="99" t="str">
        <f>IFERROR(IF(Sample!BG15=0,"",INT(MROUND(Sample!BG15*12,1/16)/12)&amp;"'-"&amp;TEXT(MOD(MROUND(Sample!BG15*12,1/16),12),"0 #/##")&amp;"''"),"")</f>
        <v/>
      </c>
      <c r="W16" s="110" t="str">
        <f>IF(A_BARS!D16=0,"",A_BARS!D16)</f>
        <v>A511**</v>
      </c>
      <c r="X16" s="129" t="s">
        <v>208</v>
      </c>
      <c r="Y16" s="111">
        <f>IF(A_BARS!E16=0,"",A_BARS!E16)</f>
        <v>10</v>
      </c>
      <c r="Z16" s="111" t="str">
        <f>IF(A_BARS!F16=0,"",A_BARS!F16)</f>
        <v>-</v>
      </c>
      <c r="AA16" s="111" t="str">
        <f>IF(A_BARS!G16=0,"",A_BARS!G16)</f>
        <v/>
      </c>
      <c r="AB16" s="111" t="str">
        <f>IF(A_BARS!H16=0,"",A_BARS!H16)</f>
        <v/>
      </c>
      <c r="AC16" s="111" t="str">
        <f>IF(A_BARS!I16=0,"",A_BARS!I16)</f>
        <v/>
      </c>
      <c r="AD16" s="111" t="str">
        <f>IF(A_BARS!J16=0,"",A_BARS!J16)</f>
        <v/>
      </c>
      <c r="AE16" s="111">
        <f>IF(A_BARS!K16=0,"",A_BARS!K16)</f>
        <v>10</v>
      </c>
      <c r="AF16" s="111" t="str">
        <f ca="1">IFERROR(IF(A_BARS!L16=0,"",INT(MROUND(A_BARS!L16*12,1/16)/12)&amp;"'-"&amp;TEXT(MOD(MROUND(A_BARS!L16*12,1/16),12),"0 #/##")&amp;"''"),IF(A_BARS!L16="TO",A_BARS!L16,""))</f>
        <v>21'-0''</v>
      </c>
      <c r="AG16" s="111">
        <f ca="1">IF(A_BARS!M16=0,"",A_BARS!M16)</f>
        <v>219</v>
      </c>
      <c r="AH16" s="111" t="str">
        <f>IF(A_BARS!N16=0,"",A_BARS!N16)</f>
        <v>STR</v>
      </c>
      <c r="AI16" s="111" t="str">
        <f>IFERROR(IF(A_BARS!P16=0,"",INT(MROUND(A_BARS!P16*12,1/16)/12)&amp;"'-"&amp;TEXT(MOD(MROUND(A_BARS!P16*12,1/16),12),"0 #/##")&amp;"''"),IF(A_BARS!P16="TO",A_BARS!P16,""))</f>
        <v/>
      </c>
      <c r="AJ16" s="111" t="str">
        <f>IFERROR(IF(A_BARS!Q16=0,"",INT(MROUND(A_BARS!Q16*12,1/16)/12)&amp;"'-"&amp;TEXT(MOD(MROUND(A_BARS!Q16*12,1/16),12),"0 #/##")&amp;"''"),IF(A_BARS!Q16="TO",A_BARS!Q16,""))</f>
        <v/>
      </c>
      <c r="AK16" s="111" t="str">
        <f>IFERROR(IF(A_BARS!R16=0,"",INT(MROUND(A_BARS!R16*12,1/16)/12)&amp;"'-"&amp;TEXT(MOD(MROUND(A_BARS!R16*12,1/16),12),"0 #/##")&amp;"''"),IF(A_BARS!R16="TO",A_BARS!R16,""))</f>
        <v/>
      </c>
      <c r="AL16" s="111" t="str">
        <f>IFERROR(IF(A_BARS!S16=0,"",INT(MROUND(A_BARS!S16*12,1/16)/12)&amp;"'-"&amp;TEXT(MOD(MROUND(A_BARS!S16*12,1/16),12),"0 #/##")&amp;"''"),IF(A_BARS!S16="TO",A_BARS!S16,""))</f>
        <v/>
      </c>
      <c r="AM16" s="111" t="str">
        <f>IFERROR(IF(A_BARS!T16=0,"",INT(MROUND(A_BARS!T16*12,1/16)/12)&amp;"'-"&amp;TEXT(MOD(MROUND(A_BARS!T16*12,1/16),12),"0 #/##")&amp;"''"),IF(A_BARS!T16="TO",A_BARS!T16,""))</f>
        <v/>
      </c>
      <c r="AN16" s="111" t="str">
        <f>IFERROR(IF(A_BARS!U16=0,"",INT(MROUND(A_BARS!U16*12,1/16)/12)&amp;"'-"&amp;TEXT(MOD(MROUND(A_BARS!U16*12,1/16),12),"0 #/##")&amp;"''"),IF(A_BARS!U16="TO",A_BARS!U16,""))</f>
        <v/>
      </c>
      <c r="AO16" s="111" t="str">
        <f>A_BARS!BS16</f>
        <v/>
      </c>
      <c r="AP16" s="113" t="str">
        <f>IFERROR(IF(A_BARS!BT16=0,"",INT(MROUND(A_BARS!BT16*12,1/16)/12)&amp;"'-"&amp;TEXT(MOD(MROUND(A_BARS!BT16*12,1/16),12),"0 #/##")&amp;"''"),IF(A_BARS!W16="TO",A_BARS!BT16,""))</f>
        <v/>
      </c>
    </row>
    <row r="17" spans="2:42" ht="17.850000000000001" hidden="1" customHeight="1" x14ac:dyDescent="0.2">
      <c r="B17" s="97" t="str">
        <f>IF(Sample!D16=0,"",Sample!D16)</f>
        <v>W509</v>
      </c>
      <c r="C17" s="100">
        <f>IF(Sample!E16=0,"",Sample!E16)</f>
        <v>6</v>
      </c>
      <c r="D17" s="100" t="str">
        <f>IF(Sample!F16=0,"",Sample!F16)</f>
        <v/>
      </c>
      <c r="E17" s="100" t="str">
        <f>IF(Sample!G16=0,"",Sample!G16)</f>
        <v/>
      </c>
      <c r="F17" s="100" t="str">
        <f>IF(Sample!H16=0,"",Sample!H16)</f>
        <v/>
      </c>
      <c r="G17" s="100" t="str">
        <f>IF(Sample!I16=0,"",Sample!I16)</f>
        <v/>
      </c>
      <c r="H17" s="100" t="str">
        <f>IF(Sample!J16=0,"",Sample!J16)</f>
        <v/>
      </c>
      <c r="I17" s="98">
        <f>IF(Sample!K16=0,"",Sample!K16)</f>
        <v>6</v>
      </c>
      <c r="J17" s="98" t="str">
        <f ca="1">IFERROR(IF(Sample!L16=0,"",INT(MROUND(Sample!L16*12,1/16)/12)&amp;"'-"&amp;TEXT(MOD(MROUND(Sample!L16*12,1/16),12),"0 #/##")&amp;"''"),"")</f>
        <v>1'-5''</v>
      </c>
      <c r="K17" s="98">
        <f ca="1">IF(Sample!M16=0,"",Sample!M16)</f>
        <v>9</v>
      </c>
      <c r="L17" s="98" t="str">
        <f>IF(Sample!N16=0,"",Sample!N16)</f>
        <v>STR</v>
      </c>
      <c r="M17" s="98" t="str">
        <f>IFERROR(IF(Sample!P16=0,"",INT(MROUND(Sample!P16*12,1/16)/12)&amp;"'-"&amp;TEXT(MOD(MROUND(Sample!P16*12,1/16),12),"0 #/##")&amp;"''"),"")</f>
        <v/>
      </c>
      <c r="N17" s="98" t="str">
        <f>IFERROR(IF(Sample!Q16=0,"",INT(MROUND(Sample!Q16*12,1/16)/12)&amp;"'-"&amp;TEXT(MOD(MROUND(Sample!Q16*12,1/16),12),"0 #/##")&amp;"''"),"")</f>
        <v/>
      </c>
      <c r="O17" s="98" t="str">
        <f>IFERROR(IF(Sample!R16=0,"",INT(MROUND(Sample!R16*12,1/16)/12)&amp;"'-"&amp;TEXT(MOD(MROUND(Sample!R16*12,1/16),12),"0 #/##")&amp;"''"),"")</f>
        <v/>
      </c>
      <c r="P17" s="98" t="str">
        <f>IFERROR(IF(Sample!S16=0,"",INT(MROUND(Sample!S16*12,1/16)/12)&amp;"'-"&amp;TEXT(MOD(MROUND(Sample!S16*12,1/16),12),"0 #/##")&amp;"''"),"")</f>
        <v/>
      </c>
      <c r="Q17" s="98" t="str">
        <f>IFERROR(IF(Sample!T16=0,"",INT(MROUND(Sample!T16*12,1/16)/12)&amp;"'-"&amp;TEXT(MOD(MROUND(Sample!T16*12,1/16),12),"0 #/##")&amp;"''"),"")</f>
        <v/>
      </c>
      <c r="R17" s="98" t="str">
        <f>IFERROR(IF(Sample!U16=0,"",INT(MROUND(Sample!U16*12,1/16)/12)&amp;"'-"&amp;TEXT(MOD(MROUND(Sample!U16*12,1/16),12),"0 #/##")&amp;"''"),"")</f>
        <v/>
      </c>
      <c r="S17" s="104"/>
      <c r="T17" s="99" t="str">
        <f>IFERROR(IF(Sample!BG16=0,"",INT(MROUND(Sample!BG16*12,1/16)/12)&amp;"'-"&amp;TEXT(MOD(MROUND(Sample!BG16*12,1/16),12),"0 #/##")&amp;"''"),"")</f>
        <v/>
      </c>
      <c r="W17" s="110" t="str">
        <f>IF(A_BARS!D17=0,"",A_BARS!D17)</f>
        <v/>
      </c>
      <c r="X17" s="129"/>
      <c r="Y17" s="111">
        <f>IF(A_BARS!E17=0,"",A_BARS!E17)</f>
        <v>1</v>
      </c>
      <c r="Z17" s="111" t="str">
        <f>IF(A_BARS!F17=0,"",A_BARS!F17)</f>
        <v>-</v>
      </c>
      <c r="AA17" s="111" t="str">
        <f>IF(A_BARS!G17=0,"",A_BARS!G17)</f>
        <v/>
      </c>
      <c r="AB17" s="111" t="str">
        <f>IF(A_BARS!H17=0,"",A_BARS!H17)</f>
        <v/>
      </c>
      <c r="AC17" s="111" t="str">
        <f>IF(A_BARS!I17=0,"",A_BARS!I17)</f>
        <v/>
      </c>
      <c r="AD17" s="111" t="str">
        <f>IF(A_BARS!J17=0,"",A_BARS!J17)</f>
        <v/>
      </c>
      <c r="AE17" s="111">
        <f>IF(A_BARS!K17=0,"",A_BARS!K17)</f>
        <v>1</v>
      </c>
      <c r="AF17" s="111" t="str">
        <f ca="1">IFERROR(IF(A_BARS!L17=0,"",INT(MROUND(A_BARS!L17*12,1/16)/12)&amp;"'-"&amp;TEXT(MOD(MROUND(A_BARS!L17*12,1/16),12),"0 #/##")&amp;"''"),IF(A_BARS!L17="TO",A_BARS!L17,""))</f>
        <v>30'-4''</v>
      </c>
      <c r="AG17" s="111" t="str">
        <f ca="1">IF(A_BARS!M17=0,"",A_BARS!M17)</f>
        <v/>
      </c>
      <c r="AH17" s="111" t="str">
        <f>IF(A_BARS!N17=0,"",A_BARS!N17)</f>
        <v/>
      </c>
      <c r="AI17" s="111" t="str">
        <f>IFERROR(IF(A_BARS!P17=0,"",INT(MROUND(A_BARS!P17*12,1/16)/12)&amp;"'-"&amp;TEXT(MOD(MROUND(A_BARS!P17*12,1/16),12),"0 #/##")&amp;"''"),IF(A_BARS!P17="TO",A_BARS!P17,""))</f>
        <v>27'-3''</v>
      </c>
      <c r="AJ17" s="111" t="str">
        <f>IFERROR(IF(A_BARS!Q17=0,"",INT(MROUND(A_BARS!Q17*12,1/16)/12)&amp;"'-"&amp;TEXT(MOD(MROUND(A_BARS!Q17*12,1/16),12),"0 #/##")&amp;"''"),IF(A_BARS!Q17="TO",A_BARS!Q17,""))</f>
        <v>3'-0''</v>
      </c>
      <c r="AK17" s="111" t="str">
        <f>IFERROR(IF(A_BARS!R17=0,"",INT(MROUND(A_BARS!R17*12,1/16)/12)&amp;"'-"&amp;TEXT(MOD(MROUND(A_BARS!R17*12,1/16),12),"0 #/##")&amp;"''"),IF(A_BARS!R17="TO",A_BARS!R17,""))</f>
        <v>0'-10''</v>
      </c>
      <c r="AL17" s="111" t="str">
        <f>IFERROR(IF(A_BARS!S17=0,"",INT(MROUND(A_BARS!S17*12,1/16)/12)&amp;"'-"&amp;TEXT(MOD(MROUND(A_BARS!S17*12,1/16),12),"0 #/##")&amp;"''"),IF(A_BARS!S17="TO",A_BARS!S17,""))</f>
        <v/>
      </c>
      <c r="AM17" s="111" t="str">
        <f>IFERROR(IF(A_BARS!T17=0,"",INT(MROUND(A_BARS!T17*12,1/16)/12)&amp;"'-"&amp;TEXT(MOD(MROUND(A_BARS!T17*12,1/16),12),"0 #/##")&amp;"''"),IF(A_BARS!T17="TO",A_BARS!T17,""))</f>
        <v/>
      </c>
      <c r="AN17" s="111" t="str">
        <f>IFERROR(IF(A_BARS!U17=0,"",INT(MROUND(A_BARS!U17*12,1/16)/12)&amp;"'-"&amp;TEXT(MOD(MROUND(A_BARS!U17*12,1/16),12),"0 #/##")&amp;"''"),IF(A_BARS!U17="TO",A_BARS!U17,""))</f>
        <v/>
      </c>
      <c r="AO17" s="111" t="str">
        <f>A_BARS!BS17</f>
        <v xml:space="preserve"> </v>
      </c>
      <c r="AP17" s="113" t="str">
        <f>IFERROR(IF(A_BARS!BT17=0,"",INT(MROUND(A_BARS!BT17*12,1/16)/12)&amp;"'-"&amp;TEXT(MOD(MROUND(A_BARS!BT17*12,1/16),12),"0 #/##")&amp;"''"),IF(A_BARS!W17="TO",A_BARS!BT17,""))</f>
        <v/>
      </c>
    </row>
    <row r="18" spans="2:42" ht="17.850000000000001" hidden="1" customHeight="1" x14ac:dyDescent="0.2">
      <c r="B18" s="97" t="str">
        <f>IF(Sample!D17=0,"",Sample!D17)</f>
        <v/>
      </c>
      <c r="C18" s="100">
        <f>IF(Sample!E17=0,"",Sample!E17)</f>
        <v>1</v>
      </c>
      <c r="D18" s="100" t="str">
        <f>IF(Sample!F17=0,"",Sample!F17)</f>
        <v/>
      </c>
      <c r="E18" s="100" t="str">
        <f>IF(Sample!G17=0,"",Sample!G17)</f>
        <v/>
      </c>
      <c r="F18" s="100" t="str">
        <f>IF(Sample!H17=0,"",Sample!H17)</f>
        <v/>
      </c>
      <c r="G18" s="100" t="str">
        <f>IF(Sample!I17=0,"",Sample!I17)</f>
        <v/>
      </c>
      <c r="H18" s="100" t="str">
        <f>IF(Sample!J17=0,"",Sample!J17)</f>
        <v/>
      </c>
      <c r="I18" s="98">
        <f>IF(Sample!K17=0,"",Sample!K17)</f>
        <v>1</v>
      </c>
      <c r="J18" s="98" t="str">
        <f ca="1">IFERROR(IF(Sample!L17=0,"",INT(MROUND(Sample!L17*12,1/16)/12)&amp;"'-"&amp;TEXT(MOD(MROUND(Sample!L17*12,1/16),12),"0 #/##")&amp;"''"),"")</f>
        <v>3'-9''</v>
      </c>
      <c r="K18" s="98" t="str">
        <f ca="1">IF(Sample!M17=0,"",Sample!M17)</f>
        <v/>
      </c>
      <c r="L18" s="98" t="str">
        <f>IF(Sample!N17=0,"",Sample!N17)</f>
        <v/>
      </c>
      <c r="M18" s="98" t="str">
        <f>IFERROR(IF(Sample!P17=0,"",INT(MROUND(Sample!P17*12,1/16)/12)&amp;"'-"&amp;TEXT(MOD(MROUND(Sample!P17*12,1/16),12),"0 #/##")&amp;"''"),"")</f>
        <v>1'-0''</v>
      </c>
      <c r="N18" s="98" t="str">
        <f>IFERROR(IF(Sample!Q17=0,"",INT(MROUND(Sample!Q17*12,1/16)/12)&amp;"'-"&amp;TEXT(MOD(MROUND(Sample!Q17*12,1/16),12),"0 #/##")&amp;"''"),"")</f>
        <v>3'-0''</v>
      </c>
      <c r="O18" s="98" t="str">
        <f>IFERROR(IF(Sample!R17=0,"",INT(MROUND(Sample!R17*12,1/16)/12)&amp;"'-"&amp;TEXT(MOD(MROUND(Sample!R17*12,1/16),12),"0 #/##")&amp;"''"),"")</f>
        <v/>
      </c>
      <c r="P18" s="98" t="str">
        <f>IFERROR(IF(Sample!S17=0,"",INT(MROUND(Sample!S17*12,1/16)/12)&amp;"'-"&amp;TEXT(MOD(MROUND(Sample!S17*12,1/16),12),"0 #/##")&amp;"''"),"")</f>
        <v/>
      </c>
      <c r="Q18" s="98" t="str">
        <f>IFERROR(IF(Sample!T17=0,"",INT(MROUND(Sample!T17*12,1/16)/12)&amp;"'-"&amp;TEXT(MOD(MROUND(Sample!T17*12,1/16),12),"0 #/##")&amp;"''"),"")</f>
        <v/>
      </c>
      <c r="R18" s="98" t="str">
        <f>IFERROR(IF(Sample!U17=0,"",INT(MROUND(Sample!U17*12,1/16)/12)&amp;"'-"&amp;TEXT(MOD(MROUND(Sample!U17*12,1/16),12),"0 #/##")&amp;"''"),"")</f>
        <v/>
      </c>
      <c r="S18" s="104"/>
      <c r="T18" s="99" t="str">
        <f>IFERROR(IF(Sample!BG17=0,"",INT(MROUND(Sample!BG17*12,1/16)/12)&amp;"'-"&amp;TEXT(MOD(MROUND(Sample!BG17*12,1/16),12),"0 #/##")&amp;"''"),"")</f>
        <v/>
      </c>
      <c r="W18" s="110" t="str">
        <f>IF(A_BARS!D18=0,"",A_BARS!D18)</f>
        <v>A512</v>
      </c>
      <c r="X18" s="129" t="s">
        <v>208</v>
      </c>
      <c r="Y18" s="111" t="str">
        <f>IF(A_BARS!E18=0,"",A_BARS!E18)</f>
        <v>SER OF</v>
      </c>
      <c r="Z18" s="111" t="str">
        <f>IF(A_BARS!F18=0,"",A_BARS!F18)</f>
        <v>-</v>
      </c>
      <c r="AA18" s="111" t="str">
        <f>IF(A_BARS!G18=0,"",A_BARS!G18)</f>
        <v/>
      </c>
      <c r="AB18" s="111" t="str">
        <f>IF(A_BARS!H18=0,"",A_BARS!H18)</f>
        <v/>
      </c>
      <c r="AC18" s="111" t="str">
        <f>IF(A_BARS!I18=0,"",A_BARS!I18)</f>
        <v/>
      </c>
      <c r="AD18" s="111" t="str">
        <f>IF(A_BARS!J18=0,"",A_BARS!J18)</f>
        <v/>
      </c>
      <c r="AE18" s="111" t="str">
        <f>IF(A_BARS!K18=0,"",A_BARS!K18)</f>
        <v>SER OF</v>
      </c>
      <c r="AF18" s="111" t="str">
        <f ca="1">IFERROR(IF(A_BARS!L18=0,"",INT(MROUND(A_BARS!L18*12,1/16)/12)&amp;"'-"&amp;TEXT(MOD(MROUND(A_BARS!L18*12,1/16),12),"0 #/##")&amp;"''"),IF(A_BARS!L18="TO",A_BARS!L18,""))</f>
        <v>TO</v>
      </c>
      <c r="AG18" s="111">
        <f ca="1">IF(A_BARS!M18=0,"",A_BARS!M18)</f>
        <v>257</v>
      </c>
      <c r="AH18" s="111">
        <f>IF(A_BARS!N18=0,"",A_BARS!N18)</f>
        <v>19</v>
      </c>
      <c r="AI18" s="111" t="str">
        <f>IFERROR(IF(A_BARS!P18=0,"",INT(MROUND(A_BARS!P18*12,1/16)/12)&amp;"'-"&amp;TEXT(MOD(MROUND(A_BARS!P18*12,1/16),12),"0 #/##")&amp;"''"),IF(A_BARS!P18="TO",A_BARS!P18,""))</f>
        <v>TO</v>
      </c>
      <c r="AJ18" s="111" t="str">
        <f>IFERROR(IF(A_BARS!Q18=0,"",INT(MROUND(A_BARS!Q18*12,1/16)/12)&amp;"'-"&amp;TEXT(MOD(MROUND(A_BARS!Q18*12,1/16),12),"0 #/##")&amp;"''"),IF(A_BARS!Q18="TO",A_BARS!Q18,""))</f>
        <v>TO</v>
      </c>
      <c r="AK18" s="111" t="str">
        <f>IFERROR(IF(A_BARS!R18=0,"",INT(MROUND(A_BARS!R18*12,1/16)/12)&amp;"'-"&amp;TEXT(MOD(MROUND(A_BARS!R18*12,1/16),12),"0 #/##")&amp;"''"),IF(A_BARS!R18="TO",A_BARS!R18,""))</f>
        <v>TO</v>
      </c>
      <c r="AL18" s="111" t="str">
        <f>IFERROR(IF(A_BARS!S18=0,"",INT(MROUND(A_BARS!S18*12,1/16)/12)&amp;"'-"&amp;TEXT(MOD(MROUND(A_BARS!S18*12,1/16),12),"0 #/##")&amp;"''"),IF(A_BARS!S18="TO",A_BARS!S18,""))</f>
        <v/>
      </c>
      <c r="AM18" s="111" t="str">
        <f>IFERROR(IF(A_BARS!T18=0,"",INT(MROUND(A_BARS!T18*12,1/16)/12)&amp;"'-"&amp;TEXT(MOD(MROUND(A_BARS!T18*12,1/16),12),"0 #/##")&amp;"''"),IF(A_BARS!T18="TO",A_BARS!T18,""))</f>
        <v/>
      </c>
      <c r="AN18" s="111" t="str">
        <f>IFERROR(IF(A_BARS!U18=0,"",INT(MROUND(A_BARS!U18*12,1/16)/12)&amp;"'-"&amp;TEXT(MOD(MROUND(A_BARS!U18*12,1/16),12),"0 #/##")&amp;"''"),IF(A_BARS!U18="TO",A_BARS!U18,""))</f>
        <v/>
      </c>
      <c r="AO18" s="111" t="str">
        <f>A_BARS!BS18</f>
        <v xml:space="preserve">INCR A = </v>
      </c>
      <c r="AP18" s="113" t="str">
        <f>IFERROR(IF(A_BARS!BT18=0,"",INT(MROUND(A_BARS!BT18*12,1/16)/12)&amp;"'-"&amp;TEXT(MOD(MROUND(A_BARS!BT18*12,1/16),12),"0 #/##")&amp;"''"),IF(A_BARS!W18="TO",A_BARS!BT18,""))</f>
        <v>0'-1 9/16''</v>
      </c>
    </row>
    <row r="19" spans="2:42" ht="17.850000000000001" hidden="1" customHeight="1" x14ac:dyDescent="0.2">
      <c r="B19" s="97" t="str">
        <f>IF(Sample!D18=0,"",Sample!D18)</f>
        <v>W510</v>
      </c>
      <c r="C19" s="100" t="str">
        <f>IF(Sample!E18=0,"",Sample!E18)</f>
        <v>SER OF</v>
      </c>
      <c r="D19" s="100" t="str">
        <f>IF(Sample!F18=0,"",Sample!F18)</f>
        <v/>
      </c>
      <c r="E19" s="100" t="str">
        <f>IF(Sample!G18=0,"",Sample!G18)</f>
        <v/>
      </c>
      <c r="F19" s="100" t="str">
        <f>IF(Sample!H18=0,"",Sample!H18)</f>
        <v/>
      </c>
      <c r="G19" s="100" t="str">
        <f>IF(Sample!I18=0,"",Sample!I18)</f>
        <v/>
      </c>
      <c r="H19" s="100" t="str">
        <f>IF(Sample!J18=0,"",Sample!J18)</f>
        <v/>
      </c>
      <c r="I19" s="98" t="str">
        <f>IF(Sample!K18=0,"",Sample!K18)</f>
        <v>SER OF</v>
      </c>
      <c r="J19" s="98" t="str">
        <f ca="1">IFERROR(IF(Sample!L18=0,"",INT(MROUND(Sample!L18*12,1/16)/12)&amp;"'-"&amp;TEXT(MOD(MROUND(Sample!L18*12,1/16),12),"0 #/##")&amp;"''"),"")</f>
        <v/>
      </c>
      <c r="K19" s="98">
        <f ca="1">IF(Sample!M18=0,"",Sample!M18)</f>
        <v>70</v>
      </c>
      <c r="L19" s="98">
        <f>IF(Sample!N18=0,"",Sample!N18)</f>
        <v>2</v>
      </c>
      <c r="M19" s="98" t="str">
        <f>IFERROR(IF(Sample!P18=0,"",INT(MROUND(Sample!P18*12,1/16)/12)&amp;"'-"&amp;TEXT(MOD(MROUND(Sample!P18*12,1/16),12),"0 #/##")&amp;"''"),"")</f>
        <v/>
      </c>
      <c r="N19" s="98" t="str">
        <f>IFERROR(IF(Sample!Q18=0,"",INT(MROUND(Sample!Q18*12,1/16)/12)&amp;"'-"&amp;TEXT(MOD(MROUND(Sample!Q18*12,1/16),12),"0 #/##")&amp;"''"),"")</f>
        <v/>
      </c>
      <c r="O19" s="98" t="str">
        <f>IFERROR(IF(Sample!R18=0,"",INT(MROUND(Sample!R18*12,1/16)/12)&amp;"'-"&amp;TEXT(MOD(MROUND(Sample!R18*12,1/16),12),"0 #/##")&amp;"''"),"")</f>
        <v/>
      </c>
      <c r="P19" s="98" t="str">
        <f>IFERROR(IF(Sample!S18=0,"",INT(MROUND(Sample!S18*12,1/16)/12)&amp;"'-"&amp;TEXT(MOD(MROUND(Sample!S18*12,1/16),12),"0 #/##")&amp;"''"),"")</f>
        <v/>
      </c>
      <c r="Q19" s="98" t="str">
        <f>IFERROR(IF(Sample!T18=0,"",INT(MROUND(Sample!T18*12,1/16)/12)&amp;"'-"&amp;TEXT(MOD(MROUND(Sample!T18*12,1/16),12),"0 #/##")&amp;"''"),"")</f>
        <v/>
      </c>
      <c r="R19" s="98" t="str">
        <f>IFERROR(IF(Sample!U18=0,"",INT(MROUND(Sample!U18*12,1/16)/12)&amp;"'-"&amp;TEXT(MOD(MROUND(Sample!U18*12,1/16),12),"0 #/##")&amp;"''"),"")</f>
        <v/>
      </c>
      <c r="S19" s="104"/>
      <c r="T19" s="99" t="str">
        <f ca="1">IFERROR(IF(Sample!BG18=0,"",INT(MROUND(Sample!BG18*12,1/16)/12)&amp;"'-"&amp;TEXT(MOD(MROUND(Sample!BG18*12,1/16),12),"0 #/##")&amp;"''"),"")</f>
        <v>0'-8''</v>
      </c>
      <c r="W19" s="110" t="str">
        <f>IF(A_BARS!D19=0,"",A_BARS!D19)</f>
        <v/>
      </c>
      <c r="X19" s="129"/>
      <c r="Y19" s="111">
        <f>IF(A_BARS!E19=0,"",A_BARS!E19)</f>
        <v>8</v>
      </c>
      <c r="Z19" s="111" t="str">
        <f>IF(A_BARS!F19=0,"",A_BARS!F19)</f>
        <v>-</v>
      </c>
      <c r="AA19" s="111" t="str">
        <f>IF(A_BARS!G19=0,"",A_BARS!G19)</f>
        <v/>
      </c>
      <c r="AB19" s="111" t="str">
        <f>IF(A_BARS!H19=0,"",A_BARS!H19)</f>
        <v/>
      </c>
      <c r="AC19" s="111" t="str">
        <f>IF(A_BARS!I19=0,"",A_BARS!I19)</f>
        <v/>
      </c>
      <c r="AD19" s="111" t="str">
        <f>IF(A_BARS!J19=0,"",A_BARS!J19)</f>
        <v/>
      </c>
      <c r="AE19" s="111">
        <f>IF(A_BARS!K19=0,"",A_BARS!K19)</f>
        <v>8</v>
      </c>
      <c r="AF19" s="111" t="str">
        <f ca="1">IFERROR(IF(A_BARS!L19=0,"",INT(MROUND(A_BARS!L19*12,1/16)/12)&amp;"'-"&amp;TEXT(MOD(MROUND(A_BARS!L19*12,1/16),12),"0 #/##")&amp;"''"),IF(A_BARS!L19="TO",A_BARS!L19,""))</f>
        <v>31'-3''</v>
      </c>
      <c r="AG19" s="111" t="str">
        <f ca="1">IF(A_BARS!M19=0,"",A_BARS!M19)</f>
        <v/>
      </c>
      <c r="AH19" s="111" t="str">
        <f>IF(A_BARS!N19=0,"",A_BARS!N19)</f>
        <v/>
      </c>
      <c r="AI19" s="111" t="str">
        <f>IFERROR(IF(A_BARS!P19=0,"",INT(MROUND(A_BARS!P19*12,1/16)/12)&amp;"'-"&amp;TEXT(MOD(MROUND(A_BARS!P19*12,1/16),12),"0 #/##")&amp;"''"),IF(A_BARS!P19="TO",A_BARS!P19,""))</f>
        <v>28'-2''</v>
      </c>
      <c r="AJ19" s="111" t="str">
        <f>IFERROR(IF(A_BARS!Q19=0,"",INT(MROUND(A_BARS!Q19*12,1/16)/12)&amp;"'-"&amp;TEXT(MOD(MROUND(A_BARS!Q19*12,1/16),12),"0 #/##")&amp;"''"),IF(A_BARS!Q19="TO",A_BARS!Q19,""))</f>
        <v>3'-0''</v>
      </c>
      <c r="AK19" s="111" t="str">
        <f>IFERROR(IF(A_BARS!R19=0,"",INT(MROUND(A_BARS!R19*12,1/16)/12)&amp;"'-"&amp;TEXT(MOD(MROUND(A_BARS!R19*12,1/16),12),"0 #/##")&amp;"''"),IF(A_BARS!R19="TO",A_BARS!R19,""))</f>
        <v>0'-10''</v>
      </c>
      <c r="AL19" s="111" t="str">
        <f>IFERROR(IF(A_BARS!S19=0,"",INT(MROUND(A_BARS!S19*12,1/16)/12)&amp;"'-"&amp;TEXT(MOD(MROUND(A_BARS!S19*12,1/16),12),"0 #/##")&amp;"''"),IF(A_BARS!S19="TO",A_BARS!S19,""))</f>
        <v/>
      </c>
      <c r="AM19" s="111" t="str">
        <f>IFERROR(IF(A_BARS!T19=0,"",INT(MROUND(A_BARS!T19*12,1/16)/12)&amp;"'-"&amp;TEXT(MOD(MROUND(A_BARS!T19*12,1/16),12),"0 #/##")&amp;"''"),IF(A_BARS!T19="TO",A_BARS!T19,""))</f>
        <v/>
      </c>
      <c r="AN19" s="111" t="str">
        <f>IFERROR(IF(A_BARS!U19=0,"",INT(MROUND(A_BARS!U19*12,1/16)/12)&amp;"'-"&amp;TEXT(MOD(MROUND(A_BARS!U19*12,1/16),12),"0 #/##")&amp;"''"),IF(A_BARS!U19="TO",A_BARS!U19,""))</f>
        <v/>
      </c>
      <c r="AO19" s="111" t="str">
        <f>A_BARS!BS19</f>
        <v xml:space="preserve"> </v>
      </c>
      <c r="AP19" s="113" t="str">
        <f>IFERROR(IF(A_BARS!BT19=0,"",INT(MROUND(A_BARS!BT19*12,1/16)/12)&amp;"'-"&amp;TEXT(MOD(MROUND(A_BARS!BT19*12,1/16),12),"0 #/##")&amp;"''"),IF(A_BARS!W19="TO",A_BARS!BT19,""))</f>
        <v/>
      </c>
    </row>
    <row r="20" spans="2:42" ht="17.850000000000001" hidden="1" customHeight="1" x14ac:dyDescent="0.2">
      <c r="B20" s="97"/>
      <c r="C20" s="100"/>
      <c r="D20" s="100"/>
      <c r="E20" s="100"/>
      <c r="F20" s="100"/>
      <c r="G20" s="100"/>
      <c r="H20" s="100"/>
      <c r="I20" s="98"/>
      <c r="J20" s="98"/>
      <c r="K20" s="98"/>
      <c r="L20" s="98"/>
      <c r="M20" s="98"/>
      <c r="N20" s="98"/>
      <c r="O20" s="98"/>
      <c r="P20" s="98"/>
      <c r="Q20" s="98"/>
      <c r="R20" s="98"/>
      <c r="S20" s="104"/>
      <c r="T20" s="99"/>
      <c r="W20" s="110" t="str">
        <f>IF(A_BARS!D20=0,"",A_BARS!D20)</f>
        <v>A513**</v>
      </c>
      <c r="X20" s="129" t="s">
        <v>208</v>
      </c>
      <c r="Y20" s="111">
        <f>IF(A_BARS!E20=0,"",A_BARS!E20)</f>
        <v>10</v>
      </c>
      <c r="Z20" s="111" t="str">
        <f>IF(A_BARS!F20=0,"",A_BARS!F20)</f>
        <v>-</v>
      </c>
      <c r="AA20" s="111" t="str">
        <f>IF(A_BARS!G20=0,"",A_BARS!G20)</f>
        <v/>
      </c>
      <c r="AB20" s="111" t="str">
        <f>IF(A_BARS!H20=0,"",A_BARS!H20)</f>
        <v/>
      </c>
      <c r="AC20" s="111" t="str">
        <f>IF(A_BARS!I20=0,"",A_BARS!I20)</f>
        <v/>
      </c>
      <c r="AD20" s="111" t="str">
        <f>IF(A_BARS!J20=0,"",A_BARS!J20)</f>
        <v/>
      </c>
      <c r="AE20" s="111">
        <f>IF(A_BARS!K20=0,"",A_BARS!K20)</f>
        <v>10</v>
      </c>
      <c r="AF20" s="111" t="str">
        <f ca="1">IFERROR(IF(A_BARS!L20=0,"",INT(MROUND(A_BARS!L20*12,1/16)/12)&amp;"'-"&amp;TEXT(MOD(MROUND(A_BARS!L20*12,1/16),12),"0 #/##")&amp;"''"),IF(A_BARS!L20="TO",A_BARS!L20,""))</f>
        <v>19'-0''</v>
      </c>
      <c r="AG20" s="111">
        <f ca="1">IF(A_BARS!M20=0,"",A_BARS!M20)</f>
        <v>198</v>
      </c>
      <c r="AH20" s="111" t="str">
        <f>IF(A_BARS!N20=0,"",A_BARS!N20)</f>
        <v>STR</v>
      </c>
      <c r="AI20" s="111" t="str">
        <f>IFERROR(IF(A_BARS!P20=0,"",INT(MROUND(A_BARS!P20*12,1/16)/12)&amp;"'-"&amp;TEXT(MOD(MROUND(A_BARS!P20*12,1/16),12),"0 #/##")&amp;"''"),IF(A_BARS!P20="TO",A_BARS!P20,""))</f>
        <v/>
      </c>
      <c r="AJ20" s="111" t="str">
        <f>IFERROR(IF(A_BARS!Q20=0,"",INT(MROUND(A_BARS!Q20*12,1/16)/12)&amp;"'-"&amp;TEXT(MOD(MROUND(A_BARS!Q20*12,1/16),12),"0 #/##")&amp;"''"),IF(A_BARS!Q20="TO",A_BARS!Q20,""))</f>
        <v/>
      </c>
      <c r="AK20" s="111" t="str">
        <f>IFERROR(IF(A_BARS!R20=0,"",INT(MROUND(A_BARS!R20*12,1/16)/12)&amp;"'-"&amp;TEXT(MOD(MROUND(A_BARS!R20*12,1/16),12),"0 #/##")&amp;"''"),IF(A_BARS!R20="TO",A_BARS!R20,""))</f>
        <v/>
      </c>
      <c r="AL20" s="111" t="str">
        <f>IFERROR(IF(A_BARS!S20=0,"",INT(MROUND(A_BARS!S20*12,1/16)/12)&amp;"'-"&amp;TEXT(MOD(MROUND(A_BARS!S20*12,1/16),12),"0 #/##")&amp;"''"),IF(A_BARS!S20="TO",A_BARS!S20,""))</f>
        <v/>
      </c>
      <c r="AM20" s="111" t="str">
        <f>IFERROR(IF(A_BARS!T20=0,"",INT(MROUND(A_BARS!T20*12,1/16)/12)&amp;"'-"&amp;TEXT(MOD(MROUND(A_BARS!T20*12,1/16),12),"0 #/##")&amp;"''"),IF(A_BARS!T20="TO",A_BARS!T20,""))</f>
        <v/>
      </c>
      <c r="AN20" s="111" t="str">
        <f>IFERROR(IF(A_BARS!U20=0,"",INT(MROUND(A_BARS!U20*12,1/16)/12)&amp;"'-"&amp;TEXT(MOD(MROUND(A_BARS!U20*12,1/16),12),"0 #/##")&amp;"''"),IF(A_BARS!U20="TO",A_BARS!U20,""))</f>
        <v/>
      </c>
      <c r="AO20" s="111" t="str">
        <f>A_BARS!BS20</f>
        <v/>
      </c>
      <c r="AP20" s="113" t="str">
        <f>IFERROR(IF(A_BARS!BT20=0,"",INT(MROUND(A_BARS!BT20*12,1/16)/12)&amp;"'-"&amp;TEXT(MOD(MROUND(A_BARS!BT20*12,1/16),12),"0 #/##")&amp;"''"),IF(A_BARS!W20="TO",A_BARS!BT20,""))</f>
        <v/>
      </c>
    </row>
    <row r="21" spans="2:42" ht="17.850000000000001" hidden="1" customHeight="1" x14ac:dyDescent="0.2">
      <c r="B21" s="97"/>
      <c r="C21" s="100"/>
      <c r="D21" s="100"/>
      <c r="E21" s="100"/>
      <c r="F21" s="100"/>
      <c r="G21" s="100"/>
      <c r="H21" s="100"/>
      <c r="I21" s="98"/>
      <c r="J21" s="98"/>
      <c r="K21" s="98"/>
      <c r="L21" s="98"/>
      <c r="M21" s="98"/>
      <c r="N21" s="98"/>
      <c r="O21" s="98"/>
      <c r="P21" s="98"/>
      <c r="Q21" s="98"/>
      <c r="R21" s="98"/>
      <c r="S21" s="104"/>
      <c r="T21" s="99"/>
      <c r="W21" s="110" t="str">
        <f>IF(A_BARS!D21=0,"",A_BARS!D21)</f>
        <v>A514</v>
      </c>
      <c r="X21" s="129" t="s">
        <v>208</v>
      </c>
      <c r="Y21" s="111">
        <f>IF(A_BARS!E21=0,"",A_BARS!E21)</f>
        <v>60</v>
      </c>
      <c r="Z21" s="111">
        <f>IF(A_BARS!F21=0,"",A_BARS!F21)</f>
        <v>43</v>
      </c>
      <c r="AA21" s="111" t="str">
        <f>IF(A_BARS!G21=0,"",A_BARS!G21)</f>
        <v/>
      </c>
      <c r="AB21" s="111" t="str">
        <f>IF(A_BARS!H21=0,"",A_BARS!H21)</f>
        <v/>
      </c>
      <c r="AC21" s="111" t="str">
        <f>IF(A_BARS!I21=0,"",A_BARS!I21)</f>
        <v/>
      </c>
      <c r="AD21" s="111" t="str">
        <f>IF(A_BARS!J21=0,"",A_BARS!J21)</f>
        <v/>
      </c>
      <c r="AE21" s="111">
        <f>IF(A_BARS!K21=0,"",A_BARS!K21)</f>
        <v>103</v>
      </c>
      <c r="AF21" s="111" t="str">
        <f ca="1">IFERROR(IF(A_BARS!L21=0,"",INT(MROUND(A_BARS!L21*12,1/16)/12)&amp;"'-"&amp;TEXT(MOD(MROUND(A_BARS!L21*12,1/16),12),"0 #/##")&amp;"''"),IF(A_BARS!L21="TO",A_BARS!L21,""))</f>
        <v>19'-1''</v>
      </c>
      <c r="AG21" s="111">
        <f ca="1">IF(A_BARS!M21=0,"",A_BARS!M21)</f>
        <v>2050</v>
      </c>
      <c r="AH21" s="111">
        <f>IF(A_BARS!N21=0,"",A_BARS!N21)</f>
        <v>3</v>
      </c>
      <c r="AI21" s="111" t="str">
        <f>IFERROR(IF(A_BARS!P21=0,"",INT(MROUND(A_BARS!P21*12,1/16)/12)&amp;"'-"&amp;TEXT(MOD(MROUND(A_BARS!P21*12,1/16),12),"0 #/##")&amp;"''"),IF(A_BARS!P21="TO",A_BARS!P21,""))</f>
        <v>6'-8''</v>
      </c>
      <c r="AJ21" s="111" t="str">
        <f>IFERROR(IF(A_BARS!Q21=0,"",INT(MROUND(A_BARS!Q21*12,1/16)/12)&amp;"'-"&amp;TEXT(MOD(MROUND(A_BARS!Q21*12,1/16),12),"0 #/##")&amp;"''"),IF(A_BARS!Q21="TO",A_BARS!Q21,""))</f>
        <v>2'-7''</v>
      </c>
      <c r="AK21" s="111" t="str">
        <f>IFERROR(IF(A_BARS!R21=0,"",INT(MROUND(A_BARS!R21*12,1/16)/12)&amp;"'-"&amp;TEXT(MOD(MROUND(A_BARS!R21*12,1/16),12),"0 #/##")&amp;"''"),IF(A_BARS!R21="TO",A_BARS!R21,""))</f>
        <v/>
      </c>
      <c r="AL21" s="111" t="str">
        <f>IFERROR(IF(A_BARS!S21=0,"",INT(MROUND(A_BARS!S21*12,1/16)/12)&amp;"'-"&amp;TEXT(MOD(MROUND(A_BARS!S21*12,1/16),12),"0 #/##")&amp;"''"),IF(A_BARS!S21="TO",A_BARS!S21,""))</f>
        <v/>
      </c>
      <c r="AM21" s="111" t="str">
        <f>IFERROR(IF(A_BARS!T21=0,"",INT(MROUND(A_BARS!T21*12,1/16)/12)&amp;"'-"&amp;TEXT(MOD(MROUND(A_BARS!T21*12,1/16),12),"0 #/##")&amp;"''"),IF(A_BARS!T21="TO",A_BARS!T21,""))</f>
        <v/>
      </c>
      <c r="AN21" s="111" t="str">
        <f>IFERROR(IF(A_BARS!U21=0,"",INT(MROUND(A_BARS!U21*12,1/16)/12)&amp;"'-"&amp;TEXT(MOD(MROUND(A_BARS!U21*12,1/16),12),"0 #/##")&amp;"''"),IF(A_BARS!U21="TO",A_BARS!U21,""))</f>
        <v/>
      </c>
      <c r="AO21" s="111" t="str">
        <f>A_BARS!BS21</f>
        <v/>
      </c>
      <c r="AP21" s="113" t="str">
        <f>IFERROR(IF(A_BARS!BT21=0,"",INT(MROUND(A_BARS!BT21*12,1/16)/12)&amp;"'-"&amp;TEXT(MOD(MROUND(A_BARS!BT21*12,1/16),12),"0 #/##")&amp;"''"),IF(A_BARS!W21="TO",A_BARS!BT21,""))</f>
        <v/>
      </c>
    </row>
    <row r="22" spans="2:42" ht="17.850000000000001" hidden="1" customHeight="1" x14ac:dyDescent="0.2">
      <c r="B22" s="97"/>
      <c r="C22" s="100"/>
      <c r="D22" s="100"/>
      <c r="E22" s="100"/>
      <c r="F22" s="100"/>
      <c r="G22" s="100"/>
      <c r="H22" s="100"/>
      <c r="I22" s="98"/>
      <c r="J22" s="98"/>
      <c r="K22" s="98"/>
      <c r="L22" s="98"/>
      <c r="M22" s="98"/>
      <c r="N22" s="98"/>
      <c r="O22" s="98"/>
      <c r="P22" s="98"/>
      <c r="Q22" s="98"/>
      <c r="R22" s="98"/>
      <c r="S22" s="104"/>
      <c r="T22" s="99"/>
      <c r="W22" s="110" t="str">
        <f>IF(A_BARS!D22=0,"",A_BARS!D22)</f>
        <v>A515</v>
      </c>
      <c r="X22" s="129" t="s">
        <v>208</v>
      </c>
      <c r="Y22" s="111">
        <f>IF(A_BARS!E22=0,"",A_BARS!E22)</f>
        <v>1</v>
      </c>
      <c r="Z22" s="111" t="str">
        <f>IF(A_BARS!F22=0,"",A_BARS!F22)</f>
        <v>-</v>
      </c>
      <c r="AA22" s="111" t="str">
        <f>IF(A_BARS!G22=0,"",A_BARS!G22)</f>
        <v/>
      </c>
      <c r="AB22" s="111" t="str">
        <f>IF(A_BARS!H22=0,"",A_BARS!H22)</f>
        <v/>
      </c>
      <c r="AC22" s="111" t="str">
        <f>IF(A_BARS!I22=0,"",A_BARS!I22)</f>
        <v/>
      </c>
      <c r="AD22" s="111" t="str">
        <f>IF(A_BARS!J22=0,"",A_BARS!J22)</f>
        <v/>
      </c>
      <c r="AE22" s="111">
        <f>IF(A_BARS!K22=0,"",A_BARS!K22)</f>
        <v>1</v>
      </c>
      <c r="AF22" s="111" t="str">
        <f ca="1">IFERROR(IF(A_BARS!L22=0,"",INT(MROUND(A_BARS!L22*12,1/16)/12)&amp;"'-"&amp;TEXT(MOD(MROUND(A_BARS!L22*12,1/16),12),"0 #/##")&amp;"''"),IF(A_BARS!L22="TO",A_BARS!L22,""))</f>
        <v>19'-3''</v>
      </c>
      <c r="AG22" s="111">
        <f ca="1">IF(A_BARS!M22=0,"",A_BARS!M22)</f>
        <v>20</v>
      </c>
      <c r="AH22" s="111">
        <f>IF(A_BARS!N22=0,"",A_BARS!N22)</f>
        <v>3</v>
      </c>
      <c r="AI22" s="111" t="str">
        <f>IFERROR(IF(A_BARS!P22=0,"",INT(MROUND(A_BARS!P22*12,1/16)/12)&amp;"'-"&amp;TEXT(MOD(MROUND(A_BARS!P22*12,1/16),12),"0 #/##")&amp;"''"),IF(A_BARS!P22="TO",A_BARS!P22,""))</f>
        <v>6'-9''</v>
      </c>
      <c r="AJ22" s="111" t="str">
        <f>IFERROR(IF(A_BARS!Q22=0,"",INT(MROUND(A_BARS!Q22*12,1/16)/12)&amp;"'-"&amp;TEXT(MOD(MROUND(A_BARS!Q22*12,1/16),12),"0 #/##")&amp;"''"),IF(A_BARS!Q22="TO",A_BARS!Q22,""))</f>
        <v>2'-7''</v>
      </c>
      <c r="AK22" s="111" t="str">
        <f>IFERROR(IF(A_BARS!R22=0,"",INT(MROUND(A_BARS!R22*12,1/16)/12)&amp;"'-"&amp;TEXT(MOD(MROUND(A_BARS!R22*12,1/16),12),"0 #/##")&amp;"''"),IF(A_BARS!R22="TO",A_BARS!R22,""))</f>
        <v/>
      </c>
      <c r="AL22" s="111" t="str">
        <f>IFERROR(IF(A_BARS!S22=0,"",INT(MROUND(A_BARS!S22*12,1/16)/12)&amp;"'-"&amp;TEXT(MOD(MROUND(A_BARS!S22*12,1/16),12),"0 #/##")&amp;"''"),IF(A_BARS!S22="TO",A_BARS!S22,""))</f>
        <v/>
      </c>
      <c r="AM22" s="111" t="str">
        <f>IFERROR(IF(A_BARS!T22=0,"",INT(MROUND(A_BARS!T22*12,1/16)/12)&amp;"'-"&amp;TEXT(MOD(MROUND(A_BARS!T22*12,1/16),12),"0 #/##")&amp;"''"),IF(A_BARS!T22="TO",A_BARS!T22,""))</f>
        <v/>
      </c>
      <c r="AN22" s="111" t="str">
        <f>IFERROR(IF(A_BARS!U22=0,"",INT(MROUND(A_BARS!U22*12,1/16)/12)&amp;"'-"&amp;TEXT(MOD(MROUND(A_BARS!U22*12,1/16),12),"0 #/##")&amp;"''"),IF(A_BARS!U22="TO",A_BARS!U22,""))</f>
        <v/>
      </c>
      <c r="AO22" s="111" t="str">
        <f>A_BARS!BS22</f>
        <v/>
      </c>
      <c r="AP22" s="113" t="str">
        <f>IFERROR(IF(A_BARS!BT22=0,"",INT(MROUND(A_BARS!BT22*12,1/16)/12)&amp;"'-"&amp;TEXT(MOD(MROUND(A_BARS!BT22*12,1/16),12),"0 #/##")&amp;"''"),IF(A_BARS!W22="TO",A_BARS!BT22,""))</f>
        <v/>
      </c>
    </row>
    <row r="23" spans="2:42" ht="17.850000000000001" hidden="1" customHeight="1" x14ac:dyDescent="0.2">
      <c r="B23" s="97"/>
      <c r="C23" s="100"/>
      <c r="D23" s="100"/>
      <c r="E23" s="100"/>
      <c r="F23" s="100"/>
      <c r="G23" s="100"/>
      <c r="H23" s="100"/>
      <c r="I23" s="98"/>
      <c r="J23" s="98"/>
      <c r="K23" s="98"/>
      <c r="L23" s="98"/>
      <c r="M23" s="98"/>
      <c r="N23" s="98"/>
      <c r="O23" s="98"/>
      <c r="P23" s="98"/>
      <c r="Q23" s="98"/>
      <c r="R23" s="98"/>
      <c r="S23" s="104"/>
      <c r="T23" s="99"/>
      <c r="W23" s="110" t="str">
        <f>IF(A_BARS!D23=0,"",A_BARS!D23)</f>
        <v>A516</v>
      </c>
      <c r="X23" s="129" t="s">
        <v>208</v>
      </c>
      <c r="Y23" s="111">
        <f>IF(A_BARS!E23=0,"",A_BARS!E23)</f>
        <v>12</v>
      </c>
      <c r="Z23" s="111" t="str">
        <f>IF(A_BARS!F23=0,"",A_BARS!F23)</f>
        <v>-</v>
      </c>
      <c r="AA23" s="111" t="str">
        <f>IF(A_BARS!G23=0,"",A_BARS!G23)</f>
        <v/>
      </c>
      <c r="AB23" s="111" t="str">
        <f>IF(A_BARS!H23=0,"",A_BARS!H23)</f>
        <v/>
      </c>
      <c r="AC23" s="111" t="str">
        <f>IF(A_BARS!I23=0,"",A_BARS!I23)</f>
        <v/>
      </c>
      <c r="AD23" s="111" t="str">
        <f>IF(A_BARS!J23=0,"",A_BARS!J23)</f>
        <v/>
      </c>
      <c r="AE23" s="111">
        <f>IF(A_BARS!K23=0,"",A_BARS!K23)</f>
        <v>12</v>
      </c>
      <c r="AF23" s="111" t="str">
        <f ca="1">IFERROR(IF(A_BARS!L23=0,"",INT(MROUND(A_BARS!L23*12,1/16)/12)&amp;"'-"&amp;TEXT(MOD(MROUND(A_BARS!L23*12,1/16),12),"0 #/##")&amp;"''"),IF(A_BARS!L23="TO",A_BARS!L23,""))</f>
        <v>28'-3''</v>
      </c>
      <c r="AG23" s="111">
        <f ca="1">IF(A_BARS!M23=0,"",A_BARS!M23)</f>
        <v>354</v>
      </c>
      <c r="AH23" s="111" t="str">
        <f>IF(A_BARS!N23=0,"",A_BARS!N23)</f>
        <v>STR</v>
      </c>
      <c r="AI23" s="111" t="str">
        <f>IFERROR(IF(A_BARS!P23=0,"",INT(MROUND(A_BARS!P23*12,1/16)/12)&amp;"'-"&amp;TEXT(MOD(MROUND(A_BARS!P23*12,1/16),12),"0 #/##")&amp;"''"),IF(A_BARS!P23="TO",A_BARS!P23,""))</f>
        <v/>
      </c>
      <c r="AJ23" s="111" t="str">
        <f>IFERROR(IF(A_BARS!Q23=0,"",INT(MROUND(A_BARS!Q23*12,1/16)/12)&amp;"'-"&amp;TEXT(MOD(MROUND(A_BARS!Q23*12,1/16),12),"0 #/##")&amp;"''"),IF(A_BARS!Q23="TO",A_BARS!Q23,""))</f>
        <v/>
      </c>
      <c r="AK23" s="111" t="str">
        <f>IFERROR(IF(A_BARS!R23=0,"",INT(MROUND(A_BARS!R23*12,1/16)/12)&amp;"'-"&amp;TEXT(MOD(MROUND(A_BARS!R23*12,1/16),12),"0 #/##")&amp;"''"),IF(A_BARS!R23="TO",A_BARS!R23,""))</f>
        <v/>
      </c>
      <c r="AL23" s="111" t="str">
        <f>IFERROR(IF(A_BARS!S23=0,"",INT(MROUND(A_BARS!S23*12,1/16)/12)&amp;"'-"&amp;TEXT(MOD(MROUND(A_BARS!S23*12,1/16),12),"0 #/##")&amp;"''"),IF(A_BARS!S23="TO",A_BARS!S23,""))</f>
        <v/>
      </c>
      <c r="AM23" s="111" t="str">
        <f>IFERROR(IF(A_BARS!T23=0,"",INT(MROUND(A_BARS!T23*12,1/16)/12)&amp;"'-"&amp;TEXT(MOD(MROUND(A_BARS!T23*12,1/16),12),"0 #/##")&amp;"''"),IF(A_BARS!T23="TO",A_BARS!T23,""))</f>
        <v/>
      </c>
      <c r="AN23" s="111" t="str">
        <f>IFERROR(IF(A_BARS!U23=0,"",INT(MROUND(A_BARS!U23*12,1/16)/12)&amp;"'-"&amp;TEXT(MOD(MROUND(A_BARS!U23*12,1/16),12),"0 #/##")&amp;"''"),IF(A_BARS!U23="TO",A_BARS!U23,""))</f>
        <v/>
      </c>
      <c r="AO23" s="111" t="str">
        <f>A_BARS!BS23</f>
        <v/>
      </c>
      <c r="AP23" s="113" t="str">
        <f>IFERROR(IF(A_BARS!BT23=0,"",INT(MROUND(A_BARS!BT23*12,1/16)/12)&amp;"'-"&amp;TEXT(MOD(MROUND(A_BARS!BT23*12,1/16),12),"0 #/##")&amp;"''"),IF(A_BARS!W23="TO",A_BARS!BT23,""))</f>
        <v/>
      </c>
    </row>
    <row r="24" spans="2:42" ht="17.850000000000001" hidden="1" customHeight="1" x14ac:dyDescent="0.2">
      <c r="B24" s="97"/>
      <c r="C24" s="100"/>
      <c r="D24" s="100"/>
      <c r="E24" s="100"/>
      <c r="F24" s="100"/>
      <c r="G24" s="100"/>
      <c r="H24" s="100"/>
      <c r="I24" s="98"/>
      <c r="J24" s="98"/>
      <c r="K24" s="98"/>
      <c r="L24" s="98"/>
      <c r="M24" s="98"/>
      <c r="N24" s="98"/>
      <c r="O24" s="98"/>
      <c r="P24" s="98"/>
      <c r="Q24" s="98"/>
      <c r="R24" s="98"/>
      <c r="S24" s="104"/>
      <c r="T24" s="99"/>
      <c r="W24" s="110" t="str">
        <f>IF(A_BARS!D24=0,"",A_BARS!D24)</f>
        <v>A517</v>
      </c>
      <c r="X24" s="129" t="s">
        <v>208</v>
      </c>
      <c r="Y24" s="111">
        <f>IF(A_BARS!E24=0,"",A_BARS!E24)</f>
        <v>1</v>
      </c>
      <c r="Z24" s="111" t="str">
        <f>IF(A_BARS!F24=0,"",A_BARS!F24)</f>
        <v>-</v>
      </c>
      <c r="AA24" s="111" t="str">
        <f>IF(A_BARS!G24=0,"",A_BARS!G24)</f>
        <v/>
      </c>
      <c r="AB24" s="111" t="str">
        <f>IF(A_BARS!H24=0,"",A_BARS!H24)</f>
        <v/>
      </c>
      <c r="AC24" s="111" t="str">
        <f>IF(A_BARS!I24=0,"",A_BARS!I24)</f>
        <v/>
      </c>
      <c r="AD24" s="111" t="str">
        <f>IF(A_BARS!J24=0,"",A_BARS!J24)</f>
        <v/>
      </c>
      <c r="AE24" s="111">
        <f>IF(A_BARS!K24=0,"",A_BARS!K24)</f>
        <v>1</v>
      </c>
      <c r="AF24" s="111" t="str">
        <f ca="1">IFERROR(IF(A_BARS!L24=0,"",INT(MROUND(A_BARS!L24*12,1/16)/12)&amp;"'-"&amp;TEXT(MOD(MROUND(A_BARS!L24*12,1/16),12),"0 #/##")&amp;"''"),IF(A_BARS!L24="TO",A_BARS!L24,""))</f>
        <v>24'-7''</v>
      </c>
      <c r="AG24" s="111">
        <f ca="1">IF(A_BARS!M24=0,"",A_BARS!M24)</f>
        <v>26</v>
      </c>
      <c r="AH24" s="111" t="str">
        <f>IF(A_BARS!N24=0,"",A_BARS!N24)</f>
        <v>STR</v>
      </c>
      <c r="AI24" s="111" t="str">
        <f>IFERROR(IF(A_BARS!P24=0,"",INT(MROUND(A_BARS!P24*12,1/16)/12)&amp;"'-"&amp;TEXT(MOD(MROUND(A_BARS!P24*12,1/16),12),"0 #/##")&amp;"''"),IF(A_BARS!P24="TO",A_BARS!P24,""))</f>
        <v/>
      </c>
      <c r="AJ24" s="111" t="str">
        <f>IFERROR(IF(A_BARS!Q24=0,"",INT(MROUND(A_BARS!Q24*12,1/16)/12)&amp;"'-"&amp;TEXT(MOD(MROUND(A_BARS!Q24*12,1/16),12),"0 #/##")&amp;"''"),IF(A_BARS!Q24="TO",A_BARS!Q24,""))</f>
        <v/>
      </c>
      <c r="AK24" s="111" t="str">
        <f>IFERROR(IF(A_BARS!R24=0,"",INT(MROUND(A_BARS!R24*12,1/16)/12)&amp;"'-"&amp;TEXT(MOD(MROUND(A_BARS!R24*12,1/16),12),"0 #/##")&amp;"''"),IF(A_BARS!R24="TO",A_BARS!R24,""))</f>
        <v/>
      </c>
      <c r="AL24" s="111" t="str">
        <f>IFERROR(IF(A_BARS!S24=0,"",INT(MROUND(A_BARS!S24*12,1/16)/12)&amp;"'-"&amp;TEXT(MOD(MROUND(A_BARS!S24*12,1/16),12),"0 #/##")&amp;"''"),IF(A_BARS!S24="TO",A_BARS!S24,""))</f>
        <v/>
      </c>
      <c r="AM24" s="111" t="str">
        <f>IFERROR(IF(A_BARS!T24=0,"",INT(MROUND(A_BARS!T24*12,1/16)/12)&amp;"'-"&amp;TEXT(MOD(MROUND(A_BARS!T24*12,1/16),12),"0 #/##")&amp;"''"),IF(A_BARS!T24="TO",A_BARS!T24,""))</f>
        <v/>
      </c>
      <c r="AN24" s="111" t="str">
        <f>IFERROR(IF(A_BARS!U24=0,"",INT(MROUND(A_BARS!U24*12,1/16)/12)&amp;"'-"&amp;TEXT(MOD(MROUND(A_BARS!U24*12,1/16),12),"0 #/##")&amp;"''"),IF(A_BARS!U24="TO",A_BARS!U24,""))</f>
        <v/>
      </c>
      <c r="AO24" s="111" t="str">
        <f>A_BARS!BS24</f>
        <v/>
      </c>
      <c r="AP24" s="113" t="str">
        <f>IFERROR(IF(A_BARS!BT24=0,"",INT(MROUND(A_BARS!BT24*12,1/16)/12)&amp;"'-"&amp;TEXT(MOD(MROUND(A_BARS!BT24*12,1/16),12),"0 #/##")&amp;"''"),IF(A_BARS!W24="TO",A_BARS!BT24,""))</f>
        <v/>
      </c>
    </row>
    <row r="25" spans="2:42" ht="17.850000000000001" hidden="1" customHeight="1" x14ac:dyDescent="0.2">
      <c r="B25" s="97"/>
      <c r="C25" s="100"/>
      <c r="D25" s="100"/>
      <c r="E25" s="100"/>
      <c r="F25" s="100"/>
      <c r="G25" s="100"/>
      <c r="H25" s="100"/>
      <c r="I25" s="98"/>
      <c r="J25" s="98"/>
      <c r="K25" s="98"/>
      <c r="L25" s="98"/>
      <c r="M25" s="98"/>
      <c r="N25" s="98"/>
      <c r="O25" s="98"/>
      <c r="P25" s="98"/>
      <c r="Q25" s="98"/>
      <c r="R25" s="98"/>
      <c r="S25" s="104"/>
      <c r="T25" s="99"/>
      <c r="W25" s="110" t="str">
        <f>IF(A_BARS!D25=0,"",A_BARS!D25)</f>
        <v>A518</v>
      </c>
      <c r="X25" s="129" t="s">
        <v>208</v>
      </c>
      <c r="Y25" s="111">
        <f>IF(A_BARS!E25=0,"",A_BARS!E25)</f>
        <v>1</v>
      </c>
      <c r="Z25" s="111" t="str">
        <f>IF(A_BARS!F25=0,"",A_BARS!F25)</f>
        <v>-</v>
      </c>
      <c r="AA25" s="111" t="str">
        <f>IF(A_BARS!G25=0,"",A_BARS!G25)</f>
        <v/>
      </c>
      <c r="AB25" s="111" t="str">
        <f>IF(A_BARS!H25=0,"",A_BARS!H25)</f>
        <v/>
      </c>
      <c r="AC25" s="111" t="str">
        <f>IF(A_BARS!I25=0,"",A_BARS!I25)</f>
        <v/>
      </c>
      <c r="AD25" s="111" t="str">
        <f>IF(A_BARS!J25=0,"",A_BARS!J25)</f>
        <v/>
      </c>
      <c r="AE25" s="111">
        <f>IF(A_BARS!K25=0,"",A_BARS!K25)</f>
        <v>1</v>
      </c>
      <c r="AF25" s="111" t="str">
        <f ca="1">IFERROR(IF(A_BARS!L25=0,"",INT(MROUND(A_BARS!L25*12,1/16)/12)&amp;"'-"&amp;TEXT(MOD(MROUND(A_BARS!L25*12,1/16),12),"0 #/##")&amp;"''"),IF(A_BARS!L25="TO",A_BARS!L25,""))</f>
        <v>18'-11''</v>
      </c>
      <c r="AG25" s="111">
        <f ca="1">IF(A_BARS!M25=0,"",A_BARS!M25)</f>
        <v>20</v>
      </c>
      <c r="AH25" s="111" t="str">
        <f>IF(A_BARS!N25=0,"",A_BARS!N25)</f>
        <v>STR</v>
      </c>
      <c r="AI25" s="111" t="str">
        <f>IFERROR(IF(A_BARS!P25=0,"",INT(MROUND(A_BARS!P25*12,1/16)/12)&amp;"'-"&amp;TEXT(MOD(MROUND(A_BARS!P25*12,1/16),12),"0 #/##")&amp;"''"),IF(A_BARS!P25="TO",A_BARS!P25,""))</f>
        <v/>
      </c>
      <c r="AJ25" s="111" t="str">
        <f>IFERROR(IF(A_BARS!Q25=0,"",INT(MROUND(A_BARS!Q25*12,1/16)/12)&amp;"'-"&amp;TEXT(MOD(MROUND(A_BARS!Q25*12,1/16),12),"0 #/##")&amp;"''"),IF(A_BARS!Q25="TO",A_BARS!Q25,""))</f>
        <v/>
      </c>
      <c r="AK25" s="111" t="str">
        <f>IFERROR(IF(A_BARS!R25=0,"",INT(MROUND(A_BARS!R25*12,1/16)/12)&amp;"'-"&amp;TEXT(MOD(MROUND(A_BARS!R25*12,1/16),12),"0 #/##")&amp;"''"),IF(A_BARS!R25="TO",A_BARS!R25,""))</f>
        <v/>
      </c>
      <c r="AL25" s="111" t="str">
        <f>IFERROR(IF(A_BARS!S25=0,"",INT(MROUND(A_BARS!S25*12,1/16)/12)&amp;"'-"&amp;TEXT(MOD(MROUND(A_BARS!S25*12,1/16),12),"0 #/##")&amp;"''"),IF(A_BARS!S25="TO",A_BARS!S25,""))</f>
        <v/>
      </c>
      <c r="AM25" s="111" t="str">
        <f>IFERROR(IF(A_BARS!T25=0,"",INT(MROUND(A_BARS!T25*12,1/16)/12)&amp;"'-"&amp;TEXT(MOD(MROUND(A_BARS!T25*12,1/16),12),"0 #/##")&amp;"''"),IF(A_BARS!T25="TO",A_BARS!T25,""))</f>
        <v/>
      </c>
      <c r="AN25" s="111" t="str">
        <f>IFERROR(IF(A_BARS!U25=0,"",INT(MROUND(A_BARS!U25*12,1/16)/12)&amp;"'-"&amp;TEXT(MOD(MROUND(A_BARS!U25*12,1/16),12),"0 #/##")&amp;"''"),IF(A_BARS!U25="TO",A_BARS!U25,""))</f>
        <v/>
      </c>
      <c r="AO25" s="111" t="str">
        <f>A_BARS!BS25</f>
        <v/>
      </c>
      <c r="AP25" s="113" t="str">
        <f>IFERROR(IF(A_BARS!BT25=0,"",INT(MROUND(A_BARS!BT25*12,1/16)/12)&amp;"'-"&amp;TEXT(MOD(MROUND(A_BARS!BT25*12,1/16),12),"0 #/##")&amp;"''"),IF(A_BARS!W25="TO",A_BARS!BT25,""))</f>
        <v/>
      </c>
    </row>
    <row r="26" spans="2:42" ht="17.850000000000001" hidden="1" customHeight="1" x14ac:dyDescent="0.2">
      <c r="B26" s="97"/>
      <c r="C26" s="100"/>
      <c r="D26" s="100"/>
      <c r="E26" s="100"/>
      <c r="F26" s="100"/>
      <c r="G26" s="100"/>
      <c r="H26" s="100"/>
      <c r="I26" s="98"/>
      <c r="J26" s="98"/>
      <c r="K26" s="98"/>
      <c r="L26" s="98"/>
      <c r="M26" s="98"/>
      <c r="N26" s="98"/>
      <c r="O26" s="98"/>
      <c r="P26" s="98"/>
      <c r="Q26" s="98"/>
      <c r="R26" s="98"/>
      <c r="S26" s="104"/>
      <c r="T26" s="99"/>
      <c r="W26" s="110" t="str">
        <f>IF(A_BARS!D26=0,"",A_BARS!D26)</f>
        <v>A519</v>
      </c>
      <c r="X26" s="129" t="s">
        <v>208</v>
      </c>
      <c r="Y26" s="111">
        <f>IF(A_BARS!E26=0,"",A_BARS!E26)</f>
        <v>1</v>
      </c>
      <c r="Z26" s="111" t="str">
        <f>IF(A_BARS!F26=0,"",A_BARS!F26)</f>
        <v>-</v>
      </c>
      <c r="AA26" s="111" t="str">
        <f>IF(A_BARS!G26=0,"",A_BARS!G26)</f>
        <v/>
      </c>
      <c r="AB26" s="111" t="str">
        <f>IF(A_BARS!H26=0,"",A_BARS!H26)</f>
        <v/>
      </c>
      <c r="AC26" s="111" t="str">
        <f>IF(A_BARS!I26=0,"",A_BARS!I26)</f>
        <v/>
      </c>
      <c r="AD26" s="111" t="str">
        <f>IF(A_BARS!J26=0,"",A_BARS!J26)</f>
        <v/>
      </c>
      <c r="AE26" s="111">
        <f>IF(A_BARS!K26=0,"",A_BARS!K26)</f>
        <v>1</v>
      </c>
      <c r="AF26" s="111" t="str">
        <f ca="1">IFERROR(IF(A_BARS!L26=0,"",INT(MROUND(A_BARS!L26*12,1/16)/12)&amp;"'-"&amp;TEXT(MOD(MROUND(A_BARS!L26*12,1/16),12),"0 #/##")&amp;"''"),IF(A_BARS!L26="TO",A_BARS!L26,""))</f>
        <v>9'-6''</v>
      </c>
      <c r="AG26" s="111">
        <f ca="1">IF(A_BARS!M26=0,"",A_BARS!M26)</f>
        <v>10</v>
      </c>
      <c r="AH26" s="111" t="str">
        <f>IF(A_BARS!N26=0,"",A_BARS!N26)</f>
        <v>STR</v>
      </c>
      <c r="AI26" s="111" t="str">
        <f>IFERROR(IF(A_BARS!P26=0,"",INT(MROUND(A_BARS!P26*12,1/16)/12)&amp;"'-"&amp;TEXT(MOD(MROUND(A_BARS!P26*12,1/16),12),"0 #/##")&amp;"''"),IF(A_BARS!P26="TO",A_BARS!P26,""))</f>
        <v/>
      </c>
      <c r="AJ26" s="111" t="str">
        <f>IFERROR(IF(A_BARS!Q26=0,"",INT(MROUND(A_BARS!Q26*12,1/16)/12)&amp;"'-"&amp;TEXT(MOD(MROUND(A_BARS!Q26*12,1/16),12),"0 #/##")&amp;"''"),IF(A_BARS!Q26="TO",A_BARS!Q26,""))</f>
        <v/>
      </c>
      <c r="AK26" s="111" t="str">
        <f>IFERROR(IF(A_BARS!R26=0,"",INT(MROUND(A_BARS!R26*12,1/16)/12)&amp;"'-"&amp;TEXT(MOD(MROUND(A_BARS!R26*12,1/16),12),"0 #/##")&amp;"''"),IF(A_BARS!R26="TO",A_BARS!R26,""))</f>
        <v/>
      </c>
      <c r="AL26" s="111" t="str">
        <f>IFERROR(IF(A_BARS!S26=0,"",INT(MROUND(A_BARS!S26*12,1/16)/12)&amp;"'-"&amp;TEXT(MOD(MROUND(A_BARS!S26*12,1/16),12),"0 #/##")&amp;"''"),IF(A_BARS!S26="TO",A_BARS!S26,""))</f>
        <v/>
      </c>
      <c r="AM26" s="111" t="str">
        <f>IFERROR(IF(A_BARS!T26=0,"",INT(MROUND(A_BARS!T26*12,1/16)/12)&amp;"'-"&amp;TEXT(MOD(MROUND(A_BARS!T26*12,1/16),12),"0 #/##")&amp;"''"),IF(A_BARS!T26="TO",A_BARS!T26,""))</f>
        <v/>
      </c>
      <c r="AN26" s="111" t="str">
        <f>IFERROR(IF(A_BARS!U26=0,"",INT(MROUND(A_BARS!U26*12,1/16)/12)&amp;"'-"&amp;TEXT(MOD(MROUND(A_BARS!U26*12,1/16),12),"0 #/##")&amp;"''"),IF(A_BARS!U26="TO",A_BARS!U26,""))</f>
        <v/>
      </c>
      <c r="AO26" s="111" t="str">
        <f>A_BARS!BS26</f>
        <v/>
      </c>
      <c r="AP26" s="113" t="str">
        <f>IFERROR(IF(A_BARS!BT26=0,"",INT(MROUND(A_BARS!BT26*12,1/16)/12)&amp;"'-"&amp;TEXT(MOD(MROUND(A_BARS!BT26*12,1/16),12),"0 #/##")&amp;"''"),IF(A_BARS!W26="TO",A_BARS!BT26,""))</f>
        <v/>
      </c>
    </row>
    <row r="27" spans="2:42" ht="17.850000000000001" hidden="1" customHeight="1" x14ac:dyDescent="0.2">
      <c r="B27" s="97"/>
      <c r="C27" s="100"/>
      <c r="D27" s="100"/>
      <c r="E27" s="100"/>
      <c r="F27" s="100"/>
      <c r="G27" s="100"/>
      <c r="H27" s="100"/>
      <c r="I27" s="98"/>
      <c r="J27" s="98"/>
      <c r="K27" s="98"/>
      <c r="L27" s="98"/>
      <c r="M27" s="98"/>
      <c r="N27" s="98"/>
      <c r="O27" s="98"/>
      <c r="P27" s="98"/>
      <c r="Q27" s="98"/>
      <c r="R27" s="98"/>
      <c r="S27" s="104"/>
      <c r="T27" s="99"/>
      <c r="W27" s="110" t="str">
        <f>IF(A_BARS!D27=0,"",A_BARS!D27)</f>
        <v>A520</v>
      </c>
      <c r="X27" s="129" t="s">
        <v>208</v>
      </c>
      <c r="Y27" s="111">
        <f>IF(A_BARS!E27=0,"",A_BARS!E27)</f>
        <v>1</v>
      </c>
      <c r="Z27" s="111" t="str">
        <f>IF(A_BARS!F27=0,"",A_BARS!F27)</f>
        <v>-</v>
      </c>
      <c r="AA27" s="111" t="str">
        <f>IF(A_BARS!G27=0,"",A_BARS!G27)</f>
        <v/>
      </c>
      <c r="AB27" s="111" t="str">
        <f>IF(A_BARS!H27=0,"",A_BARS!H27)</f>
        <v/>
      </c>
      <c r="AC27" s="111" t="str">
        <f>IF(A_BARS!I27=0,"",A_BARS!I27)</f>
        <v/>
      </c>
      <c r="AD27" s="111" t="str">
        <f>IF(A_BARS!J27=0,"",A_BARS!J27)</f>
        <v/>
      </c>
      <c r="AE27" s="111">
        <f>IF(A_BARS!K27=0,"",A_BARS!K27)</f>
        <v>1</v>
      </c>
      <c r="AF27" s="111" t="str">
        <f ca="1">IFERROR(IF(A_BARS!L27=0,"",INT(MROUND(A_BARS!L27*12,1/16)/12)&amp;"'-"&amp;TEXT(MOD(MROUND(A_BARS!L27*12,1/16),12),"0 #/##")&amp;"''"),IF(A_BARS!L27="TO",A_BARS!L27,""))</f>
        <v>24'-9''</v>
      </c>
      <c r="AG27" s="111">
        <f ca="1">IF(A_BARS!M27=0,"",A_BARS!M27)</f>
        <v>26</v>
      </c>
      <c r="AH27" s="111" t="str">
        <f>IF(A_BARS!N27=0,"",A_BARS!N27)</f>
        <v>STR</v>
      </c>
      <c r="AI27" s="111" t="str">
        <f>IFERROR(IF(A_BARS!P27=0,"",INT(MROUND(A_BARS!P27*12,1/16)/12)&amp;"'-"&amp;TEXT(MOD(MROUND(A_BARS!P27*12,1/16),12),"0 #/##")&amp;"''"),IF(A_BARS!P27="TO",A_BARS!P27,""))</f>
        <v/>
      </c>
      <c r="AJ27" s="111" t="str">
        <f>IFERROR(IF(A_BARS!Q27=0,"",INT(MROUND(A_BARS!Q27*12,1/16)/12)&amp;"'-"&amp;TEXT(MOD(MROUND(A_BARS!Q27*12,1/16),12),"0 #/##")&amp;"''"),IF(A_BARS!Q27="TO",A_BARS!Q27,""))</f>
        <v/>
      </c>
      <c r="AK27" s="111" t="str">
        <f>IFERROR(IF(A_BARS!R27=0,"",INT(MROUND(A_BARS!R27*12,1/16)/12)&amp;"'-"&amp;TEXT(MOD(MROUND(A_BARS!R27*12,1/16),12),"0 #/##")&amp;"''"),IF(A_BARS!R27="TO",A_BARS!R27,""))</f>
        <v/>
      </c>
      <c r="AL27" s="111" t="str">
        <f>IFERROR(IF(A_BARS!S27=0,"",INT(MROUND(A_BARS!S27*12,1/16)/12)&amp;"'-"&amp;TEXT(MOD(MROUND(A_BARS!S27*12,1/16),12),"0 #/##")&amp;"''"),IF(A_BARS!S27="TO",A_BARS!S27,""))</f>
        <v/>
      </c>
      <c r="AM27" s="111" t="str">
        <f>IFERROR(IF(A_BARS!T27=0,"",INT(MROUND(A_BARS!T27*12,1/16)/12)&amp;"'-"&amp;TEXT(MOD(MROUND(A_BARS!T27*12,1/16),12),"0 #/##")&amp;"''"),IF(A_BARS!T27="TO",A_BARS!T27,""))</f>
        <v/>
      </c>
      <c r="AN27" s="111" t="str">
        <f>IFERROR(IF(A_BARS!U27=0,"",INT(MROUND(A_BARS!U27*12,1/16)/12)&amp;"'-"&amp;TEXT(MOD(MROUND(A_BARS!U27*12,1/16),12),"0 #/##")&amp;"''"),IF(A_BARS!U27="TO",A_BARS!U27,""))</f>
        <v/>
      </c>
      <c r="AO27" s="111" t="str">
        <f>A_BARS!BS27</f>
        <v/>
      </c>
      <c r="AP27" s="113" t="str">
        <f>IFERROR(IF(A_BARS!BT27=0,"",INT(MROUND(A_BARS!BT27*12,1/16)/12)&amp;"'-"&amp;TEXT(MOD(MROUND(A_BARS!BT27*12,1/16),12),"0 #/##")&amp;"''"),IF(A_BARS!W27="TO",A_BARS!BT27,""))</f>
        <v/>
      </c>
    </row>
    <row r="28" spans="2:42" ht="17.850000000000001" hidden="1" customHeight="1" x14ac:dyDescent="0.2">
      <c r="B28" s="97"/>
      <c r="C28" s="100"/>
      <c r="D28" s="100"/>
      <c r="E28" s="100"/>
      <c r="F28" s="100"/>
      <c r="G28" s="100"/>
      <c r="H28" s="100"/>
      <c r="I28" s="98"/>
      <c r="J28" s="98"/>
      <c r="K28" s="98"/>
      <c r="L28" s="98"/>
      <c r="M28" s="98"/>
      <c r="N28" s="98"/>
      <c r="O28" s="98"/>
      <c r="P28" s="98"/>
      <c r="Q28" s="98"/>
      <c r="R28" s="98"/>
      <c r="S28" s="104"/>
      <c r="T28" s="99"/>
      <c r="W28" s="110" t="str">
        <f>IF(A_BARS!D28=0,"",A_BARS!D28)</f>
        <v>A521</v>
      </c>
      <c r="X28" s="129" t="s">
        <v>208</v>
      </c>
      <c r="Y28" s="111">
        <f>IF(A_BARS!E28=0,"",A_BARS!E28)</f>
        <v>1</v>
      </c>
      <c r="Z28" s="111" t="str">
        <f>IF(A_BARS!F28=0,"",A_BARS!F28)</f>
        <v>-</v>
      </c>
      <c r="AA28" s="111" t="str">
        <f>IF(A_BARS!G28=0,"",A_BARS!G28)</f>
        <v/>
      </c>
      <c r="AB28" s="111" t="str">
        <f>IF(A_BARS!H28=0,"",A_BARS!H28)</f>
        <v/>
      </c>
      <c r="AC28" s="111" t="str">
        <f>IF(A_BARS!I28=0,"",A_BARS!I28)</f>
        <v/>
      </c>
      <c r="AD28" s="111" t="str">
        <f>IF(A_BARS!J28=0,"",A_BARS!J28)</f>
        <v/>
      </c>
      <c r="AE28" s="111">
        <f>IF(A_BARS!K28=0,"",A_BARS!K28)</f>
        <v>1</v>
      </c>
      <c r="AF28" s="111" t="str">
        <f ca="1">IFERROR(IF(A_BARS!L28=0,"",INT(MROUND(A_BARS!L28*12,1/16)/12)&amp;"'-"&amp;TEXT(MOD(MROUND(A_BARS!L28*12,1/16),12),"0 #/##")&amp;"''"),IF(A_BARS!L28="TO",A_BARS!L28,""))</f>
        <v>30'-4''</v>
      </c>
      <c r="AG28" s="111">
        <f ca="1">IF(A_BARS!M28=0,"",A_BARS!M28)</f>
        <v>32</v>
      </c>
      <c r="AH28" s="111">
        <f>IF(A_BARS!N28=0,"",A_BARS!N28)</f>
        <v>19</v>
      </c>
      <c r="AI28" s="111" t="str">
        <f>IFERROR(IF(A_BARS!P28=0,"",INT(MROUND(A_BARS!P28*12,1/16)/12)&amp;"'-"&amp;TEXT(MOD(MROUND(A_BARS!P28*12,1/16),12),"0 #/##")&amp;"''"),IF(A_BARS!P28="TO",A_BARS!P28,""))</f>
        <v>27'-3''</v>
      </c>
      <c r="AJ28" s="111" t="str">
        <f>IFERROR(IF(A_BARS!Q28=0,"",INT(MROUND(A_BARS!Q28*12,1/16)/12)&amp;"'-"&amp;TEXT(MOD(MROUND(A_BARS!Q28*12,1/16),12),"0 #/##")&amp;"''"),IF(A_BARS!Q28="TO",A_BARS!Q28,""))</f>
        <v>3'-0''</v>
      </c>
      <c r="AK28" s="111" t="str">
        <f>IFERROR(IF(A_BARS!R28=0,"",INT(MROUND(A_BARS!R28*12,1/16)/12)&amp;"'-"&amp;TEXT(MOD(MROUND(A_BARS!R28*12,1/16),12),"0 #/##")&amp;"''"),IF(A_BARS!R28="TO",A_BARS!R28,""))</f>
        <v>0'-10''</v>
      </c>
      <c r="AL28" s="111" t="str">
        <f>IFERROR(IF(A_BARS!S28=0,"",INT(MROUND(A_BARS!S28*12,1/16)/12)&amp;"'-"&amp;TEXT(MOD(MROUND(A_BARS!S28*12,1/16),12),"0 #/##")&amp;"''"),IF(A_BARS!S28="TO",A_BARS!S28,""))</f>
        <v/>
      </c>
      <c r="AM28" s="111" t="str">
        <f>IFERROR(IF(A_BARS!T28=0,"",INT(MROUND(A_BARS!T28*12,1/16)/12)&amp;"'-"&amp;TEXT(MOD(MROUND(A_BARS!T28*12,1/16),12),"0 #/##")&amp;"''"),IF(A_BARS!T28="TO",A_BARS!T28,""))</f>
        <v/>
      </c>
      <c r="AN28" s="111" t="str">
        <f>IFERROR(IF(A_BARS!U28=0,"",INT(MROUND(A_BARS!U28*12,1/16)/12)&amp;"'-"&amp;TEXT(MOD(MROUND(A_BARS!U28*12,1/16),12),"0 #/##")&amp;"''"),IF(A_BARS!U28="TO",A_BARS!U28,""))</f>
        <v/>
      </c>
      <c r="AO28" s="111" t="str">
        <f>A_BARS!BS28</f>
        <v/>
      </c>
      <c r="AP28" s="113" t="str">
        <f>IFERROR(IF(A_BARS!BT28=0,"",INT(MROUND(A_BARS!BT28*12,1/16)/12)&amp;"'-"&amp;TEXT(MOD(MROUND(A_BARS!BT28*12,1/16),12),"0 #/##")&amp;"''"),IF(A_BARS!W28="TO",A_BARS!BT28,""))</f>
        <v/>
      </c>
    </row>
    <row r="29" spans="2:42" ht="17.850000000000001" hidden="1" customHeight="1" x14ac:dyDescent="0.2">
      <c r="B29" s="97"/>
      <c r="C29" s="100"/>
      <c r="D29" s="100"/>
      <c r="E29" s="100"/>
      <c r="F29" s="100"/>
      <c r="G29" s="100"/>
      <c r="H29" s="100"/>
      <c r="I29" s="98"/>
      <c r="J29" s="98"/>
      <c r="K29" s="98"/>
      <c r="L29" s="98"/>
      <c r="M29" s="98"/>
      <c r="N29" s="98"/>
      <c r="O29" s="98"/>
      <c r="P29" s="98"/>
      <c r="Q29" s="98"/>
      <c r="R29" s="98"/>
      <c r="S29" s="104"/>
      <c r="T29" s="99"/>
      <c r="W29" s="110" t="str">
        <f>IF(A_BARS!D29=0,"",A_BARS!D29)</f>
        <v/>
      </c>
      <c r="X29" s="129"/>
      <c r="Y29" s="111">
        <f>IF(A_BARS!E29=0,"",A_BARS!E29)</f>
        <v>1</v>
      </c>
      <c r="Z29" s="111" t="str">
        <f>IF(A_BARS!F29=0,"",A_BARS!F29)</f>
        <v>-</v>
      </c>
      <c r="AA29" s="111" t="str">
        <f>IF(A_BARS!G29=0,"",A_BARS!G29)</f>
        <v/>
      </c>
      <c r="AB29" s="111" t="str">
        <f>IF(A_BARS!H29=0,"",A_BARS!H29)</f>
        <v/>
      </c>
      <c r="AC29" s="111" t="str">
        <f>IF(A_BARS!I29=0,"",A_BARS!I29)</f>
        <v/>
      </c>
      <c r="AD29" s="111" t="str">
        <f>IF(A_BARS!J29=0,"",A_BARS!J29)</f>
        <v/>
      </c>
      <c r="AE29" s="111">
        <f>IF(A_BARS!K29=0,"",A_BARS!K29)</f>
        <v>1</v>
      </c>
      <c r="AF29" s="111" t="str">
        <f ca="1">IFERROR(IF(A_BARS!L29=0,"",INT(MROUND(A_BARS!L29*12,1/16)/12)&amp;"'-"&amp;TEXT(MOD(MROUND(A_BARS!L29*12,1/16),12),"0 #/##")&amp;"''"),IF(A_BARS!L29="TO",A_BARS!L29,""))</f>
        <v>2'-11''</v>
      </c>
      <c r="AG29" s="111" t="str">
        <f ca="1">IF(A_BARS!M29=0,"",A_BARS!M29)</f>
        <v/>
      </c>
      <c r="AH29" s="111" t="str">
        <f>IF(A_BARS!N29=0,"",A_BARS!N29)</f>
        <v/>
      </c>
      <c r="AI29" s="111" t="str">
        <f>IFERROR(IF(A_BARS!P29=0,"",INT(MROUND(A_BARS!P29*12,1/16)/12)&amp;"'-"&amp;TEXT(MOD(MROUND(A_BARS!P29*12,1/16),12),"0 #/##")&amp;"''"),IF(A_BARS!P29="TO",A_BARS!P29,""))</f>
        <v>1'-2''</v>
      </c>
      <c r="AJ29" s="111" t="str">
        <f>IFERROR(IF(A_BARS!Q29=0,"",INT(MROUND(A_BARS!Q29*12,1/16)/12)&amp;"'-"&amp;TEXT(MOD(MROUND(A_BARS!Q29*12,1/16),12),"0 #/##")&amp;"''"),IF(A_BARS!Q29="TO",A_BARS!Q29,""))</f>
        <v>0'-10''</v>
      </c>
      <c r="AK29" s="111" t="str">
        <f>IFERROR(IF(A_BARS!R29=0,"",INT(MROUND(A_BARS!R29*12,1/16)/12)&amp;"'-"&amp;TEXT(MOD(MROUND(A_BARS!R29*12,1/16),12),"0 #/##")&amp;"''"),IF(A_BARS!R29="TO",A_BARS!R29,""))</f>
        <v>1'-2''</v>
      </c>
      <c r="AL29" s="111" t="str">
        <f>IFERROR(IF(A_BARS!S29=0,"",INT(MROUND(A_BARS!S29*12,1/16)/12)&amp;"'-"&amp;TEXT(MOD(MROUND(A_BARS!S29*12,1/16),12),"0 #/##")&amp;"''"),IF(A_BARS!S29="TO",A_BARS!S29,""))</f>
        <v/>
      </c>
      <c r="AM29" s="111" t="str">
        <f>IFERROR(IF(A_BARS!T29=0,"",INT(MROUND(A_BARS!T29*12,1/16)/12)&amp;"'-"&amp;TEXT(MOD(MROUND(A_BARS!T29*12,1/16),12),"0 #/##")&amp;"''"),IF(A_BARS!T29="TO",A_BARS!T29,""))</f>
        <v/>
      </c>
      <c r="AN29" s="111" t="str">
        <f>IFERROR(IF(A_BARS!U29=0,"",INT(MROUND(A_BARS!U29*12,1/16)/12)&amp;"'-"&amp;TEXT(MOD(MROUND(A_BARS!U29*12,1/16),12),"0 #/##")&amp;"''"),IF(A_BARS!U29="TO",A_BARS!U29,""))</f>
        <v/>
      </c>
      <c r="AO29" s="111" t="str">
        <f>A_BARS!BS29</f>
        <v xml:space="preserve"> </v>
      </c>
      <c r="AP29" s="113" t="str">
        <f>IFERROR(IF(A_BARS!BT29=0,"",INT(MROUND(A_BARS!BT29*12,1/16)/12)&amp;"'-"&amp;TEXT(MOD(MROUND(A_BARS!BT29*12,1/16),12),"0 #/##")&amp;"''"),IF(A_BARS!W29="TO",A_BARS!BT29,""))</f>
        <v/>
      </c>
    </row>
    <row r="30" spans="2:42" ht="17.850000000000001" hidden="1" customHeight="1" x14ac:dyDescent="0.2">
      <c r="B30" s="97"/>
      <c r="C30" s="100"/>
      <c r="D30" s="100"/>
      <c r="E30" s="100"/>
      <c r="F30" s="100"/>
      <c r="G30" s="100"/>
      <c r="H30" s="100"/>
      <c r="I30" s="98"/>
      <c r="J30" s="98"/>
      <c r="K30" s="98"/>
      <c r="L30" s="98"/>
      <c r="M30" s="98"/>
      <c r="N30" s="98"/>
      <c r="O30" s="98"/>
      <c r="P30" s="98"/>
      <c r="Q30" s="98"/>
      <c r="R30" s="98"/>
      <c r="S30" s="104"/>
      <c r="T30" s="99"/>
      <c r="W30" s="110" t="str">
        <f>IF(A_BARS!D30=0,"",A_BARS!D30)</f>
        <v>A522</v>
      </c>
      <c r="X30" s="129" t="s">
        <v>208</v>
      </c>
      <c r="Y30" s="111" t="str">
        <f>IF(A_BARS!E30=0,"",A_BARS!E30)</f>
        <v>SER OF</v>
      </c>
      <c r="Z30" s="111" t="str">
        <f>IF(A_BARS!F30=0,"",A_BARS!F30)</f>
        <v>-</v>
      </c>
      <c r="AA30" s="111" t="str">
        <f>IF(A_BARS!G30=0,"",A_BARS!G30)</f>
        <v/>
      </c>
      <c r="AB30" s="111" t="str">
        <f>IF(A_BARS!H30=0,"",A_BARS!H30)</f>
        <v/>
      </c>
      <c r="AC30" s="111" t="str">
        <f>IF(A_BARS!I30=0,"",A_BARS!I30)</f>
        <v/>
      </c>
      <c r="AD30" s="111" t="str">
        <f>IF(A_BARS!J30=0,"",A_BARS!J30)</f>
        <v/>
      </c>
      <c r="AE30" s="111" t="str">
        <f>IF(A_BARS!K30=0,"",A_BARS!K30)</f>
        <v>SER OF</v>
      </c>
      <c r="AF30" s="111" t="str">
        <f ca="1">IFERROR(IF(A_BARS!L30=0,"",INT(MROUND(A_BARS!L30*12,1/16)/12)&amp;"'-"&amp;TEXT(MOD(MROUND(A_BARS!L30*12,1/16),12),"0 #/##")&amp;"''"),IF(A_BARS!L30="TO",A_BARS!L30,""))</f>
        <v>TO</v>
      </c>
      <c r="AG30" s="111">
        <f ca="1">IF(A_BARS!M30=0,"",A_BARS!M30)</f>
        <v>217</v>
      </c>
      <c r="AH30" s="111">
        <f>IF(A_BARS!N30=0,"",A_BARS!N30)</f>
        <v>2</v>
      </c>
      <c r="AI30" s="111" t="str">
        <f>IFERROR(IF(A_BARS!P30=0,"",INT(MROUND(A_BARS!P30*12,1/16)/12)&amp;"'-"&amp;TEXT(MOD(MROUND(A_BARS!P30*12,1/16),12),"0 #/##")&amp;"''"),IF(A_BARS!P30="TO",A_BARS!P30,""))</f>
        <v>TO</v>
      </c>
      <c r="AJ30" s="111" t="str">
        <f>IFERROR(IF(A_BARS!Q30=0,"",INT(MROUND(A_BARS!Q30*12,1/16)/12)&amp;"'-"&amp;TEXT(MOD(MROUND(A_BARS!Q30*12,1/16),12),"0 #/##")&amp;"''"),IF(A_BARS!Q30="TO",A_BARS!Q30,""))</f>
        <v>TO</v>
      </c>
      <c r="AK30" s="111" t="str">
        <f>IFERROR(IF(A_BARS!R30=0,"",INT(MROUND(A_BARS!R30*12,1/16)/12)&amp;"'-"&amp;TEXT(MOD(MROUND(A_BARS!R30*12,1/16),12),"0 #/##")&amp;"''"),IF(A_BARS!R30="TO",A_BARS!R30,""))</f>
        <v>TO</v>
      </c>
      <c r="AL30" s="111" t="str">
        <f>IFERROR(IF(A_BARS!S30=0,"",INT(MROUND(A_BARS!S30*12,1/16)/12)&amp;"'-"&amp;TEXT(MOD(MROUND(A_BARS!S30*12,1/16),12),"0 #/##")&amp;"''"),IF(A_BARS!S30="TO",A_BARS!S30,""))</f>
        <v/>
      </c>
      <c r="AM30" s="111" t="str">
        <f>IFERROR(IF(A_BARS!T30=0,"",INT(MROUND(A_BARS!T30*12,1/16)/12)&amp;"'-"&amp;TEXT(MOD(MROUND(A_BARS!T30*12,1/16),12),"0 #/##")&amp;"''"),IF(A_BARS!T30="TO",A_BARS!T30,""))</f>
        <v/>
      </c>
      <c r="AN30" s="111" t="str">
        <f>IFERROR(IF(A_BARS!U30=0,"",INT(MROUND(A_BARS!U30*12,1/16)/12)&amp;"'-"&amp;TEXT(MOD(MROUND(A_BARS!U30*12,1/16),12),"0 #/##")&amp;"''"),IF(A_BARS!U30="TO",A_BARS!U30,""))</f>
        <v/>
      </c>
      <c r="AO30" s="111" t="str">
        <f>A_BARS!BS30</f>
        <v xml:space="preserve">INCR B = </v>
      </c>
      <c r="AP30" s="113" t="str">
        <f>IFERROR(IF(A_BARS!BT30=0,"",INT(MROUND(A_BARS!BT30*12,1/16)/12)&amp;"'-"&amp;TEXT(MOD(MROUND(A_BARS!BT30*12,1/16),12),"0 #/##")&amp;"''"),IF(A_BARS!W30="TO",A_BARS!BT30,""))</f>
        <v>0'-0 5/8''</v>
      </c>
    </row>
    <row r="31" spans="2:42" ht="17.850000000000001" hidden="1" customHeight="1" x14ac:dyDescent="0.2">
      <c r="B31" s="97"/>
      <c r="C31" s="100"/>
      <c r="D31" s="100"/>
      <c r="E31" s="100"/>
      <c r="F31" s="100"/>
      <c r="G31" s="100"/>
      <c r="H31" s="100"/>
      <c r="I31" s="98"/>
      <c r="J31" s="98"/>
      <c r="K31" s="98"/>
      <c r="L31" s="98"/>
      <c r="M31" s="98"/>
      <c r="N31" s="98"/>
      <c r="O31" s="98"/>
      <c r="P31" s="98"/>
      <c r="Q31" s="98"/>
      <c r="R31" s="98"/>
      <c r="S31" s="104"/>
      <c r="T31" s="99"/>
      <c r="W31" s="110" t="str">
        <f>IF(A_BARS!D31=0,"",A_BARS!D31)</f>
        <v/>
      </c>
      <c r="X31" s="129"/>
      <c r="Y31" s="111">
        <f>IF(A_BARS!E31=0,"",A_BARS!E31)</f>
        <v>50</v>
      </c>
      <c r="Z31" s="111" t="str">
        <f>IF(A_BARS!F31=0,"",A_BARS!F31)</f>
        <v>-</v>
      </c>
      <c r="AA31" s="111" t="str">
        <f>IF(A_BARS!G31=0,"",A_BARS!G31)</f>
        <v/>
      </c>
      <c r="AB31" s="111" t="str">
        <f>IF(A_BARS!H31=0,"",A_BARS!H31)</f>
        <v/>
      </c>
      <c r="AC31" s="111" t="str">
        <f>IF(A_BARS!I31=0,"",A_BARS!I31)</f>
        <v/>
      </c>
      <c r="AD31" s="111" t="str">
        <f>IF(A_BARS!J31=0,"",A_BARS!J31)</f>
        <v/>
      </c>
      <c r="AE31" s="111">
        <f>IF(A_BARS!K31=0,"",A_BARS!K31)</f>
        <v>50</v>
      </c>
      <c r="AF31" s="111" t="str">
        <f ca="1">IFERROR(IF(A_BARS!L31=0,"",INT(MROUND(A_BARS!L31*12,1/16)/12)&amp;"'-"&amp;TEXT(MOD(MROUND(A_BARS!L31*12,1/16),12),"0 #/##")&amp;"''"),IF(A_BARS!L31="TO",A_BARS!L31,""))</f>
        <v>5'-5''</v>
      </c>
      <c r="AG31" s="111" t="str">
        <f ca="1">IF(A_BARS!M31=0,"",A_BARS!M31)</f>
        <v/>
      </c>
      <c r="AH31" s="111" t="str">
        <f>IF(A_BARS!N31=0,"",A_BARS!N31)</f>
        <v/>
      </c>
      <c r="AI31" s="111" t="str">
        <f>IFERROR(IF(A_BARS!P31=0,"",INT(MROUND(A_BARS!P31*12,1/16)/12)&amp;"'-"&amp;TEXT(MOD(MROUND(A_BARS!P31*12,1/16),12),"0 #/##")&amp;"''"),IF(A_BARS!P31="TO",A_BARS!P31,""))</f>
        <v>1'-2''</v>
      </c>
      <c r="AJ31" s="111" t="str">
        <f>IFERROR(IF(A_BARS!Q31=0,"",INT(MROUND(A_BARS!Q31*12,1/16)/12)&amp;"'-"&amp;TEXT(MOD(MROUND(A_BARS!Q31*12,1/16),12),"0 #/##")&amp;"''"),IF(A_BARS!Q31="TO",A_BARS!Q31,""))</f>
        <v>3'-4''</v>
      </c>
      <c r="AK31" s="111" t="str">
        <f>IFERROR(IF(A_BARS!R31=0,"",INT(MROUND(A_BARS!R31*12,1/16)/12)&amp;"'-"&amp;TEXT(MOD(MROUND(A_BARS!R31*12,1/16),12),"0 #/##")&amp;"''"),IF(A_BARS!R31="TO",A_BARS!R31,""))</f>
        <v>1'-2''</v>
      </c>
      <c r="AL31" s="111" t="str">
        <f>IFERROR(IF(A_BARS!S31=0,"",INT(MROUND(A_BARS!S31*12,1/16)/12)&amp;"'-"&amp;TEXT(MOD(MROUND(A_BARS!S31*12,1/16),12),"0 #/##")&amp;"''"),IF(A_BARS!S31="TO",A_BARS!S31,""))</f>
        <v/>
      </c>
      <c r="AM31" s="111" t="str">
        <f>IFERROR(IF(A_BARS!T31=0,"",INT(MROUND(A_BARS!T31*12,1/16)/12)&amp;"'-"&amp;TEXT(MOD(MROUND(A_BARS!T31*12,1/16),12),"0 #/##")&amp;"''"),IF(A_BARS!T31="TO",A_BARS!T31,""))</f>
        <v/>
      </c>
      <c r="AN31" s="111" t="str">
        <f>IFERROR(IF(A_BARS!U31=0,"",INT(MROUND(A_BARS!U31*12,1/16)/12)&amp;"'-"&amp;TEXT(MOD(MROUND(A_BARS!U31*12,1/16),12),"0 #/##")&amp;"''"),IF(A_BARS!U31="TO",A_BARS!U31,""))</f>
        <v/>
      </c>
      <c r="AO31" s="111" t="str">
        <f>A_BARS!BS31</f>
        <v xml:space="preserve"> </v>
      </c>
      <c r="AP31" s="113" t="str">
        <f>IFERROR(IF(A_BARS!BT31=0,"",INT(MROUND(A_BARS!BT31*12,1/16)/12)&amp;"'-"&amp;TEXT(MOD(MROUND(A_BARS!BT31*12,1/16),12),"0 #/##")&amp;"''"),IF(A_BARS!W31="TO",A_BARS!BT31,""))</f>
        <v/>
      </c>
    </row>
    <row r="32" spans="2:42" ht="17.850000000000001" hidden="1" customHeight="1" x14ac:dyDescent="0.2">
      <c r="B32" s="97"/>
      <c r="C32" s="100"/>
      <c r="D32" s="100"/>
      <c r="E32" s="100"/>
      <c r="F32" s="100"/>
      <c r="G32" s="100"/>
      <c r="H32" s="100"/>
      <c r="I32" s="98"/>
      <c r="J32" s="98"/>
      <c r="K32" s="98"/>
      <c r="L32" s="98"/>
      <c r="M32" s="98"/>
      <c r="N32" s="98"/>
      <c r="O32" s="98"/>
      <c r="P32" s="98"/>
      <c r="Q32" s="98"/>
      <c r="R32" s="98"/>
      <c r="S32" s="104"/>
      <c r="T32" s="99"/>
      <c r="W32" s="110" t="str">
        <f>IF(A_BARS!D32=0,"",A_BARS!D32)</f>
        <v>A523</v>
      </c>
      <c r="X32" s="129"/>
      <c r="Y32" s="111">
        <f>IF(A_BARS!E32=0,"",A_BARS!E32)</f>
        <v>10</v>
      </c>
      <c r="Z32" s="111" t="str">
        <f>IF(A_BARS!F32=0,"",A_BARS!F32)</f>
        <v>-</v>
      </c>
      <c r="AA32" s="111" t="str">
        <f>IF(A_BARS!G32=0,"",A_BARS!G32)</f>
        <v/>
      </c>
      <c r="AB32" s="111" t="str">
        <f>IF(A_BARS!H32=0,"",A_BARS!H32)</f>
        <v/>
      </c>
      <c r="AC32" s="111" t="str">
        <f>IF(A_BARS!I32=0,"",A_BARS!I32)</f>
        <v/>
      </c>
      <c r="AD32" s="111" t="str">
        <f>IF(A_BARS!J32=0,"",A_BARS!J32)</f>
        <v/>
      </c>
      <c r="AE32" s="111">
        <f>IF(A_BARS!K32=0,"",A_BARS!K32)</f>
        <v>10</v>
      </c>
      <c r="AF32" s="111" t="str">
        <f ca="1">IFERROR(IF(A_BARS!L32=0,"",INT(MROUND(A_BARS!L32*12,1/16)/12)&amp;"'-"&amp;TEXT(MOD(MROUND(A_BARS!L32*12,1/16),12),"0 #/##")&amp;"''"),IF(A_BARS!L32="TO",A_BARS!L32,""))</f>
        <v>12'-1''</v>
      </c>
      <c r="AG32" s="111">
        <f ca="1">IF(A_BARS!M32=0,"",A_BARS!M32)</f>
        <v>126</v>
      </c>
      <c r="AH32" s="111" t="str">
        <f>IF(A_BARS!N32=0,"",A_BARS!N32)</f>
        <v>STR</v>
      </c>
      <c r="AI32" s="111" t="str">
        <f>IFERROR(IF(A_BARS!P32=0,"",INT(MROUND(A_BARS!P32*12,1/16)/12)&amp;"'-"&amp;TEXT(MOD(MROUND(A_BARS!P32*12,1/16),12),"0 #/##")&amp;"''"),IF(A_BARS!P32="TO",A_BARS!P32,""))</f>
        <v/>
      </c>
      <c r="AJ32" s="111" t="str">
        <f>IFERROR(IF(A_BARS!Q32=0,"",INT(MROUND(A_BARS!Q32*12,1/16)/12)&amp;"'-"&amp;TEXT(MOD(MROUND(A_BARS!Q32*12,1/16),12),"0 #/##")&amp;"''"),IF(A_BARS!Q32="TO",A_BARS!Q32,""))</f>
        <v/>
      </c>
      <c r="AK32" s="111" t="str">
        <f>IFERROR(IF(A_BARS!R32=0,"",INT(MROUND(A_BARS!R32*12,1/16)/12)&amp;"'-"&amp;TEXT(MOD(MROUND(A_BARS!R32*12,1/16),12),"0 #/##")&amp;"''"),IF(A_BARS!R32="TO",A_BARS!R32,""))</f>
        <v/>
      </c>
      <c r="AL32" s="111" t="str">
        <f>IFERROR(IF(A_BARS!S32=0,"",INT(MROUND(A_BARS!S32*12,1/16)/12)&amp;"'-"&amp;TEXT(MOD(MROUND(A_BARS!S32*12,1/16),12),"0 #/##")&amp;"''"),IF(A_BARS!S32="TO",A_BARS!S32,""))</f>
        <v/>
      </c>
      <c r="AM32" s="111" t="str">
        <f>IFERROR(IF(A_BARS!T32=0,"",INT(MROUND(A_BARS!T32*12,1/16)/12)&amp;"'-"&amp;TEXT(MOD(MROUND(A_BARS!T32*12,1/16),12),"0 #/##")&amp;"''"),IF(A_BARS!T32="TO",A_BARS!T32,""))</f>
        <v/>
      </c>
      <c r="AN32" s="111" t="str">
        <f>IFERROR(IF(A_BARS!U32=0,"",INT(MROUND(A_BARS!U32*12,1/16)/12)&amp;"'-"&amp;TEXT(MOD(MROUND(A_BARS!U32*12,1/16),12),"0 #/##")&amp;"''"),IF(A_BARS!U32="TO",A_BARS!U32,""))</f>
        <v/>
      </c>
      <c r="AO32" s="111" t="str">
        <f>A_BARS!BS32</f>
        <v/>
      </c>
      <c r="AP32" s="113" t="str">
        <f>IFERROR(IF(A_BARS!BT32=0,"",INT(MROUND(A_BARS!BT32*12,1/16)/12)&amp;"'-"&amp;TEXT(MOD(MROUND(A_BARS!BT32*12,1/16),12),"0 #/##")&amp;"''"),IF(A_BARS!W32="TO",A_BARS!BT32,""))</f>
        <v/>
      </c>
    </row>
    <row r="33" spans="2:42" ht="17.850000000000001" hidden="1" customHeight="1" x14ac:dyDescent="0.2">
      <c r="B33" s="97"/>
      <c r="C33" s="100"/>
      <c r="D33" s="100"/>
      <c r="E33" s="100"/>
      <c r="F33" s="100"/>
      <c r="G33" s="100"/>
      <c r="H33" s="100"/>
      <c r="I33" s="98"/>
      <c r="J33" s="98"/>
      <c r="K33" s="98"/>
      <c r="L33" s="98"/>
      <c r="M33" s="98"/>
      <c r="N33" s="98"/>
      <c r="O33" s="98"/>
      <c r="P33" s="98"/>
      <c r="Q33" s="98"/>
      <c r="R33" s="98"/>
      <c r="S33" s="104"/>
      <c r="T33" s="99"/>
      <c r="W33" s="110" t="str">
        <f>IF(A_BARS!D33=0,"",A_BARS!D33)</f>
        <v/>
      </c>
      <c r="X33" s="129"/>
      <c r="Y33" s="111">
        <f>IF(A_BARS!E33=0,"",A_BARS!E33)</f>
        <v>2</v>
      </c>
      <c r="Z33" s="111" t="str">
        <f>IF(A_BARS!F33=0,"",A_BARS!F33)</f>
        <v>-</v>
      </c>
      <c r="AA33" s="111" t="str">
        <f>IF(A_BARS!G33=0,"",A_BARS!G33)</f>
        <v/>
      </c>
      <c r="AB33" s="111" t="str">
        <f>IF(A_BARS!H33=0,"",A_BARS!H33)</f>
        <v/>
      </c>
      <c r="AC33" s="111" t="str">
        <f>IF(A_BARS!I33=0,"",A_BARS!I33)</f>
        <v/>
      </c>
      <c r="AD33" s="111" t="str">
        <f>IF(A_BARS!J33=0,"",A_BARS!J33)</f>
        <v/>
      </c>
      <c r="AE33" s="111">
        <f>IF(A_BARS!K33=0,"",A_BARS!K33)</f>
        <v>2</v>
      </c>
      <c r="AF33" s="111" t="str">
        <f ca="1">IFERROR(IF(A_BARS!L33=0,"",INT(MROUND(A_BARS!L33*12,1/16)/12)&amp;"'-"&amp;TEXT(MOD(MROUND(A_BARS!L33*12,1/16),12),"0 #/##")&amp;"''"),IF(A_BARS!L33="TO",A_BARS!L33,""))</f>
        <v>7'-7''</v>
      </c>
      <c r="AG33" s="111" t="str">
        <f ca="1">IF(A_BARS!M33=0,"",A_BARS!M33)</f>
        <v/>
      </c>
      <c r="AH33" s="111" t="str">
        <f>IF(A_BARS!N33=0,"",A_BARS!N33)</f>
        <v/>
      </c>
      <c r="AI33" s="111" t="str">
        <f>IFERROR(IF(A_BARS!P33=0,"",INT(MROUND(A_BARS!P33*12,1/16)/12)&amp;"'-"&amp;TEXT(MOD(MROUND(A_BARS!P33*12,1/16),12),"0 #/##")&amp;"''"),IF(A_BARS!P33="TO",A_BARS!P33,""))</f>
        <v/>
      </c>
      <c r="AJ33" s="111" t="str">
        <f>IFERROR(IF(A_BARS!Q33=0,"",INT(MROUND(A_BARS!Q33*12,1/16)/12)&amp;"'-"&amp;TEXT(MOD(MROUND(A_BARS!Q33*12,1/16),12),"0 #/##")&amp;"''"),IF(A_BARS!Q33="TO",A_BARS!Q33,""))</f>
        <v/>
      </c>
      <c r="AK33" s="111" t="str">
        <f>IFERROR(IF(A_BARS!R33=0,"",INT(MROUND(A_BARS!R33*12,1/16)/12)&amp;"'-"&amp;TEXT(MOD(MROUND(A_BARS!R33*12,1/16),12),"0 #/##")&amp;"''"),IF(A_BARS!R33="TO",A_BARS!R33,""))</f>
        <v/>
      </c>
      <c r="AL33" s="111" t="str">
        <f>IFERROR(IF(A_BARS!S33=0,"",INT(MROUND(A_BARS!S33*12,1/16)/12)&amp;"'-"&amp;TEXT(MOD(MROUND(A_BARS!S33*12,1/16),12),"0 #/##")&amp;"''"),IF(A_BARS!S33="TO",A_BARS!S33,""))</f>
        <v/>
      </c>
      <c r="AM33" s="111" t="str">
        <f>IFERROR(IF(A_BARS!T33=0,"",INT(MROUND(A_BARS!T33*12,1/16)/12)&amp;"'-"&amp;TEXT(MOD(MROUND(A_BARS!T33*12,1/16),12),"0 #/##")&amp;"''"),IF(A_BARS!T33="TO",A_BARS!T33,""))</f>
        <v/>
      </c>
      <c r="AN33" s="111" t="str">
        <f>IFERROR(IF(A_BARS!U33=0,"",INT(MROUND(A_BARS!U33*12,1/16)/12)&amp;"'-"&amp;TEXT(MOD(MROUND(A_BARS!U33*12,1/16),12),"0 #/##")&amp;"''"),IF(A_BARS!U33="TO",A_BARS!U33,""))</f>
        <v/>
      </c>
      <c r="AO33" s="111" t="str">
        <f>A_BARS!BS33</f>
        <v xml:space="preserve"> </v>
      </c>
      <c r="AP33" s="113" t="str">
        <f>IFERROR(IF(A_BARS!BT33=0,"",INT(MROUND(A_BARS!BT33*12,1/16)/12)&amp;"'-"&amp;TEXT(MOD(MROUND(A_BARS!BT33*12,1/16),12),"0 #/##")&amp;"''"),IF(A_BARS!W33="TO",A_BARS!BT33,""))</f>
        <v/>
      </c>
    </row>
    <row r="34" spans="2:42" ht="17.850000000000001" hidden="1" customHeight="1" x14ac:dyDescent="0.2">
      <c r="B34" s="97"/>
      <c r="C34" s="100"/>
      <c r="D34" s="100"/>
      <c r="E34" s="100"/>
      <c r="F34" s="100"/>
      <c r="G34" s="100"/>
      <c r="H34" s="100"/>
      <c r="I34" s="98"/>
      <c r="J34" s="98"/>
      <c r="K34" s="98"/>
      <c r="L34" s="98"/>
      <c r="M34" s="98"/>
      <c r="N34" s="98"/>
      <c r="O34" s="98"/>
      <c r="P34" s="98"/>
      <c r="Q34" s="98"/>
      <c r="R34" s="98"/>
      <c r="S34" s="104"/>
      <c r="T34" s="99"/>
      <c r="W34" s="110" t="str">
        <f>IF(A_BARS!D34=0,"",A_BARS!D34)</f>
        <v>A524</v>
      </c>
      <c r="X34" s="129" t="s">
        <v>208</v>
      </c>
      <c r="Y34" s="111" t="str">
        <f>IF(A_BARS!E34=0,"",A_BARS!E34)</f>
        <v>SER OF</v>
      </c>
      <c r="Z34" s="111" t="str">
        <f>IF(A_BARS!F34=0,"",A_BARS!F34)</f>
        <v>-</v>
      </c>
      <c r="AA34" s="111" t="str">
        <f>IF(A_BARS!G34=0,"",A_BARS!G34)</f>
        <v/>
      </c>
      <c r="AB34" s="111" t="str">
        <f>IF(A_BARS!H34=0,"",A_BARS!H34)</f>
        <v/>
      </c>
      <c r="AC34" s="111" t="str">
        <f>IF(A_BARS!I34=0,"",A_BARS!I34)</f>
        <v/>
      </c>
      <c r="AD34" s="111" t="str">
        <f>IF(A_BARS!J34=0,"",A_BARS!J34)</f>
        <v/>
      </c>
      <c r="AE34" s="111" t="str">
        <f>IF(A_BARS!K34=0,"",A_BARS!K34)</f>
        <v>SER OF</v>
      </c>
      <c r="AF34" s="111" t="str">
        <f ca="1">IFERROR(IF(A_BARS!L34=0,"",INT(MROUND(A_BARS!L34*12,1/16)/12)&amp;"'-"&amp;TEXT(MOD(MROUND(A_BARS!L34*12,1/16),12),"0 #/##")&amp;"''"),IF(A_BARS!L34="TO",A_BARS!L34,""))</f>
        <v>TO</v>
      </c>
      <c r="AG34" s="111">
        <f ca="1">IF(A_BARS!M34=0,"",A_BARS!M34)</f>
        <v>82</v>
      </c>
      <c r="AH34" s="111" t="str">
        <f>IF(A_BARS!N34=0,"",A_BARS!N34)</f>
        <v>STR</v>
      </c>
      <c r="AI34" s="111" t="str">
        <f>IFERROR(IF(A_BARS!P34=0,"",INT(MROUND(A_BARS!P34*12,1/16)/12)&amp;"'-"&amp;TEXT(MOD(MROUND(A_BARS!P34*12,1/16),12),"0 #/##")&amp;"''"),IF(A_BARS!P34="TO",A_BARS!P34,""))</f>
        <v/>
      </c>
      <c r="AJ34" s="111" t="str">
        <f>IFERROR(IF(A_BARS!Q34=0,"",INT(MROUND(A_BARS!Q34*12,1/16)/12)&amp;"'-"&amp;TEXT(MOD(MROUND(A_BARS!Q34*12,1/16),12),"0 #/##")&amp;"''"),IF(A_BARS!Q34="TO",A_BARS!Q34,""))</f>
        <v/>
      </c>
      <c r="AK34" s="111" t="str">
        <f>IFERROR(IF(A_BARS!R34=0,"",INT(MROUND(A_BARS!R34*12,1/16)/12)&amp;"'-"&amp;TEXT(MOD(MROUND(A_BARS!R34*12,1/16),12),"0 #/##")&amp;"''"),IF(A_BARS!R34="TO",A_BARS!R34,""))</f>
        <v/>
      </c>
      <c r="AL34" s="111" t="str">
        <f>IFERROR(IF(A_BARS!S34=0,"",INT(MROUND(A_BARS!S34*12,1/16)/12)&amp;"'-"&amp;TEXT(MOD(MROUND(A_BARS!S34*12,1/16),12),"0 #/##")&amp;"''"),IF(A_BARS!S34="TO",A_BARS!S34,""))</f>
        <v/>
      </c>
      <c r="AM34" s="111" t="str">
        <f>IFERROR(IF(A_BARS!T34=0,"",INT(MROUND(A_BARS!T34*12,1/16)/12)&amp;"'-"&amp;TEXT(MOD(MROUND(A_BARS!T34*12,1/16),12),"0 #/##")&amp;"''"),IF(A_BARS!T34="TO",A_BARS!T34,""))</f>
        <v/>
      </c>
      <c r="AN34" s="111" t="str">
        <f>IFERROR(IF(A_BARS!U34=0,"",INT(MROUND(A_BARS!U34*12,1/16)/12)&amp;"'-"&amp;TEXT(MOD(MROUND(A_BARS!U34*12,1/16),12),"0 #/##")&amp;"''"),IF(A_BARS!U34="TO",A_BARS!U34,""))</f>
        <v/>
      </c>
      <c r="AO34" s="111" t="str">
        <f>A_BARS!BS34</f>
        <v xml:space="preserve">INCR = </v>
      </c>
      <c r="AP34" s="113" t="str">
        <f ca="1">IFERROR(IF(A_BARS!BT34=0,"",INT(MROUND(A_BARS!BT34*12,1/16)/12)&amp;"'-"&amp;TEXT(MOD(MROUND(A_BARS!BT34*12,1/16),12),"0 #/##")&amp;"''"),IF(A_BARS!W34="TO",A_BARS!BT34,""))</f>
        <v>1'-6''</v>
      </c>
    </row>
    <row r="35" spans="2:42" ht="17.850000000000001" hidden="1" customHeight="1" x14ac:dyDescent="0.2">
      <c r="B35" s="97"/>
      <c r="C35" s="100"/>
      <c r="D35" s="100"/>
      <c r="E35" s="100"/>
      <c r="F35" s="100"/>
      <c r="G35" s="100"/>
      <c r="H35" s="100"/>
      <c r="I35" s="98"/>
      <c r="J35" s="98"/>
      <c r="K35" s="98"/>
      <c r="L35" s="98"/>
      <c r="M35" s="98"/>
      <c r="N35" s="98"/>
      <c r="O35" s="98"/>
      <c r="P35" s="98"/>
      <c r="Q35" s="98"/>
      <c r="R35" s="98"/>
      <c r="S35" s="104"/>
      <c r="T35" s="99"/>
      <c r="W35" s="110" t="str">
        <f>IF(A_BARS!D35=0,"",A_BARS!D35)</f>
        <v/>
      </c>
      <c r="X35" s="129"/>
      <c r="Y35" s="111">
        <f>IF(A_BARS!E35=0,"",A_BARS!E35)</f>
        <v>4</v>
      </c>
      <c r="Z35" s="111" t="str">
        <f>IF(A_BARS!F35=0,"",A_BARS!F35)</f>
        <v>-</v>
      </c>
      <c r="AA35" s="111" t="str">
        <f>IF(A_BARS!G35=0,"",A_BARS!G35)</f>
        <v/>
      </c>
      <c r="AB35" s="111" t="str">
        <f>IF(A_BARS!H35=0,"",A_BARS!H35)</f>
        <v/>
      </c>
      <c r="AC35" s="111" t="str">
        <f>IF(A_BARS!I35=0,"",A_BARS!I35)</f>
        <v/>
      </c>
      <c r="AD35" s="111" t="str">
        <f>IF(A_BARS!J35=0,"",A_BARS!J35)</f>
        <v/>
      </c>
      <c r="AE35" s="111">
        <f>IF(A_BARS!K35=0,"",A_BARS!K35)</f>
        <v>4</v>
      </c>
      <c r="AF35" s="111" t="str">
        <f ca="1">IFERROR(IF(A_BARS!L35=0,"",INT(MROUND(A_BARS!L35*12,1/16)/12)&amp;"'-"&amp;TEXT(MOD(MROUND(A_BARS!L35*12,1/16),12),"0 #/##")&amp;"''"),IF(A_BARS!L35="TO",A_BARS!L35,""))</f>
        <v>12'-1''</v>
      </c>
      <c r="AG35" s="111" t="str">
        <f ca="1">IF(A_BARS!M35=0,"",A_BARS!M35)</f>
        <v/>
      </c>
      <c r="AH35" s="111" t="str">
        <f>IF(A_BARS!N35=0,"",A_BARS!N35)</f>
        <v/>
      </c>
      <c r="AI35" s="111" t="str">
        <f>IFERROR(IF(A_BARS!P35=0,"",INT(MROUND(A_BARS!P35*12,1/16)/12)&amp;"'-"&amp;TEXT(MOD(MROUND(A_BARS!P35*12,1/16),12),"0 #/##")&amp;"''"),IF(A_BARS!P35="TO",A_BARS!P35,""))</f>
        <v/>
      </c>
      <c r="AJ35" s="111" t="str">
        <f>IFERROR(IF(A_BARS!Q35=0,"",INT(MROUND(A_BARS!Q35*12,1/16)/12)&amp;"'-"&amp;TEXT(MOD(MROUND(A_BARS!Q35*12,1/16),12),"0 #/##")&amp;"''"),IF(A_BARS!Q35="TO",A_BARS!Q35,""))</f>
        <v/>
      </c>
      <c r="AK35" s="111" t="str">
        <f>IFERROR(IF(A_BARS!R35=0,"",INT(MROUND(A_BARS!R35*12,1/16)/12)&amp;"'-"&amp;TEXT(MOD(MROUND(A_BARS!R35*12,1/16),12),"0 #/##")&amp;"''"),IF(A_BARS!R35="TO",A_BARS!R35,""))</f>
        <v/>
      </c>
      <c r="AL35" s="111" t="str">
        <f>IFERROR(IF(A_BARS!S35=0,"",INT(MROUND(A_BARS!S35*12,1/16)/12)&amp;"'-"&amp;TEXT(MOD(MROUND(A_BARS!S35*12,1/16),12),"0 #/##")&amp;"''"),IF(A_BARS!S35="TO",A_BARS!S35,""))</f>
        <v/>
      </c>
      <c r="AM35" s="111" t="str">
        <f>IFERROR(IF(A_BARS!T35=0,"",INT(MROUND(A_BARS!T35*12,1/16)/12)&amp;"'-"&amp;TEXT(MOD(MROUND(A_BARS!T35*12,1/16),12),"0 #/##")&amp;"''"),IF(A_BARS!T35="TO",A_BARS!T35,""))</f>
        <v/>
      </c>
      <c r="AN35" s="111" t="str">
        <f>IFERROR(IF(A_BARS!U35=0,"",INT(MROUND(A_BARS!U35*12,1/16)/12)&amp;"'-"&amp;TEXT(MOD(MROUND(A_BARS!U35*12,1/16),12),"0 #/##")&amp;"''"),IF(A_BARS!U35="TO",A_BARS!U35,""))</f>
        <v/>
      </c>
      <c r="AO35" s="111" t="str">
        <f>A_BARS!BS35</f>
        <v xml:space="preserve"> </v>
      </c>
      <c r="AP35" s="113" t="str">
        <f>IFERROR(IF(A_BARS!BT35=0,"",INT(MROUND(A_BARS!BT35*12,1/16)/12)&amp;"'-"&amp;TEXT(MOD(MROUND(A_BARS!BT35*12,1/16),12),"0 #/##")&amp;"''"),IF(A_BARS!W35="TO",A_BARS!BT35,""))</f>
        <v/>
      </c>
    </row>
    <row r="36" spans="2:42" ht="17.850000000000001" hidden="1" customHeight="1" x14ac:dyDescent="0.2">
      <c r="B36" s="97"/>
      <c r="C36" s="100"/>
      <c r="D36" s="100"/>
      <c r="E36" s="100"/>
      <c r="F36" s="100"/>
      <c r="G36" s="100"/>
      <c r="H36" s="100"/>
      <c r="I36" s="98"/>
      <c r="J36" s="98"/>
      <c r="K36" s="98"/>
      <c r="L36" s="98"/>
      <c r="M36" s="98"/>
      <c r="N36" s="98"/>
      <c r="O36" s="98"/>
      <c r="P36" s="98"/>
      <c r="Q36" s="98"/>
      <c r="R36" s="98"/>
      <c r="S36" s="104"/>
      <c r="T36" s="99"/>
      <c r="W36" s="110" t="str">
        <f>IF(A_BARS!D36=0,"",A_BARS!D36)</f>
        <v/>
      </c>
      <c r="X36" s="129"/>
      <c r="Y36" s="111">
        <f>IF(A_BARS!E36=0,"",A_BARS!E36)</f>
        <v>1</v>
      </c>
      <c r="Z36" s="111" t="str">
        <f>IF(A_BARS!F36=0,"",A_BARS!F36)</f>
        <v>-</v>
      </c>
      <c r="AA36" s="111" t="str">
        <f>IF(A_BARS!G36=0,"",A_BARS!G36)</f>
        <v/>
      </c>
      <c r="AB36" s="111" t="str">
        <f>IF(A_BARS!H36=0,"",A_BARS!H36)</f>
        <v/>
      </c>
      <c r="AC36" s="111" t="str">
        <f>IF(A_BARS!I36=0,"",A_BARS!I36)</f>
        <v/>
      </c>
      <c r="AD36" s="111" t="str">
        <f>IF(A_BARS!J36=0,"",A_BARS!J36)</f>
        <v/>
      </c>
      <c r="AE36" s="111">
        <f>IF(A_BARS!K36=0,"",A_BARS!K36)</f>
        <v>1</v>
      </c>
      <c r="AF36" s="111" t="str">
        <f ca="1">IFERROR(IF(A_BARS!L36=0,"",INT(MROUND(A_BARS!L36*12,1/16)/12)&amp;"'-"&amp;TEXT(MOD(MROUND(A_BARS!L36*12,1/16),12),"0 #/##")&amp;"''"),IF(A_BARS!L36="TO",A_BARS!L36,""))</f>
        <v>5'-6''</v>
      </c>
      <c r="AG36" s="111" t="str">
        <f ca="1">IF(A_BARS!M36=0,"",A_BARS!M36)</f>
        <v/>
      </c>
      <c r="AH36" s="111" t="str">
        <f>IF(A_BARS!N36=0,"",A_BARS!N36)</f>
        <v/>
      </c>
      <c r="AI36" s="111" t="str">
        <f>IFERROR(IF(A_BARS!P36=0,"",INT(MROUND(A_BARS!P36*12,1/16)/12)&amp;"'-"&amp;TEXT(MOD(MROUND(A_BARS!P36*12,1/16),12),"0 #/##")&amp;"''"),IF(A_BARS!P36="TO",A_BARS!P36,""))</f>
        <v>1'-2''</v>
      </c>
      <c r="AJ36" s="111" t="str">
        <f>IFERROR(IF(A_BARS!Q36=0,"",INT(MROUND(A_BARS!Q36*12,1/16)/12)&amp;"'-"&amp;TEXT(MOD(MROUND(A_BARS!Q36*12,1/16),12),"0 #/##")&amp;"''"),IF(A_BARS!Q36="TO",A_BARS!Q36,""))</f>
        <v>3'-5''</v>
      </c>
      <c r="AK36" s="111" t="str">
        <f>IFERROR(IF(A_BARS!R36=0,"",INT(MROUND(A_BARS!R36*12,1/16)/12)&amp;"'-"&amp;TEXT(MOD(MROUND(A_BARS!R36*12,1/16),12),"0 #/##")&amp;"''"),IF(A_BARS!R36="TO",A_BARS!R36,""))</f>
        <v>1'-2''</v>
      </c>
      <c r="AL36" s="111" t="str">
        <f>IFERROR(IF(A_BARS!S36=0,"",INT(MROUND(A_BARS!S36*12,1/16)/12)&amp;"'-"&amp;TEXT(MOD(MROUND(A_BARS!S36*12,1/16),12),"0 #/##")&amp;"''"),IF(A_BARS!S36="TO",A_BARS!S36,""))</f>
        <v/>
      </c>
      <c r="AM36" s="111" t="str">
        <f>IFERROR(IF(A_BARS!T36=0,"",INT(MROUND(A_BARS!T36*12,1/16)/12)&amp;"'-"&amp;TEXT(MOD(MROUND(A_BARS!T36*12,1/16),12),"0 #/##")&amp;"''"),IF(A_BARS!T36="TO",A_BARS!T36,""))</f>
        <v/>
      </c>
      <c r="AN36" s="111" t="str">
        <f>IFERROR(IF(A_BARS!U36=0,"",INT(MROUND(A_BARS!U36*12,1/16)/12)&amp;"'-"&amp;TEXT(MOD(MROUND(A_BARS!U36*12,1/16),12),"0 #/##")&amp;"''"),IF(A_BARS!U36="TO",A_BARS!U36,""))</f>
        <v/>
      </c>
      <c r="AO36" s="111" t="str">
        <f>A_BARS!BS36</f>
        <v xml:space="preserve"> </v>
      </c>
      <c r="AP36" s="113" t="str">
        <f>IFERROR(IF(A_BARS!BT36=0,"",INT(MROUND(A_BARS!BT36*12,1/16)/12)&amp;"'-"&amp;TEXT(MOD(MROUND(A_BARS!BT36*12,1/16),12),"0 #/##")&amp;"''"),IF(A_BARS!W36="TO",A_BARS!BT36,""))</f>
        <v/>
      </c>
    </row>
    <row r="37" spans="2:42" ht="17.850000000000001" hidden="1" customHeight="1" x14ac:dyDescent="0.2">
      <c r="B37" s="97"/>
      <c r="C37" s="100"/>
      <c r="D37" s="100"/>
      <c r="E37" s="100"/>
      <c r="F37" s="100"/>
      <c r="G37" s="100"/>
      <c r="H37" s="100"/>
      <c r="I37" s="98"/>
      <c r="J37" s="98"/>
      <c r="K37" s="98"/>
      <c r="L37" s="98"/>
      <c r="M37" s="98"/>
      <c r="N37" s="98"/>
      <c r="O37" s="98"/>
      <c r="P37" s="98"/>
      <c r="Q37" s="98"/>
      <c r="R37" s="98"/>
      <c r="S37" s="104"/>
      <c r="T37" s="99"/>
      <c r="W37" s="110" t="str">
        <f>IF(A_BARS!D37=0,"",A_BARS!D37)</f>
        <v>A525</v>
      </c>
      <c r="X37" s="129" t="s">
        <v>208</v>
      </c>
      <c r="Y37" s="111" t="str">
        <f>IF(A_BARS!E37=0,"",A_BARS!E37)</f>
        <v>SER OF</v>
      </c>
      <c r="Z37" s="111" t="str">
        <f>IF(A_BARS!F37=0,"",A_BARS!F37)</f>
        <v>-</v>
      </c>
      <c r="AA37" s="111" t="str">
        <f>IF(A_BARS!G37=0,"",A_BARS!G37)</f>
        <v/>
      </c>
      <c r="AB37" s="111" t="str">
        <f>IF(A_BARS!H37=0,"",A_BARS!H37)</f>
        <v/>
      </c>
      <c r="AC37" s="111" t="str">
        <f>IF(A_BARS!I37=0,"",A_BARS!I37)</f>
        <v/>
      </c>
      <c r="AD37" s="111" t="str">
        <f>IF(A_BARS!J37=0,"",A_BARS!J37)</f>
        <v/>
      </c>
      <c r="AE37" s="111" t="str">
        <f>IF(A_BARS!K37=0,"",A_BARS!K37)</f>
        <v>SER OF</v>
      </c>
      <c r="AF37" s="111" t="str">
        <f ca="1">IFERROR(IF(A_BARS!L37=0,"",INT(MROUND(A_BARS!L37*12,1/16)/12)&amp;"'-"&amp;TEXT(MOD(MROUND(A_BARS!L37*12,1/16),12),"0 #/##")&amp;"''"),IF(A_BARS!L37="TO",A_BARS!L37,""))</f>
        <v>TO</v>
      </c>
      <c r="AG37" s="111">
        <f ca="1">IF(A_BARS!M37=0,"",A_BARS!M37)</f>
        <v>47</v>
      </c>
      <c r="AH37" s="111">
        <f>IF(A_BARS!N37=0,"",A_BARS!N37)</f>
        <v>2</v>
      </c>
      <c r="AI37" s="111" t="str">
        <f>IFERROR(IF(A_BARS!P37=0,"",INT(MROUND(A_BARS!P37*12,1/16)/12)&amp;"'-"&amp;TEXT(MOD(MROUND(A_BARS!P37*12,1/16),12),"0 #/##")&amp;"''"),IF(A_BARS!P37="TO",A_BARS!P37,""))</f>
        <v>TO</v>
      </c>
      <c r="AJ37" s="111" t="str">
        <f>IFERROR(IF(A_BARS!Q37=0,"",INT(MROUND(A_BARS!Q37*12,1/16)/12)&amp;"'-"&amp;TEXT(MOD(MROUND(A_BARS!Q37*12,1/16),12),"0 #/##")&amp;"''"),IF(A_BARS!Q37="TO",A_BARS!Q37,""))</f>
        <v>TO</v>
      </c>
      <c r="AK37" s="111" t="str">
        <f>IFERROR(IF(A_BARS!R37=0,"",INT(MROUND(A_BARS!R37*12,1/16)/12)&amp;"'-"&amp;TEXT(MOD(MROUND(A_BARS!R37*12,1/16),12),"0 #/##")&amp;"''"),IF(A_BARS!R37="TO",A_BARS!R37,""))</f>
        <v>TO</v>
      </c>
      <c r="AL37" s="111" t="str">
        <f>IFERROR(IF(A_BARS!S37=0,"",INT(MROUND(A_BARS!S37*12,1/16)/12)&amp;"'-"&amp;TEXT(MOD(MROUND(A_BARS!S37*12,1/16),12),"0 #/##")&amp;"''"),IF(A_BARS!S37="TO",A_BARS!S37,""))</f>
        <v/>
      </c>
      <c r="AM37" s="111" t="str">
        <f>IFERROR(IF(A_BARS!T37=0,"",INT(MROUND(A_BARS!T37*12,1/16)/12)&amp;"'-"&amp;TEXT(MOD(MROUND(A_BARS!T37*12,1/16),12),"0 #/##")&amp;"''"),IF(A_BARS!T37="TO",A_BARS!T37,""))</f>
        <v/>
      </c>
      <c r="AN37" s="111" t="str">
        <f>IFERROR(IF(A_BARS!U37=0,"",INT(MROUND(A_BARS!U37*12,1/16)/12)&amp;"'-"&amp;TEXT(MOD(MROUND(A_BARS!U37*12,1/16),12),"0 #/##")&amp;"''"),IF(A_BARS!U37="TO",A_BARS!U37,""))</f>
        <v/>
      </c>
      <c r="AO37" s="111" t="str">
        <f>A_BARS!BS37</f>
        <v xml:space="preserve">INCR B = </v>
      </c>
      <c r="AP37" s="113" t="str">
        <f>IFERROR(IF(A_BARS!BT37=0,"",INT(MROUND(A_BARS!BT37*12,1/16)/12)&amp;"'-"&amp;TEXT(MOD(MROUND(A_BARS!BT37*12,1/16),12),"0 #/##")&amp;"''"),IF(A_BARS!W37="TO",A_BARS!BT37,""))</f>
        <v>0'-4''</v>
      </c>
    </row>
    <row r="38" spans="2:42" ht="17.850000000000001" hidden="1" customHeight="1" x14ac:dyDescent="0.2">
      <c r="B38" s="97"/>
      <c r="C38" s="100"/>
      <c r="D38" s="100"/>
      <c r="E38" s="100"/>
      <c r="F38" s="100"/>
      <c r="G38" s="100"/>
      <c r="H38" s="100"/>
      <c r="I38" s="98"/>
      <c r="J38" s="98"/>
      <c r="K38" s="98"/>
      <c r="L38" s="98"/>
      <c r="M38" s="98"/>
      <c r="N38" s="98"/>
      <c r="O38" s="98"/>
      <c r="P38" s="98"/>
      <c r="Q38" s="98"/>
      <c r="R38" s="98"/>
      <c r="S38" s="104"/>
      <c r="T38" s="99"/>
      <c r="W38" s="110" t="str">
        <f>IF(A_BARS!D38=0,"",A_BARS!D38)</f>
        <v/>
      </c>
      <c r="X38" s="129"/>
      <c r="Y38" s="111">
        <f>IF(A_BARS!E38=0,"",A_BARS!E38)</f>
        <v>7</v>
      </c>
      <c r="Z38" s="111" t="str">
        <f>IF(A_BARS!F38=0,"",A_BARS!F38)</f>
        <v>-</v>
      </c>
      <c r="AA38" s="111" t="str">
        <f>IF(A_BARS!G38=0,"",A_BARS!G38)</f>
        <v/>
      </c>
      <c r="AB38" s="111" t="str">
        <f>IF(A_BARS!H38=0,"",A_BARS!H38)</f>
        <v/>
      </c>
      <c r="AC38" s="111" t="str">
        <f>IF(A_BARS!I38=0,"",A_BARS!I38)</f>
        <v/>
      </c>
      <c r="AD38" s="111" t="str">
        <f>IF(A_BARS!J38=0,"",A_BARS!J38)</f>
        <v/>
      </c>
      <c r="AE38" s="111">
        <f>IF(A_BARS!K38=0,"",A_BARS!K38)</f>
        <v>7</v>
      </c>
      <c r="AF38" s="111" t="str">
        <f ca="1">IFERROR(IF(A_BARS!L38=0,"",INT(MROUND(A_BARS!L38*12,1/16)/12)&amp;"'-"&amp;TEXT(MOD(MROUND(A_BARS!L38*12,1/16),12),"0 #/##")&amp;"''"),IF(A_BARS!L38="TO",A_BARS!L38,""))</f>
        <v>7'-6''</v>
      </c>
      <c r="AG38" s="111" t="str">
        <f ca="1">IF(A_BARS!M38=0,"",A_BARS!M38)</f>
        <v/>
      </c>
      <c r="AH38" s="111" t="str">
        <f>IF(A_BARS!N38=0,"",A_BARS!N38)</f>
        <v/>
      </c>
      <c r="AI38" s="111" t="str">
        <f>IFERROR(IF(A_BARS!P38=0,"",INT(MROUND(A_BARS!P38*12,1/16)/12)&amp;"'-"&amp;TEXT(MOD(MROUND(A_BARS!P38*12,1/16),12),"0 #/##")&amp;"''"),IF(A_BARS!P38="TO",A_BARS!P38,""))</f>
        <v>1'-2''</v>
      </c>
      <c r="AJ38" s="111" t="str">
        <f>IFERROR(IF(A_BARS!Q38=0,"",INT(MROUND(A_BARS!Q38*12,1/16)/12)&amp;"'-"&amp;TEXT(MOD(MROUND(A_BARS!Q38*12,1/16),12),"0 #/##")&amp;"''"),IF(A_BARS!Q38="TO",A_BARS!Q38,""))</f>
        <v>5'-5''</v>
      </c>
      <c r="AK38" s="111" t="str">
        <f>IFERROR(IF(A_BARS!R38=0,"",INT(MROUND(A_BARS!R38*12,1/16)/12)&amp;"'-"&amp;TEXT(MOD(MROUND(A_BARS!R38*12,1/16),12),"0 #/##")&amp;"''"),IF(A_BARS!R38="TO",A_BARS!R38,""))</f>
        <v>1'-2''</v>
      </c>
      <c r="AL38" s="111" t="str">
        <f>IFERROR(IF(A_BARS!S38=0,"",INT(MROUND(A_BARS!S38*12,1/16)/12)&amp;"'-"&amp;TEXT(MOD(MROUND(A_BARS!S38*12,1/16),12),"0 #/##")&amp;"''"),IF(A_BARS!S38="TO",A_BARS!S38,""))</f>
        <v/>
      </c>
      <c r="AM38" s="111" t="str">
        <f>IFERROR(IF(A_BARS!T38=0,"",INT(MROUND(A_BARS!T38*12,1/16)/12)&amp;"'-"&amp;TEXT(MOD(MROUND(A_BARS!T38*12,1/16),12),"0 #/##")&amp;"''"),IF(A_BARS!T38="TO",A_BARS!T38,""))</f>
        <v/>
      </c>
      <c r="AN38" s="111" t="str">
        <f>IFERROR(IF(A_BARS!U38=0,"",INT(MROUND(A_BARS!U38*12,1/16)/12)&amp;"'-"&amp;TEXT(MOD(MROUND(A_BARS!U38*12,1/16),12),"0 #/##")&amp;"''"),IF(A_BARS!U38="TO",A_BARS!U38,""))</f>
        <v/>
      </c>
      <c r="AO38" s="111" t="str">
        <f>A_BARS!BS38</f>
        <v xml:space="preserve"> </v>
      </c>
      <c r="AP38" s="113" t="str">
        <f>IFERROR(IF(A_BARS!BT38=0,"",INT(MROUND(A_BARS!BT38*12,1/16)/12)&amp;"'-"&amp;TEXT(MOD(MROUND(A_BARS!BT38*12,1/16),12),"0 #/##")&amp;"''"),IF(A_BARS!W38="TO",A_BARS!BT38,""))</f>
        <v/>
      </c>
    </row>
    <row r="39" spans="2:42" ht="17.850000000000001" hidden="1" customHeight="1" x14ac:dyDescent="0.2">
      <c r="B39" s="97"/>
      <c r="C39" s="100"/>
      <c r="D39" s="100"/>
      <c r="E39" s="100"/>
      <c r="F39" s="100"/>
      <c r="G39" s="100"/>
      <c r="H39" s="100"/>
      <c r="I39" s="98"/>
      <c r="J39" s="98"/>
      <c r="K39" s="98"/>
      <c r="L39" s="98"/>
      <c r="M39" s="98"/>
      <c r="N39" s="98"/>
      <c r="O39" s="98"/>
      <c r="P39" s="98"/>
      <c r="Q39" s="98"/>
      <c r="R39" s="98"/>
      <c r="S39" s="104"/>
      <c r="T39" s="99"/>
      <c r="W39" s="110" t="str">
        <f>IF(A_BARS!D39=0,"",A_BARS!D39)</f>
        <v/>
      </c>
      <c r="X39" s="129"/>
      <c r="Y39" s="111">
        <f>IF(A_BARS!E39=0,"",A_BARS!E39)</f>
        <v>1</v>
      </c>
      <c r="Z39" s="111" t="str">
        <f>IF(A_BARS!F39=0,"",A_BARS!F39)</f>
        <v>-</v>
      </c>
      <c r="AA39" s="111" t="str">
        <f>IF(A_BARS!G39=0,"",A_BARS!G39)</f>
        <v/>
      </c>
      <c r="AB39" s="111" t="str">
        <f>IF(A_BARS!H39=0,"",A_BARS!H39)</f>
        <v/>
      </c>
      <c r="AC39" s="111" t="str">
        <f>IF(A_BARS!I39=0,"",A_BARS!I39)</f>
        <v/>
      </c>
      <c r="AD39" s="111" t="str">
        <f>IF(A_BARS!J39=0,"",A_BARS!J39)</f>
        <v/>
      </c>
      <c r="AE39" s="111">
        <f>IF(A_BARS!K39=0,"",A_BARS!K39)</f>
        <v>1</v>
      </c>
      <c r="AF39" s="111" t="str">
        <f ca="1">IFERROR(IF(A_BARS!L39=0,"",INT(MROUND(A_BARS!L39*12,1/16)/12)&amp;"'-"&amp;TEXT(MOD(MROUND(A_BARS!L39*12,1/16),12),"0 #/##")&amp;"''"),IF(A_BARS!L39="TO",A_BARS!L39,""))</f>
        <v>8'-1''</v>
      </c>
      <c r="AG39" s="111" t="str">
        <f ca="1">IF(A_BARS!M39=0,"",A_BARS!M39)</f>
        <v/>
      </c>
      <c r="AH39" s="111" t="str">
        <f>IF(A_BARS!N39=0,"",A_BARS!N39)</f>
        <v/>
      </c>
      <c r="AI39" s="111" t="str">
        <f>IFERROR(IF(A_BARS!P39=0,"",INT(MROUND(A_BARS!P39*12,1/16)/12)&amp;"'-"&amp;TEXT(MOD(MROUND(A_BARS!P39*12,1/16),12),"0 #/##")&amp;"''"),IF(A_BARS!P39="TO",A_BARS!P39,""))</f>
        <v>1'-2''</v>
      </c>
      <c r="AJ39" s="111" t="str">
        <f>IFERROR(IF(A_BARS!Q39=0,"",INT(MROUND(A_BARS!Q39*12,1/16)/12)&amp;"'-"&amp;TEXT(MOD(MROUND(A_BARS!Q39*12,1/16),12),"0 #/##")&amp;"''"),IF(A_BARS!Q39="TO",A_BARS!Q39,""))</f>
        <v>6'-0''</v>
      </c>
      <c r="AK39" s="111" t="str">
        <f>IFERROR(IF(A_BARS!R39=0,"",INT(MROUND(A_BARS!R39*12,1/16)/12)&amp;"'-"&amp;TEXT(MOD(MROUND(A_BARS!R39*12,1/16),12),"0 #/##")&amp;"''"),IF(A_BARS!R39="TO",A_BARS!R39,""))</f>
        <v>1'-2''</v>
      </c>
      <c r="AL39" s="111" t="str">
        <f>IFERROR(IF(A_BARS!S39=0,"",INT(MROUND(A_BARS!S39*12,1/16)/12)&amp;"'-"&amp;TEXT(MOD(MROUND(A_BARS!S39*12,1/16),12),"0 #/##")&amp;"''"),IF(A_BARS!S39="TO",A_BARS!S39,""))</f>
        <v/>
      </c>
      <c r="AM39" s="111" t="str">
        <f>IFERROR(IF(A_BARS!T39=0,"",INT(MROUND(A_BARS!T39*12,1/16)/12)&amp;"'-"&amp;TEXT(MOD(MROUND(A_BARS!T39*12,1/16),12),"0 #/##")&amp;"''"),IF(A_BARS!T39="TO",A_BARS!T39,""))</f>
        <v/>
      </c>
      <c r="AN39" s="111" t="str">
        <f>IFERROR(IF(A_BARS!U39=0,"",INT(MROUND(A_BARS!U39*12,1/16)/12)&amp;"'-"&amp;TEXT(MOD(MROUND(A_BARS!U39*12,1/16),12),"0 #/##")&amp;"''"),IF(A_BARS!U39="TO",A_BARS!U39,""))</f>
        <v/>
      </c>
      <c r="AO39" s="111" t="str">
        <f>A_BARS!BS39</f>
        <v xml:space="preserve"> </v>
      </c>
      <c r="AP39" s="113" t="str">
        <f>IFERROR(IF(A_BARS!BT39=0,"",INT(MROUND(A_BARS!BT39*12,1/16)/12)&amp;"'-"&amp;TEXT(MOD(MROUND(A_BARS!BT39*12,1/16),12),"0 #/##")&amp;"''"),IF(A_BARS!W39="TO",A_BARS!BT39,""))</f>
        <v/>
      </c>
    </row>
    <row r="40" spans="2:42" ht="17.850000000000001" hidden="1" customHeight="1" x14ac:dyDescent="0.2">
      <c r="B40" s="97"/>
      <c r="C40" s="100"/>
      <c r="D40" s="100"/>
      <c r="E40" s="100"/>
      <c r="F40" s="100"/>
      <c r="G40" s="100"/>
      <c r="H40" s="100"/>
      <c r="I40" s="98"/>
      <c r="J40" s="98"/>
      <c r="K40" s="98"/>
      <c r="L40" s="98"/>
      <c r="M40" s="98"/>
      <c r="N40" s="98"/>
      <c r="O40" s="98"/>
      <c r="P40" s="98"/>
      <c r="Q40" s="98"/>
      <c r="R40" s="98"/>
      <c r="S40" s="104"/>
      <c r="T40" s="99"/>
      <c r="W40" s="110" t="str">
        <f>IF(A_BARS!D40=0,"",A_BARS!D40)</f>
        <v>A526</v>
      </c>
      <c r="X40" s="129" t="s">
        <v>208</v>
      </c>
      <c r="Y40" s="111" t="str">
        <f>IF(A_BARS!E40=0,"",A_BARS!E40)</f>
        <v>SER OF</v>
      </c>
      <c r="Z40" s="111" t="str">
        <f>IF(A_BARS!F40=0,"",A_BARS!F40)</f>
        <v>-</v>
      </c>
      <c r="AA40" s="111" t="str">
        <f>IF(A_BARS!G40=0,"",A_BARS!G40)</f>
        <v/>
      </c>
      <c r="AB40" s="111" t="str">
        <f>IF(A_BARS!H40=0,"",A_BARS!H40)</f>
        <v/>
      </c>
      <c r="AC40" s="111" t="str">
        <f>IF(A_BARS!I40=0,"",A_BARS!I40)</f>
        <v/>
      </c>
      <c r="AD40" s="111" t="str">
        <f>IF(A_BARS!J40=0,"",A_BARS!J40)</f>
        <v/>
      </c>
      <c r="AE40" s="111" t="str">
        <f>IF(A_BARS!K40=0,"",A_BARS!K40)</f>
        <v>SER OF</v>
      </c>
      <c r="AF40" s="111" t="str">
        <f ca="1">IFERROR(IF(A_BARS!L40=0,"",INT(MROUND(A_BARS!L40*12,1/16)/12)&amp;"'-"&amp;TEXT(MOD(MROUND(A_BARS!L40*12,1/16),12),"0 #/##")&amp;"''"),IF(A_BARS!L40="TO",A_BARS!L40,""))</f>
        <v>TO</v>
      </c>
      <c r="AG40" s="111">
        <f ca="1">IF(A_BARS!M40=0,"",A_BARS!M40)</f>
        <v>485</v>
      </c>
      <c r="AH40" s="111">
        <f>IF(A_BARS!N40=0,"",A_BARS!N40)</f>
        <v>2</v>
      </c>
      <c r="AI40" s="111" t="str">
        <f>IFERROR(IF(A_BARS!P40=0,"",INT(MROUND(A_BARS!P40*12,1/16)/12)&amp;"'-"&amp;TEXT(MOD(MROUND(A_BARS!P40*12,1/16),12),"0 #/##")&amp;"''"),IF(A_BARS!P40="TO",A_BARS!P40,""))</f>
        <v>TO</v>
      </c>
      <c r="AJ40" s="111" t="str">
        <f>IFERROR(IF(A_BARS!Q40=0,"",INT(MROUND(A_BARS!Q40*12,1/16)/12)&amp;"'-"&amp;TEXT(MOD(MROUND(A_BARS!Q40*12,1/16),12),"0 #/##")&amp;"''"),IF(A_BARS!Q40="TO",A_BARS!Q40,""))</f>
        <v>TO</v>
      </c>
      <c r="AK40" s="111" t="str">
        <f>IFERROR(IF(A_BARS!R40=0,"",INT(MROUND(A_BARS!R40*12,1/16)/12)&amp;"'-"&amp;TEXT(MOD(MROUND(A_BARS!R40*12,1/16),12),"0 #/##")&amp;"''"),IF(A_BARS!R40="TO",A_BARS!R40,""))</f>
        <v>TO</v>
      </c>
      <c r="AL40" s="111" t="str">
        <f>IFERROR(IF(A_BARS!S40=0,"",INT(MROUND(A_BARS!S40*12,1/16)/12)&amp;"'-"&amp;TEXT(MOD(MROUND(A_BARS!S40*12,1/16),12),"0 #/##")&amp;"''"),IF(A_BARS!S40="TO",A_BARS!S40,""))</f>
        <v/>
      </c>
      <c r="AM40" s="111" t="str">
        <f>IFERROR(IF(A_BARS!T40=0,"",INT(MROUND(A_BARS!T40*12,1/16)/12)&amp;"'-"&amp;TEXT(MOD(MROUND(A_BARS!T40*12,1/16),12),"0 #/##")&amp;"''"),IF(A_BARS!T40="TO",A_BARS!T40,""))</f>
        <v/>
      </c>
      <c r="AN40" s="111" t="str">
        <f>IFERROR(IF(A_BARS!U40=0,"",INT(MROUND(A_BARS!U40*12,1/16)/12)&amp;"'-"&amp;TEXT(MOD(MROUND(A_BARS!U40*12,1/16),12),"0 #/##")&amp;"''"),IF(A_BARS!U40="TO",A_BARS!U40,""))</f>
        <v/>
      </c>
      <c r="AO40" s="111" t="str">
        <f>A_BARS!BS40</f>
        <v xml:space="preserve">INCR B = </v>
      </c>
      <c r="AP40" s="113" t="str">
        <f>IFERROR(IF(A_BARS!BT40=0,"",INT(MROUND(A_BARS!BT40*12,1/16)/12)&amp;"'-"&amp;TEXT(MOD(MROUND(A_BARS!BT40*12,1/16),12),"0 #/##")&amp;"''"),IF(A_BARS!W40="TO",A_BARS!BT40,""))</f>
        <v>0'-0 9/16''</v>
      </c>
    </row>
    <row r="41" spans="2:42" ht="17.850000000000001" hidden="1" customHeight="1" x14ac:dyDescent="0.2">
      <c r="B41" s="97"/>
      <c r="C41" s="100"/>
      <c r="D41" s="100"/>
      <c r="E41" s="100"/>
      <c r="F41" s="100"/>
      <c r="G41" s="100"/>
      <c r="H41" s="100"/>
      <c r="I41" s="98"/>
      <c r="J41" s="98"/>
      <c r="K41" s="98"/>
      <c r="L41" s="98"/>
      <c r="M41" s="98"/>
      <c r="N41" s="98"/>
      <c r="O41" s="98"/>
      <c r="P41" s="98"/>
      <c r="Q41" s="98"/>
      <c r="R41" s="98"/>
      <c r="S41" s="104"/>
      <c r="T41" s="99"/>
      <c r="W41" s="110" t="str">
        <f>IF(A_BARS!D41=0,"",A_BARS!D41)</f>
        <v/>
      </c>
      <c r="X41" s="129"/>
      <c r="Y41" s="111">
        <f>IF(A_BARS!E41=0,"",A_BARS!E41)</f>
        <v>50</v>
      </c>
      <c r="Z41" s="111" t="str">
        <f>IF(A_BARS!F41=0,"",A_BARS!F41)</f>
        <v>-</v>
      </c>
      <c r="AA41" s="111" t="str">
        <f>IF(A_BARS!G41=0,"",A_BARS!G41)</f>
        <v/>
      </c>
      <c r="AB41" s="111" t="str">
        <f>IF(A_BARS!H41=0,"",A_BARS!H41)</f>
        <v/>
      </c>
      <c r="AC41" s="111" t="str">
        <f>IF(A_BARS!I41=0,"",A_BARS!I41)</f>
        <v/>
      </c>
      <c r="AD41" s="111" t="str">
        <f>IF(A_BARS!J41=0,"",A_BARS!J41)</f>
        <v/>
      </c>
      <c r="AE41" s="111">
        <f>IF(A_BARS!K41=0,"",A_BARS!K41)</f>
        <v>50</v>
      </c>
      <c r="AF41" s="111" t="str">
        <f ca="1">IFERROR(IF(A_BARS!L41=0,"",INT(MROUND(A_BARS!L41*12,1/16)/12)&amp;"'-"&amp;TEXT(MOD(MROUND(A_BARS!L41*12,1/16),12),"0 #/##")&amp;"''"),IF(A_BARS!L41="TO",A_BARS!L41,""))</f>
        <v>10'-6''</v>
      </c>
      <c r="AG41" s="111" t="str">
        <f ca="1">IF(A_BARS!M41=0,"",A_BARS!M41)</f>
        <v/>
      </c>
      <c r="AH41" s="111" t="str">
        <f>IF(A_BARS!N41=0,"",A_BARS!N41)</f>
        <v/>
      </c>
      <c r="AI41" s="111" t="str">
        <f>IFERROR(IF(A_BARS!P41=0,"",INT(MROUND(A_BARS!P41*12,1/16)/12)&amp;"'-"&amp;TEXT(MOD(MROUND(A_BARS!P41*12,1/16),12),"0 #/##")&amp;"''"),IF(A_BARS!P41="TO",A_BARS!P41,""))</f>
        <v>1'-2''</v>
      </c>
      <c r="AJ41" s="111" t="str">
        <f>IFERROR(IF(A_BARS!Q41=0,"",INT(MROUND(A_BARS!Q41*12,1/16)/12)&amp;"'-"&amp;TEXT(MOD(MROUND(A_BARS!Q41*12,1/16),12),"0 #/##")&amp;"''"),IF(A_BARS!Q41="TO",A_BARS!Q41,""))</f>
        <v>8'-5''</v>
      </c>
      <c r="AK41" s="111" t="str">
        <f>IFERROR(IF(A_BARS!R41=0,"",INT(MROUND(A_BARS!R41*12,1/16)/12)&amp;"'-"&amp;TEXT(MOD(MROUND(A_BARS!R41*12,1/16),12),"0 #/##")&amp;"''"),IF(A_BARS!R41="TO",A_BARS!R41,""))</f>
        <v>1'-2''</v>
      </c>
      <c r="AL41" s="111" t="str">
        <f>IFERROR(IF(A_BARS!S41=0,"",INT(MROUND(A_BARS!S41*12,1/16)/12)&amp;"'-"&amp;TEXT(MOD(MROUND(A_BARS!S41*12,1/16),12),"0 #/##")&amp;"''"),IF(A_BARS!S41="TO",A_BARS!S41,""))</f>
        <v/>
      </c>
      <c r="AM41" s="111" t="str">
        <f>IFERROR(IF(A_BARS!T41=0,"",INT(MROUND(A_BARS!T41*12,1/16)/12)&amp;"'-"&amp;TEXT(MOD(MROUND(A_BARS!T41*12,1/16),12),"0 #/##")&amp;"''"),IF(A_BARS!T41="TO",A_BARS!T41,""))</f>
        <v/>
      </c>
      <c r="AN41" s="111" t="str">
        <f>IFERROR(IF(A_BARS!U41=0,"",INT(MROUND(A_BARS!U41*12,1/16)/12)&amp;"'-"&amp;TEXT(MOD(MROUND(A_BARS!U41*12,1/16),12),"0 #/##")&amp;"''"),IF(A_BARS!U41="TO",A_BARS!U41,""))</f>
        <v/>
      </c>
      <c r="AO41" s="111" t="str">
        <f>A_BARS!BS41</f>
        <v xml:space="preserve"> </v>
      </c>
      <c r="AP41" s="113" t="str">
        <f>IFERROR(IF(A_BARS!BT41=0,"",INT(MROUND(A_BARS!BT41*12,1/16)/12)&amp;"'-"&amp;TEXT(MOD(MROUND(A_BARS!BT41*12,1/16),12),"0 #/##")&amp;"''"),IF(A_BARS!W41="TO",A_BARS!BT41,""))</f>
        <v/>
      </c>
    </row>
    <row r="42" spans="2:42" ht="17.850000000000001" hidden="1" customHeight="1" x14ac:dyDescent="0.2">
      <c r="B42" s="97"/>
      <c r="C42" s="100"/>
      <c r="D42" s="100"/>
      <c r="E42" s="100"/>
      <c r="F42" s="100"/>
      <c r="G42" s="100"/>
      <c r="H42" s="100"/>
      <c r="I42" s="98"/>
      <c r="J42" s="98"/>
      <c r="K42" s="98"/>
      <c r="L42" s="98"/>
      <c r="M42" s="98"/>
      <c r="N42" s="98"/>
      <c r="O42" s="98"/>
      <c r="P42" s="98"/>
      <c r="Q42" s="98"/>
      <c r="R42" s="98"/>
      <c r="S42" s="104"/>
      <c r="T42" s="99"/>
      <c r="W42" s="110" t="str">
        <f>IF(A_BARS!D42=0,"",A_BARS!D42)</f>
        <v>A527</v>
      </c>
      <c r="X42" s="129" t="s">
        <v>208</v>
      </c>
      <c r="Y42" s="111">
        <f>IF(A_BARS!E42=0,"",A_BARS!E42)</f>
        <v>2</v>
      </c>
      <c r="Z42" s="111" t="str">
        <f>IF(A_BARS!F42=0,"",A_BARS!F42)</f>
        <v>-</v>
      </c>
      <c r="AA42" s="111" t="str">
        <f>IF(A_BARS!G42=0,"",A_BARS!G42)</f>
        <v/>
      </c>
      <c r="AB42" s="111" t="str">
        <f>IF(A_BARS!H42=0,"",A_BARS!H42)</f>
        <v/>
      </c>
      <c r="AC42" s="111" t="str">
        <f>IF(A_BARS!I42=0,"",A_BARS!I42)</f>
        <v/>
      </c>
      <c r="AD42" s="111" t="str">
        <f>IF(A_BARS!J42=0,"",A_BARS!J42)</f>
        <v/>
      </c>
      <c r="AE42" s="111">
        <f>IF(A_BARS!K42=0,"",A_BARS!K42)</f>
        <v>2</v>
      </c>
      <c r="AF42" s="111" t="str">
        <f ca="1">IFERROR(IF(A_BARS!L42=0,"",INT(MROUND(A_BARS!L42*12,1/16)/12)&amp;"'-"&amp;TEXT(MOD(MROUND(A_BARS!L42*12,1/16),12),"0 #/##")&amp;"''"),IF(A_BARS!L42="TO",A_BARS!L42,""))</f>
        <v>10'-10''</v>
      </c>
      <c r="AG42" s="111">
        <f ca="1">IF(A_BARS!M42=0,"",A_BARS!M42)</f>
        <v>23</v>
      </c>
      <c r="AH42" s="111">
        <f>IF(A_BARS!N42=0,"",A_BARS!N42)</f>
        <v>19</v>
      </c>
      <c r="AI42" s="111" t="str">
        <f>IFERROR(IF(A_BARS!P42=0,"",INT(MROUND(A_BARS!P42*12,1/16)/12)&amp;"'-"&amp;TEXT(MOD(MROUND(A_BARS!P42*12,1/16),12),"0 #/##")&amp;"''"),IF(A_BARS!P42="TO",A_BARS!P42,""))</f>
        <v>7'-9''</v>
      </c>
      <c r="AJ42" s="111" t="str">
        <f>IFERROR(IF(A_BARS!Q42=0,"",INT(MROUND(A_BARS!Q42*12,1/16)/12)&amp;"'-"&amp;TEXT(MOD(MROUND(A_BARS!Q42*12,1/16),12),"0 #/##")&amp;"''"),IF(A_BARS!Q42="TO",A_BARS!Q42,""))</f>
        <v>2'-11''</v>
      </c>
      <c r="AK42" s="111" t="str">
        <f>IFERROR(IF(A_BARS!R42=0,"",INT(MROUND(A_BARS!R42*12,1/16)/12)&amp;"'-"&amp;TEXT(MOD(MROUND(A_BARS!R42*12,1/16),12),"0 #/##")&amp;"''"),IF(A_BARS!R42="TO",A_BARS!R42,""))</f>
        <v>0'-11 3/4''</v>
      </c>
      <c r="AL42" s="111" t="str">
        <f>IFERROR(IF(A_BARS!S42=0,"",INT(MROUND(A_BARS!S42*12,1/16)/12)&amp;"'-"&amp;TEXT(MOD(MROUND(A_BARS!S42*12,1/16),12),"0 #/##")&amp;"''"),IF(A_BARS!S42="TO",A_BARS!S42,""))</f>
        <v/>
      </c>
      <c r="AM42" s="111" t="str">
        <f>IFERROR(IF(A_BARS!T42=0,"",INT(MROUND(A_BARS!T42*12,1/16)/12)&amp;"'-"&amp;TEXT(MOD(MROUND(A_BARS!T42*12,1/16),12),"0 #/##")&amp;"''"),IF(A_BARS!T42="TO",A_BARS!T42,""))</f>
        <v/>
      </c>
      <c r="AN42" s="111" t="str">
        <f>IFERROR(IF(A_BARS!U42=0,"",INT(MROUND(A_BARS!U42*12,1/16)/12)&amp;"'-"&amp;TEXT(MOD(MROUND(A_BARS!U42*12,1/16),12),"0 #/##")&amp;"''"),IF(A_BARS!U42="TO",A_BARS!U42,""))</f>
        <v/>
      </c>
      <c r="AO42" s="111" t="str">
        <f>A_BARS!BS42</f>
        <v/>
      </c>
      <c r="AP42" s="113" t="str">
        <f>IFERROR(IF(A_BARS!BT42=0,"",INT(MROUND(A_BARS!BT42*12,1/16)/12)&amp;"'-"&amp;TEXT(MOD(MROUND(A_BARS!BT42*12,1/16),12),"0 #/##")&amp;"''"),IF(A_BARS!W42="TO",A_BARS!BT42,""))</f>
        <v/>
      </c>
    </row>
    <row r="43" spans="2:42" ht="17.850000000000001" hidden="1" customHeight="1" x14ac:dyDescent="0.2">
      <c r="B43" s="97"/>
      <c r="C43" s="100"/>
      <c r="D43" s="100"/>
      <c r="E43" s="100"/>
      <c r="F43" s="100"/>
      <c r="G43" s="100"/>
      <c r="H43" s="100"/>
      <c r="I43" s="98"/>
      <c r="J43" s="98"/>
      <c r="K43" s="98"/>
      <c r="L43" s="98"/>
      <c r="M43" s="98"/>
      <c r="N43" s="98"/>
      <c r="O43" s="98"/>
      <c r="P43" s="98"/>
      <c r="Q43" s="98"/>
      <c r="R43" s="98"/>
      <c r="S43" s="104"/>
      <c r="T43" s="99"/>
      <c r="W43" s="110" t="str">
        <f>IF(A_BARS!D43=0,"",A_BARS!D43)</f>
        <v>A528</v>
      </c>
      <c r="X43" s="129" t="s">
        <v>208</v>
      </c>
      <c r="Y43" s="111">
        <f>IF(A_BARS!E43=0,"",A_BARS!E43)</f>
        <v>6</v>
      </c>
      <c r="Z43" s="111">
        <f>IF(A_BARS!F43=0,"",A_BARS!F43)</f>
        <v>6</v>
      </c>
      <c r="AA43" s="111" t="str">
        <f>IF(A_BARS!G43=0,"",A_BARS!G43)</f>
        <v/>
      </c>
      <c r="AB43" s="111" t="str">
        <f>IF(A_BARS!H43=0,"",A_BARS!H43)</f>
        <v/>
      </c>
      <c r="AC43" s="111" t="str">
        <f>IF(A_BARS!I43=0,"",A_BARS!I43)</f>
        <v/>
      </c>
      <c r="AD43" s="111" t="str">
        <f>IF(A_BARS!J43=0,"",A_BARS!J43)</f>
        <v/>
      </c>
      <c r="AE43" s="111">
        <f>IF(A_BARS!K43=0,"",A_BARS!K43)</f>
        <v>12</v>
      </c>
      <c r="AF43" s="111" t="str">
        <f ca="1">IFERROR(IF(A_BARS!L43=0,"",INT(MROUND(A_BARS!L43*12,1/16)/12)&amp;"'-"&amp;TEXT(MOD(MROUND(A_BARS!L43*12,1/16),12),"0 #/##")&amp;"''"),IF(A_BARS!L43="TO",A_BARS!L43,""))</f>
        <v>7'-3''</v>
      </c>
      <c r="AG43" s="111">
        <f ca="1">IF(A_BARS!M43=0,"",A_BARS!M43)</f>
        <v>91</v>
      </c>
      <c r="AH43" s="111">
        <f>IF(A_BARS!N43=0,"",A_BARS!N43)</f>
        <v>2</v>
      </c>
      <c r="AI43" s="111" t="str">
        <f>IFERROR(IF(A_BARS!P43=0,"",INT(MROUND(A_BARS!P43*12,1/16)/12)&amp;"'-"&amp;TEXT(MOD(MROUND(A_BARS!P43*12,1/16),12),"0 #/##")&amp;"''"),IF(A_BARS!P43="TO",A_BARS!P43,""))</f>
        <v>1'-2''</v>
      </c>
      <c r="AJ43" s="111" t="str">
        <f>IFERROR(IF(A_BARS!Q43=0,"",INT(MROUND(A_BARS!Q43*12,1/16)/12)&amp;"'-"&amp;TEXT(MOD(MROUND(A_BARS!Q43*12,1/16),12),"0 #/##")&amp;"''"),IF(A_BARS!Q43="TO",A_BARS!Q43,""))</f>
        <v>5'-2''</v>
      </c>
      <c r="AK43" s="111" t="str">
        <f>IFERROR(IF(A_BARS!R43=0,"",INT(MROUND(A_BARS!R43*12,1/16)/12)&amp;"'-"&amp;TEXT(MOD(MROUND(A_BARS!R43*12,1/16),12),"0 #/##")&amp;"''"),IF(A_BARS!R43="TO",A_BARS!R43,""))</f>
        <v>1'-2''</v>
      </c>
      <c r="AL43" s="111" t="str">
        <f>IFERROR(IF(A_BARS!S43=0,"",INT(MROUND(A_BARS!S43*12,1/16)/12)&amp;"'-"&amp;TEXT(MOD(MROUND(A_BARS!S43*12,1/16),12),"0 #/##")&amp;"''"),IF(A_BARS!S43="TO",A_BARS!S43,""))</f>
        <v/>
      </c>
      <c r="AM43" s="111" t="str">
        <f>IFERROR(IF(A_BARS!T43=0,"",INT(MROUND(A_BARS!T43*12,1/16)/12)&amp;"'-"&amp;TEXT(MOD(MROUND(A_BARS!T43*12,1/16),12),"0 #/##")&amp;"''"),IF(A_BARS!T43="TO",A_BARS!T43,""))</f>
        <v/>
      </c>
      <c r="AN43" s="111" t="str">
        <f>IFERROR(IF(A_BARS!U43=0,"",INT(MROUND(A_BARS!U43*12,1/16)/12)&amp;"'-"&amp;TEXT(MOD(MROUND(A_BARS!U43*12,1/16),12),"0 #/##")&amp;"''"),IF(A_BARS!U43="TO",A_BARS!U43,""))</f>
        <v/>
      </c>
      <c r="AO43" s="111" t="str">
        <f>A_BARS!BS43</f>
        <v/>
      </c>
      <c r="AP43" s="113" t="str">
        <f>IFERROR(IF(A_BARS!BT43=0,"",INT(MROUND(A_BARS!BT43*12,1/16)/12)&amp;"'-"&amp;TEXT(MOD(MROUND(A_BARS!BT43*12,1/16),12),"0 #/##")&amp;"''"),IF(A_BARS!W43="TO",A_BARS!BT43,""))</f>
        <v/>
      </c>
    </row>
    <row r="44" spans="2:42" ht="17.850000000000001" hidden="1" customHeight="1" x14ac:dyDescent="0.2">
      <c r="B44" s="97"/>
      <c r="C44" s="100"/>
      <c r="D44" s="100"/>
      <c r="E44" s="100"/>
      <c r="F44" s="100"/>
      <c r="G44" s="100"/>
      <c r="H44" s="100"/>
      <c r="I44" s="98"/>
      <c r="J44" s="98"/>
      <c r="K44" s="98"/>
      <c r="L44" s="98"/>
      <c r="M44" s="98"/>
      <c r="N44" s="98"/>
      <c r="O44" s="98"/>
      <c r="P44" s="98"/>
      <c r="Q44" s="98"/>
      <c r="R44" s="98"/>
      <c r="S44" s="104"/>
      <c r="T44" s="99"/>
      <c r="W44" s="110" t="str">
        <f>IF(A_BARS!D44=0,"",A_BARS!D44)</f>
        <v>A529</v>
      </c>
      <c r="X44" s="129" t="s">
        <v>208</v>
      </c>
      <c r="Y44" s="111">
        <f>IF(A_BARS!E44=0,"",A_BARS!E44)</f>
        <v>1</v>
      </c>
      <c r="Z44" s="111" t="str">
        <f>IF(A_BARS!F44=0,"",A_BARS!F44)</f>
        <v>-</v>
      </c>
      <c r="AA44" s="111" t="str">
        <f>IF(A_BARS!G44=0,"",A_BARS!G44)</f>
        <v/>
      </c>
      <c r="AB44" s="111" t="str">
        <f>IF(A_BARS!H44=0,"",A_BARS!H44)</f>
        <v/>
      </c>
      <c r="AC44" s="111" t="str">
        <f>IF(A_BARS!I44=0,"",A_BARS!I44)</f>
        <v/>
      </c>
      <c r="AD44" s="111" t="str">
        <f>IF(A_BARS!J44=0,"",A_BARS!J44)</f>
        <v/>
      </c>
      <c r="AE44" s="111">
        <f>IF(A_BARS!K44=0,"",A_BARS!K44)</f>
        <v>1</v>
      </c>
      <c r="AF44" s="111" t="str">
        <f ca="1">IFERROR(IF(A_BARS!L44=0,"",INT(MROUND(A_BARS!L44*12,1/16)/12)&amp;"'-"&amp;TEXT(MOD(MROUND(A_BARS!L44*12,1/16),12),"0 #/##")&amp;"''"),IF(A_BARS!L44="TO",A_BARS!L44,""))</f>
        <v>25'-1''</v>
      </c>
      <c r="AG44" s="111">
        <f ca="1">IF(A_BARS!M44=0,"",A_BARS!M44)</f>
        <v>26</v>
      </c>
      <c r="AH44" s="111" t="str">
        <f>IF(A_BARS!N44=0,"",A_BARS!N44)</f>
        <v>STR</v>
      </c>
      <c r="AI44" s="111" t="str">
        <f>IFERROR(IF(A_BARS!P44=0,"",INT(MROUND(A_BARS!P44*12,1/16)/12)&amp;"'-"&amp;TEXT(MOD(MROUND(A_BARS!P44*12,1/16),12),"0 #/##")&amp;"''"),IF(A_BARS!P44="TO",A_BARS!P44,""))</f>
        <v/>
      </c>
      <c r="AJ44" s="111" t="str">
        <f>IFERROR(IF(A_BARS!Q44=0,"",INT(MROUND(A_BARS!Q44*12,1/16)/12)&amp;"'-"&amp;TEXT(MOD(MROUND(A_BARS!Q44*12,1/16),12),"0 #/##")&amp;"''"),IF(A_BARS!Q44="TO",A_BARS!Q44,""))</f>
        <v/>
      </c>
      <c r="AK44" s="111" t="str">
        <f>IFERROR(IF(A_BARS!R44=0,"",INT(MROUND(A_BARS!R44*12,1/16)/12)&amp;"'-"&amp;TEXT(MOD(MROUND(A_BARS!R44*12,1/16),12),"0 #/##")&amp;"''"),IF(A_BARS!R44="TO",A_BARS!R44,""))</f>
        <v/>
      </c>
      <c r="AL44" s="111" t="str">
        <f>IFERROR(IF(A_BARS!S44=0,"",INT(MROUND(A_BARS!S44*12,1/16)/12)&amp;"'-"&amp;TEXT(MOD(MROUND(A_BARS!S44*12,1/16),12),"0 #/##")&amp;"''"),IF(A_BARS!S44="TO",A_BARS!S44,""))</f>
        <v/>
      </c>
      <c r="AM44" s="111" t="str">
        <f>IFERROR(IF(A_BARS!T44=0,"",INT(MROUND(A_BARS!T44*12,1/16)/12)&amp;"'-"&amp;TEXT(MOD(MROUND(A_BARS!T44*12,1/16),12),"0 #/##")&amp;"''"),IF(A_BARS!T44="TO",A_BARS!T44,""))</f>
        <v/>
      </c>
      <c r="AN44" s="111" t="str">
        <f>IFERROR(IF(A_BARS!U44=0,"",INT(MROUND(A_BARS!U44*12,1/16)/12)&amp;"'-"&amp;TEXT(MOD(MROUND(A_BARS!U44*12,1/16),12),"0 #/##")&amp;"''"),IF(A_BARS!U44="TO",A_BARS!U44,""))</f>
        <v/>
      </c>
      <c r="AO44" s="111" t="str">
        <f>A_BARS!BS44</f>
        <v/>
      </c>
      <c r="AP44" s="113" t="str">
        <f>IFERROR(IF(A_BARS!BT44=0,"",INT(MROUND(A_BARS!BT44*12,1/16)/12)&amp;"'-"&amp;TEXT(MOD(MROUND(A_BARS!BT44*12,1/16),12),"0 #/##")&amp;"''"),IF(A_BARS!W44="TO",A_BARS!BT44,""))</f>
        <v/>
      </c>
    </row>
    <row r="45" spans="2:42" ht="17.850000000000001" hidden="1" customHeight="1" x14ac:dyDescent="0.2">
      <c r="B45" s="97"/>
      <c r="C45" s="100"/>
      <c r="D45" s="100"/>
      <c r="E45" s="100"/>
      <c r="F45" s="100"/>
      <c r="G45" s="100"/>
      <c r="H45" s="100"/>
      <c r="I45" s="98"/>
      <c r="J45" s="98"/>
      <c r="K45" s="98"/>
      <c r="L45" s="98"/>
      <c r="M45" s="98"/>
      <c r="N45" s="98"/>
      <c r="O45" s="98"/>
      <c r="P45" s="98"/>
      <c r="Q45" s="98"/>
      <c r="R45" s="98"/>
      <c r="S45" s="104"/>
      <c r="T45" s="99"/>
      <c r="W45" s="110" t="str">
        <f>IF(A_BARS!D45=0,"",A_BARS!D45)</f>
        <v>A530</v>
      </c>
      <c r="X45" s="129" t="s">
        <v>208</v>
      </c>
      <c r="Y45" s="111">
        <f>IF(A_BARS!E45=0,"",A_BARS!E45)</f>
        <v>1</v>
      </c>
      <c r="Z45" s="111" t="str">
        <f>IF(A_BARS!F45=0,"",A_BARS!F45)</f>
        <v>-</v>
      </c>
      <c r="AA45" s="111" t="str">
        <f>IF(A_BARS!G45=0,"",A_BARS!G45)</f>
        <v/>
      </c>
      <c r="AB45" s="111" t="str">
        <f>IF(A_BARS!H45=0,"",A_BARS!H45)</f>
        <v/>
      </c>
      <c r="AC45" s="111" t="str">
        <f>IF(A_BARS!I45=0,"",A_BARS!I45)</f>
        <v/>
      </c>
      <c r="AD45" s="111" t="str">
        <f>IF(A_BARS!J45=0,"",A_BARS!J45)</f>
        <v/>
      </c>
      <c r="AE45" s="111">
        <f>IF(A_BARS!K45=0,"",A_BARS!K45)</f>
        <v>1</v>
      </c>
      <c r="AF45" s="111" t="str">
        <f ca="1">IFERROR(IF(A_BARS!L45=0,"",INT(MROUND(A_BARS!L45*12,1/16)/12)&amp;"'-"&amp;TEXT(MOD(MROUND(A_BARS!L45*12,1/16),12),"0 #/##")&amp;"''"),IF(A_BARS!L45="TO",A_BARS!L45,""))</f>
        <v>19'-4''</v>
      </c>
      <c r="AG45" s="111">
        <f ca="1">IF(A_BARS!M45=0,"",A_BARS!M45)</f>
        <v>20</v>
      </c>
      <c r="AH45" s="111" t="str">
        <f>IF(A_BARS!N45=0,"",A_BARS!N45)</f>
        <v>STR</v>
      </c>
      <c r="AI45" s="111" t="str">
        <f>IFERROR(IF(A_BARS!P45=0,"",INT(MROUND(A_BARS!P45*12,1/16)/12)&amp;"'-"&amp;TEXT(MOD(MROUND(A_BARS!P45*12,1/16),12),"0 #/##")&amp;"''"),IF(A_BARS!P45="TO",A_BARS!P45,""))</f>
        <v/>
      </c>
      <c r="AJ45" s="111" t="str">
        <f>IFERROR(IF(A_BARS!Q45=0,"",INT(MROUND(A_BARS!Q45*12,1/16)/12)&amp;"'-"&amp;TEXT(MOD(MROUND(A_BARS!Q45*12,1/16),12),"0 #/##")&amp;"''"),IF(A_BARS!Q45="TO",A_BARS!Q45,""))</f>
        <v/>
      </c>
      <c r="AK45" s="111" t="str">
        <f>IFERROR(IF(A_BARS!R45=0,"",INT(MROUND(A_BARS!R45*12,1/16)/12)&amp;"'-"&amp;TEXT(MOD(MROUND(A_BARS!R45*12,1/16),12),"0 #/##")&amp;"''"),IF(A_BARS!R45="TO",A_BARS!R45,""))</f>
        <v/>
      </c>
      <c r="AL45" s="111" t="str">
        <f>IFERROR(IF(A_BARS!S45=0,"",INT(MROUND(A_BARS!S45*12,1/16)/12)&amp;"'-"&amp;TEXT(MOD(MROUND(A_BARS!S45*12,1/16),12),"0 #/##")&amp;"''"),IF(A_BARS!S45="TO",A_BARS!S45,""))</f>
        <v/>
      </c>
      <c r="AM45" s="111" t="str">
        <f>IFERROR(IF(A_BARS!T45=0,"",INT(MROUND(A_BARS!T45*12,1/16)/12)&amp;"'-"&amp;TEXT(MOD(MROUND(A_BARS!T45*12,1/16),12),"0 #/##")&amp;"''"),IF(A_BARS!T45="TO",A_BARS!T45,""))</f>
        <v/>
      </c>
      <c r="AN45" s="111" t="str">
        <f>IFERROR(IF(A_BARS!U45=0,"",INT(MROUND(A_BARS!U45*12,1/16)/12)&amp;"'-"&amp;TEXT(MOD(MROUND(A_BARS!U45*12,1/16),12),"0 #/##")&amp;"''"),IF(A_BARS!U45="TO",A_BARS!U45,""))</f>
        <v/>
      </c>
      <c r="AO45" s="111" t="str">
        <f>A_BARS!BS45</f>
        <v/>
      </c>
      <c r="AP45" s="113" t="str">
        <f>IFERROR(IF(A_BARS!BT45=0,"",INT(MROUND(A_BARS!BT45*12,1/16)/12)&amp;"'-"&amp;TEXT(MOD(MROUND(A_BARS!BT45*12,1/16),12),"0 #/##")&amp;"''"),IF(A_BARS!W45="TO",A_BARS!BT45,""))</f>
        <v/>
      </c>
    </row>
    <row r="46" spans="2:42" ht="17.850000000000001" hidden="1" customHeight="1" x14ac:dyDescent="0.2">
      <c r="B46" s="97"/>
      <c r="C46" s="100"/>
      <c r="D46" s="100"/>
      <c r="E46" s="100"/>
      <c r="F46" s="100"/>
      <c r="G46" s="100"/>
      <c r="H46" s="100"/>
      <c r="I46" s="98"/>
      <c r="J46" s="98"/>
      <c r="K46" s="98"/>
      <c r="L46" s="98"/>
      <c r="M46" s="98"/>
      <c r="N46" s="98"/>
      <c r="O46" s="98"/>
      <c r="P46" s="98"/>
      <c r="Q46" s="98"/>
      <c r="R46" s="98"/>
      <c r="S46" s="104"/>
      <c r="T46" s="99"/>
      <c r="W46" s="110" t="str">
        <f>IF(A_BARS!D46=0,"",A_BARS!D46)</f>
        <v>A531</v>
      </c>
      <c r="X46" s="129" t="s">
        <v>208</v>
      </c>
      <c r="Y46" s="111">
        <f>IF(A_BARS!E46=0,"",A_BARS!E46)</f>
        <v>1</v>
      </c>
      <c r="Z46" s="111" t="str">
        <f>IF(A_BARS!F46=0,"",A_BARS!F46)</f>
        <v>-</v>
      </c>
      <c r="AA46" s="111" t="str">
        <f>IF(A_BARS!G46=0,"",A_BARS!G46)</f>
        <v/>
      </c>
      <c r="AB46" s="111" t="str">
        <f>IF(A_BARS!H46=0,"",A_BARS!H46)</f>
        <v/>
      </c>
      <c r="AC46" s="111" t="str">
        <f>IF(A_BARS!I46=0,"",A_BARS!I46)</f>
        <v/>
      </c>
      <c r="AD46" s="111" t="str">
        <f>IF(A_BARS!J46=0,"",A_BARS!J46)</f>
        <v/>
      </c>
      <c r="AE46" s="111">
        <f>IF(A_BARS!K46=0,"",A_BARS!K46)</f>
        <v>1</v>
      </c>
      <c r="AF46" s="111" t="str">
        <f ca="1">IFERROR(IF(A_BARS!L46=0,"",INT(MROUND(A_BARS!L46*12,1/16)/12)&amp;"'-"&amp;TEXT(MOD(MROUND(A_BARS!L46*12,1/16),12),"0 #/##")&amp;"''"),IF(A_BARS!L46="TO",A_BARS!L46,""))</f>
        <v>9'-11''</v>
      </c>
      <c r="AG46" s="111">
        <f ca="1">IF(A_BARS!M46=0,"",A_BARS!M46)</f>
        <v>10</v>
      </c>
      <c r="AH46" s="111" t="str">
        <f>IF(A_BARS!N46=0,"",A_BARS!N46)</f>
        <v>STR</v>
      </c>
      <c r="AI46" s="111" t="str">
        <f>IFERROR(IF(A_BARS!P46=0,"",INT(MROUND(A_BARS!P46*12,1/16)/12)&amp;"'-"&amp;TEXT(MOD(MROUND(A_BARS!P46*12,1/16),12),"0 #/##")&amp;"''"),IF(A_BARS!P46="TO",A_BARS!P46,""))</f>
        <v/>
      </c>
      <c r="AJ46" s="111" t="str">
        <f>IFERROR(IF(A_BARS!Q46=0,"",INT(MROUND(A_BARS!Q46*12,1/16)/12)&amp;"'-"&amp;TEXT(MOD(MROUND(A_BARS!Q46*12,1/16),12),"0 #/##")&amp;"''"),IF(A_BARS!Q46="TO",A_BARS!Q46,""))</f>
        <v/>
      </c>
      <c r="AK46" s="111" t="str">
        <f>IFERROR(IF(A_BARS!R46=0,"",INT(MROUND(A_BARS!R46*12,1/16)/12)&amp;"'-"&amp;TEXT(MOD(MROUND(A_BARS!R46*12,1/16),12),"0 #/##")&amp;"''"),IF(A_BARS!R46="TO",A_BARS!R46,""))</f>
        <v/>
      </c>
      <c r="AL46" s="111" t="str">
        <f>IFERROR(IF(A_BARS!S46=0,"",INT(MROUND(A_BARS!S46*12,1/16)/12)&amp;"'-"&amp;TEXT(MOD(MROUND(A_BARS!S46*12,1/16),12),"0 #/##")&amp;"''"),IF(A_BARS!S46="TO",A_BARS!S46,""))</f>
        <v/>
      </c>
      <c r="AM46" s="111" t="str">
        <f>IFERROR(IF(A_BARS!T46=0,"",INT(MROUND(A_BARS!T46*12,1/16)/12)&amp;"'-"&amp;TEXT(MOD(MROUND(A_BARS!T46*12,1/16),12),"0 #/##")&amp;"''"),IF(A_BARS!T46="TO",A_BARS!T46,""))</f>
        <v/>
      </c>
      <c r="AN46" s="111" t="str">
        <f>IFERROR(IF(A_BARS!U46=0,"",INT(MROUND(A_BARS!U46*12,1/16)/12)&amp;"'-"&amp;TEXT(MOD(MROUND(A_BARS!U46*12,1/16),12),"0 #/##")&amp;"''"),IF(A_BARS!U46="TO",A_BARS!U46,""))</f>
        <v/>
      </c>
      <c r="AO46" s="111" t="str">
        <f>A_BARS!BS46</f>
        <v/>
      </c>
      <c r="AP46" s="113" t="str">
        <f>IFERROR(IF(A_BARS!BT46=0,"",INT(MROUND(A_BARS!BT46*12,1/16)/12)&amp;"'-"&amp;TEXT(MOD(MROUND(A_BARS!BT46*12,1/16),12),"0 #/##")&amp;"''"),IF(A_BARS!W46="TO",A_BARS!BT46,""))</f>
        <v/>
      </c>
    </row>
    <row r="47" spans="2:42" ht="17.850000000000001" hidden="1" customHeight="1" x14ac:dyDescent="0.2">
      <c r="B47" s="97"/>
      <c r="C47" s="100"/>
      <c r="D47" s="100"/>
      <c r="E47" s="100"/>
      <c r="F47" s="100"/>
      <c r="G47" s="100"/>
      <c r="H47" s="100"/>
      <c r="I47" s="98"/>
      <c r="J47" s="98"/>
      <c r="K47" s="98"/>
      <c r="L47" s="98"/>
      <c r="M47" s="98"/>
      <c r="N47" s="98"/>
      <c r="O47" s="98"/>
      <c r="P47" s="98"/>
      <c r="Q47" s="98"/>
      <c r="R47" s="98"/>
      <c r="S47" s="104"/>
      <c r="T47" s="99"/>
      <c r="W47" s="110" t="str">
        <f>IF(A_BARS!D47=0,"",A_BARS!D47)</f>
        <v>A532</v>
      </c>
      <c r="X47" s="129" t="s">
        <v>208</v>
      </c>
      <c r="Y47" s="111">
        <f>IF(A_BARS!E47=0,"",A_BARS!E47)</f>
        <v>1</v>
      </c>
      <c r="Z47" s="111" t="str">
        <f>IF(A_BARS!F47=0,"",A_BARS!F47)</f>
        <v>-</v>
      </c>
      <c r="AA47" s="111" t="str">
        <f>IF(A_BARS!G47=0,"",A_BARS!G47)</f>
        <v/>
      </c>
      <c r="AB47" s="111" t="str">
        <f>IF(A_BARS!H47=0,"",A_BARS!H47)</f>
        <v/>
      </c>
      <c r="AC47" s="111" t="str">
        <f>IF(A_BARS!I47=0,"",A_BARS!I47)</f>
        <v/>
      </c>
      <c r="AD47" s="111" t="str">
        <f>IF(A_BARS!J47=0,"",A_BARS!J47)</f>
        <v/>
      </c>
      <c r="AE47" s="111">
        <f>IF(A_BARS!K47=0,"",A_BARS!K47)</f>
        <v>1</v>
      </c>
      <c r="AF47" s="111" t="str">
        <f ca="1">IFERROR(IF(A_BARS!L47=0,"",INT(MROUND(A_BARS!L47*12,1/16)/12)&amp;"'-"&amp;TEXT(MOD(MROUND(A_BARS!L47*12,1/16),12),"0 #/##")&amp;"''"),IF(A_BARS!L47="TO",A_BARS!L47,""))</f>
        <v>25'-3''</v>
      </c>
      <c r="AG47" s="111">
        <f ca="1">IF(A_BARS!M47=0,"",A_BARS!M47)</f>
        <v>26</v>
      </c>
      <c r="AH47" s="111" t="str">
        <f>IF(A_BARS!N47=0,"",A_BARS!N47)</f>
        <v>STR</v>
      </c>
      <c r="AI47" s="111" t="str">
        <f>IFERROR(IF(A_BARS!P47=0,"",INT(MROUND(A_BARS!P47*12,1/16)/12)&amp;"'-"&amp;TEXT(MOD(MROUND(A_BARS!P47*12,1/16),12),"0 #/##")&amp;"''"),IF(A_BARS!P47="TO",A_BARS!P47,""))</f>
        <v/>
      </c>
      <c r="AJ47" s="111" t="str">
        <f>IFERROR(IF(A_BARS!Q47=0,"",INT(MROUND(A_BARS!Q47*12,1/16)/12)&amp;"'-"&amp;TEXT(MOD(MROUND(A_BARS!Q47*12,1/16),12),"0 #/##")&amp;"''"),IF(A_BARS!Q47="TO",A_BARS!Q47,""))</f>
        <v/>
      </c>
      <c r="AK47" s="111" t="str">
        <f>IFERROR(IF(A_BARS!R47=0,"",INT(MROUND(A_BARS!R47*12,1/16)/12)&amp;"'-"&amp;TEXT(MOD(MROUND(A_BARS!R47*12,1/16),12),"0 #/##")&amp;"''"),IF(A_BARS!R47="TO",A_BARS!R47,""))</f>
        <v/>
      </c>
      <c r="AL47" s="111" t="str">
        <f>IFERROR(IF(A_BARS!S47=0,"",INT(MROUND(A_BARS!S47*12,1/16)/12)&amp;"'-"&amp;TEXT(MOD(MROUND(A_BARS!S47*12,1/16),12),"0 #/##")&amp;"''"),IF(A_BARS!S47="TO",A_BARS!S47,""))</f>
        <v/>
      </c>
      <c r="AM47" s="111" t="str">
        <f>IFERROR(IF(A_BARS!T47=0,"",INT(MROUND(A_BARS!T47*12,1/16)/12)&amp;"'-"&amp;TEXT(MOD(MROUND(A_BARS!T47*12,1/16),12),"0 #/##")&amp;"''"),IF(A_BARS!T47="TO",A_BARS!T47,""))</f>
        <v/>
      </c>
      <c r="AN47" s="111" t="str">
        <f>IFERROR(IF(A_BARS!U47=0,"",INT(MROUND(A_BARS!U47*12,1/16)/12)&amp;"'-"&amp;TEXT(MOD(MROUND(A_BARS!U47*12,1/16),12),"0 #/##")&amp;"''"),IF(A_BARS!U47="TO",A_BARS!U47,""))</f>
        <v/>
      </c>
      <c r="AO47" s="111" t="str">
        <f>A_BARS!BS47</f>
        <v/>
      </c>
      <c r="AP47" s="113" t="str">
        <f>IFERROR(IF(A_BARS!BT47=0,"",INT(MROUND(A_BARS!BT47*12,1/16)/12)&amp;"'-"&amp;TEXT(MOD(MROUND(A_BARS!BT47*12,1/16),12),"0 #/##")&amp;"''"),IF(A_BARS!W47="TO",A_BARS!BT47,""))</f>
        <v/>
      </c>
    </row>
    <row r="48" spans="2:42" ht="17.850000000000001" hidden="1" customHeight="1" x14ac:dyDescent="0.2">
      <c r="B48" s="97"/>
      <c r="C48" s="100"/>
      <c r="D48" s="100"/>
      <c r="E48" s="100"/>
      <c r="F48" s="100"/>
      <c r="G48" s="100"/>
      <c r="H48" s="100"/>
      <c r="I48" s="98"/>
      <c r="J48" s="98"/>
      <c r="K48" s="98"/>
      <c r="L48" s="98"/>
      <c r="M48" s="98"/>
      <c r="N48" s="98"/>
      <c r="O48" s="98"/>
      <c r="P48" s="98"/>
      <c r="Q48" s="98"/>
      <c r="R48" s="98"/>
      <c r="S48" s="104"/>
      <c r="T48" s="99"/>
      <c r="W48" s="110" t="str">
        <f>IF(A_BARS!D48=0,"",A_BARS!D48)</f>
        <v>A533</v>
      </c>
      <c r="X48" s="129" t="s">
        <v>208</v>
      </c>
      <c r="Y48" s="111">
        <f>IF(A_BARS!E48=0,"",A_BARS!E48)</f>
        <v>1</v>
      </c>
      <c r="Z48" s="111" t="str">
        <f>IF(A_BARS!F48=0,"",A_BARS!F48)</f>
        <v>-</v>
      </c>
      <c r="AA48" s="111" t="str">
        <f>IF(A_BARS!G48=0,"",A_BARS!G48)</f>
        <v/>
      </c>
      <c r="AB48" s="111" t="str">
        <f>IF(A_BARS!H48=0,"",A_BARS!H48)</f>
        <v/>
      </c>
      <c r="AC48" s="111" t="str">
        <f>IF(A_BARS!I48=0,"",A_BARS!I48)</f>
        <v/>
      </c>
      <c r="AD48" s="111" t="str">
        <f>IF(A_BARS!J48=0,"",A_BARS!J48)</f>
        <v/>
      </c>
      <c r="AE48" s="111">
        <f>IF(A_BARS!K48=0,"",A_BARS!K48)</f>
        <v>1</v>
      </c>
      <c r="AF48" s="111" t="str">
        <f ca="1">IFERROR(IF(A_BARS!L48=0,"",INT(MROUND(A_BARS!L48*12,1/16)/12)&amp;"'-"&amp;TEXT(MOD(MROUND(A_BARS!L48*12,1/16),12),"0 #/##")&amp;"''"),IF(A_BARS!L48="TO",A_BARS!L48,""))</f>
        <v>31'-3''</v>
      </c>
      <c r="AG48" s="111">
        <f ca="1">IF(A_BARS!M48=0,"",A_BARS!M48)</f>
        <v>33</v>
      </c>
      <c r="AH48" s="111">
        <f>IF(A_BARS!N48=0,"",A_BARS!N48)</f>
        <v>19</v>
      </c>
      <c r="AI48" s="111" t="str">
        <f>IFERROR(IF(A_BARS!P48=0,"",INT(MROUND(A_BARS!P48*12,1/16)/12)&amp;"'-"&amp;TEXT(MOD(MROUND(A_BARS!P48*12,1/16),12),"0 #/##")&amp;"''"),IF(A_BARS!P48="TO",A_BARS!P48,""))</f>
        <v>28'-2''</v>
      </c>
      <c r="AJ48" s="111" t="str">
        <f>IFERROR(IF(A_BARS!Q48=0,"",INT(MROUND(A_BARS!Q48*12,1/16)/12)&amp;"'-"&amp;TEXT(MOD(MROUND(A_BARS!Q48*12,1/16),12),"0 #/##")&amp;"''"),IF(A_BARS!Q48="TO",A_BARS!Q48,""))</f>
        <v>3'-0''</v>
      </c>
      <c r="AK48" s="111" t="str">
        <f>IFERROR(IF(A_BARS!R48=0,"",INT(MROUND(A_BARS!R48*12,1/16)/12)&amp;"'-"&amp;TEXT(MOD(MROUND(A_BARS!R48*12,1/16),12),"0 #/##")&amp;"''"),IF(A_BARS!R48="TO",A_BARS!R48,""))</f>
        <v>0'-10''</v>
      </c>
      <c r="AL48" s="111" t="str">
        <f>IFERROR(IF(A_BARS!S48=0,"",INT(MROUND(A_BARS!S48*12,1/16)/12)&amp;"'-"&amp;TEXT(MOD(MROUND(A_BARS!S48*12,1/16),12),"0 #/##")&amp;"''"),IF(A_BARS!S48="TO",A_BARS!S48,""))</f>
        <v/>
      </c>
      <c r="AM48" s="111" t="str">
        <f>IFERROR(IF(A_BARS!T48=0,"",INT(MROUND(A_BARS!T48*12,1/16)/12)&amp;"'-"&amp;TEXT(MOD(MROUND(A_BARS!T48*12,1/16),12),"0 #/##")&amp;"''"),IF(A_BARS!T48="TO",A_BARS!T48,""))</f>
        <v/>
      </c>
      <c r="AN48" s="111" t="str">
        <f>IFERROR(IF(A_BARS!U48=0,"",INT(MROUND(A_BARS!U48*12,1/16)/12)&amp;"'-"&amp;TEXT(MOD(MROUND(A_BARS!U48*12,1/16),12),"0 #/##")&amp;"''"),IF(A_BARS!U48="TO",A_BARS!U48,""))</f>
        <v/>
      </c>
      <c r="AO48" s="111" t="str">
        <f>A_BARS!BS48</f>
        <v/>
      </c>
      <c r="AP48" s="113" t="str">
        <f>IFERROR(IF(A_BARS!BT48=0,"",INT(MROUND(A_BARS!BT48*12,1/16)/12)&amp;"'-"&amp;TEXT(MOD(MROUND(A_BARS!BT48*12,1/16),12),"0 #/##")&amp;"''"),IF(A_BARS!W48="TO",A_BARS!BT48,""))</f>
        <v/>
      </c>
    </row>
    <row r="49" spans="2:42" ht="17.850000000000001" hidden="1" customHeight="1" x14ac:dyDescent="0.2">
      <c r="B49" s="97"/>
      <c r="C49" s="100"/>
      <c r="D49" s="100"/>
      <c r="E49" s="100"/>
      <c r="F49" s="100"/>
      <c r="G49" s="100"/>
      <c r="H49" s="100"/>
      <c r="I49" s="98"/>
      <c r="J49" s="98"/>
      <c r="K49" s="98"/>
      <c r="L49" s="98"/>
      <c r="M49" s="98"/>
      <c r="N49" s="98"/>
      <c r="O49" s="98"/>
      <c r="P49" s="98"/>
      <c r="Q49" s="98"/>
      <c r="R49" s="98"/>
      <c r="S49" s="104"/>
      <c r="T49" s="99"/>
      <c r="W49" s="110" t="str">
        <f>IF(A_BARS!D49=0,"",A_BARS!D49)</f>
        <v>A534*</v>
      </c>
      <c r="X49" s="129" t="s">
        <v>208</v>
      </c>
      <c r="Y49" s="111" t="str">
        <f>IF(A_BARS!E49=0,"",A_BARS!E49)</f>
        <v>-</v>
      </c>
      <c r="Z49" s="111">
        <f>IF(A_BARS!F49=0,"",A_BARS!F49)</f>
        <v>10</v>
      </c>
      <c r="AA49" s="111" t="str">
        <f>IF(A_BARS!G49=0,"",A_BARS!G49)</f>
        <v/>
      </c>
      <c r="AB49" s="111" t="str">
        <f>IF(A_BARS!H49=0,"",A_BARS!H49)</f>
        <v/>
      </c>
      <c r="AC49" s="111" t="str">
        <f>IF(A_BARS!I49=0,"",A_BARS!I49)</f>
        <v/>
      </c>
      <c r="AD49" s="111" t="str">
        <f>IF(A_BARS!J49=0,"",A_BARS!J49)</f>
        <v/>
      </c>
      <c r="AE49" s="111">
        <f>IF(A_BARS!K49=0,"",A_BARS!K49)</f>
        <v>10</v>
      </c>
      <c r="AF49" s="111" t="str">
        <f ca="1">IFERROR(IF(A_BARS!L49=0,"",INT(MROUND(A_BARS!L49*12,1/16)/12)&amp;"'-"&amp;TEXT(MOD(MROUND(A_BARS!L49*12,1/16),12),"0 #/##")&amp;"''"),IF(A_BARS!L49="TO",A_BARS!L49,""))</f>
        <v>18'-4''</v>
      </c>
      <c r="AG49" s="111">
        <f ca="1">IF(A_BARS!M49=0,"",A_BARS!M49)</f>
        <v>191</v>
      </c>
      <c r="AH49" s="111" t="str">
        <f>IF(A_BARS!N49=0,"",A_BARS!N49)</f>
        <v>STR</v>
      </c>
      <c r="AI49" s="111" t="str">
        <f>IFERROR(IF(A_BARS!P49=0,"",INT(MROUND(A_BARS!P49*12,1/16)/12)&amp;"'-"&amp;TEXT(MOD(MROUND(A_BARS!P49*12,1/16),12),"0 #/##")&amp;"''"),IF(A_BARS!P49="TO",A_BARS!P49,""))</f>
        <v/>
      </c>
      <c r="AJ49" s="111" t="str">
        <f>IFERROR(IF(A_BARS!Q49=0,"",INT(MROUND(A_BARS!Q49*12,1/16)/12)&amp;"'-"&amp;TEXT(MOD(MROUND(A_BARS!Q49*12,1/16),12),"0 #/##")&amp;"''"),IF(A_BARS!Q49="TO",A_BARS!Q49,""))</f>
        <v/>
      </c>
      <c r="AK49" s="111" t="str">
        <f>IFERROR(IF(A_BARS!R49=0,"",INT(MROUND(A_BARS!R49*12,1/16)/12)&amp;"'-"&amp;TEXT(MOD(MROUND(A_BARS!R49*12,1/16),12),"0 #/##")&amp;"''"),IF(A_BARS!R49="TO",A_BARS!R49,""))</f>
        <v/>
      </c>
      <c r="AL49" s="111" t="str">
        <f>IFERROR(IF(A_BARS!S49=0,"",INT(MROUND(A_BARS!S49*12,1/16)/12)&amp;"'-"&amp;TEXT(MOD(MROUND(A_BARS!S49*12,1/16),12),"0 #/##")&amp;"''"),IF(A_BARS!S49="TO",A_BARS!S49,""))</f>
        <v/>
      </c>
      <c r="AM49" s="111" t="str">
        <f>IFERROR(IF(A_BARS!T49=0,"",INT(MROUND(A_BARS!T49*12,1/16)/12)&amp;"'-"&amp;TEXT(MOD(MROUND(A_BARS!T49*12,1/16),12),"0 #/##")&amp;"''"),IF(A_BARS!T49="TO",A_BARS!T49,""))</f>
        <v/>
      </c>
      <c r="AN49" s="111" t="str">
        <f>IFERROR(IF(A_BARS!U49=0,"",INT(MROUND(A_BARS!U49*12,1/16)/12)&amp;"'-"&amp;TEXT(MOD(MROUND(A_BARS!U49*12,1/16),12),"0 #/##")&amp;"''"),IF(A_BARS!U49="TO",A_BARS!U49,""))</f>
        <v/>
      </c>
      <c r="AO49" s="111" t="str">
        <f>A_BARS!BS49</f>
        <v/>
      </c>
      <c r="AP49" s="113" t="str">
        <f>IFERROR(IF(A_BARS!BT49=0,"",INT(MROUND(A_BARS!BT49*12,1/16)/12)&amp;"'-"&amp;TEXT(MOD(MROUND(A_BARS!BT49*12,1/16),12),"0 #/##")&amp;"''"),IF(A_BARS!W49="TO",A_BARS!BT49,""))</f>
        <v/>
      </c>
    </row>
    <row r="50" spans="2:42" ht="17.850000000000001" hidden="1" customHeight="1" x14ac:dyDescent="0.2">
      <c r="B50" s="97"/>
      <c r="C50" s="100"/>
      <c r="D50" s="100"/>
      <c r="E50" s="100"/>
      <c r="F50" s="100"/>
      <c r="G50" s="100"/>
      <c r="H50" s="100"/>
      <c r="I50" s="98"/>
      <c r="J50" s="98"/>
      <c r="K50" s="98"/>
      <c r="L50" s="98"/>
      <c r="M50" s="98"/>
      <c r="N50" s="98"/>
      <c r="O50" s="98"/>
      <c r="P50" s="98"/>
      <c r="Q50" s="98"/>
      <c r="R50" s="98"/>
      <c r="S50" s="104"/>
      <c r="T50" s="99"/>
      <c r="W50" s="110" t="str">
        <f>IF(A_BARS!D50=0,"",A_BARS!D50)</f>
        <v>A535</v>
      </c>
      <c r="X50" s="129" t="s">
        <v>208</v>
      </c>
      <c r="Y50" s="111" t="str">
        <f>IF(A_BARS!E50=0,"",A_BARS!E50)</f>
        <v>-</v>
      </c>
      <c r="Z50" s="111">
        <f>IF(A_BARS!F50=0,"",A_BARS!F50)</f>
        <v>24</v>
      </c>
      <c r="AA50" s="111" t="str">
        <f>IF(A_BARS!G50=0,"",A_BARS!G50)</f>
        <v/>
      </c>
      <c r="AB50" s="111" t="str">
        <f>IF(A_BARS!H50=0,"",A_BARS!H50)</f>
        <v/>
      </c>
      <c r="AC50" s="111" t="str">
        <f>IF(A_BARS!I50=0,"",A_BARS!I50)</f>
        <v/>
      </c>
      <c r="AD50" s="111" t="str">
        <f>IF(A_BARS!J50=0,"",A_BARS!J50)</f>
        <v/>
      </c>
      <c r="AE50" s="111">
        <f>IF(A_BARS!K50=0,"",A_BARS!K50)</f>
        <v>24</v>
      </c>
      <c r="AF50" s="111" t="str">
        <f ca="1">IFERROR(IF(A_BARS!L50=0,"",INT(MROUND(A_BARS!L50*12,1/16)/12)&amp;"'-"&amp;TEXT(MOD(MROUND(A_BARS!L50*12,1/16),12),"0 #/##")&amp;"''"),IF(A_BARS!L50="TO",A_BARS!L50,""))</f>
        <v>9'-8''</v>
      </c>
      <c r="AG50" s="111">
        <f ca="1">IF(A_BARS!M50=0,"",A_BARS!M50)</f>
        <v>242</v>
      </c>
      <c r="AH50" s="111" t="str">
        <f>IF(A_BARS!N50=0,"",A_BARS!N50)</f>
        <v>STR</v>
      </c>
      <c r="AI50" s="111" t="str">
        <f>IFERROR(IF(A_BARS!P50=0,"",INT(MROUND(A_BARS!P50*12,1/16)/12)&amp;"'-"&amp;TEXT(MOD(MROUND(A_BARS!P50*12,1/16),12),"0 #/##")&amp;"''"),IF(A_BARS!P50="TO",A_BARS!P50,""))</f>
        <v/>
      </c>
      <c r="AJ50" s="111" t="str">
        <f>IFERROR(IF(A_BARS!Q50=0,"",INT(MROUND(A_BARS!Q50*12,1/16)/12)&amp;"'-"&amp;TEXT(MOD(MROUND(A_BARS!Q50*12,1/16),12),"0 #/##")&amp;"''"),IF(A_BARS!Q50="TO",A_BARS!Q50,""))</f>
        <v/>
      </c>
      <c r="AK50" s="111" t="str">
        <f>IFERROR(IF(A_BARS!R50=0,"",INT(MROUND(A_BARS!R50*12,1/16)/12)&amp;"'-"&amp;TEXT(MOD(MROUND(A_BARS!R50*12,1/16),12),"0 #/##")&amp;"''"),IF(A_BARS!R50="TO",A_BARS!R50,""))</f>
        <v/>
      </c>
      <c r="AL50" s="111" t="str">
        <f>IFERROR(IF(A_BARS!S50=0,"",INT(MROUND(A_BARS!S50*12,1/16)/12)&amp;"'-"&amp;TEXT(MOD(MROUND(A_BARS!S50*12,1/16),12),"0 #/##")&amp;"''"),IF(A_BARS!S50="TO",A_BARS!S50,""))</f>
        <v/>
      </c>
      <c r="AM50" s="111" t="str">
        <f>IFERROR(IF(A_BARS!T50=0,"",INT(MROUND(A_BARS!T50*12,1/16)/12)&amp;"'-"&amp;TEXT(MOD(MROUND(A_BARS!T50*12,1/16),12),"0 #/##")&amp;"''"),IF(A_BARS!T50="TO",A_BARS!T50,""))</f>
        <v/>
      </c>
      <c r="AN50" s="111" t="str">
        <f>IFERROR(IF(A_BARS!U50=0,"",INT(MROUND(A_BARS!U50*12,1/16)/12)&amp;"'-"&amp;TEXT(MOD(MROUND(A_BARS!U50*12,1/16),12),"0 #/##")&amp;"''"),IF(A_BARS!U50="TO",A_BARS!U50,""))</f>
        <v/>
      </c>
      <c r="AO50" s="111" t="str">
        <f>A_BARS!BS50</f>
        <v/>
      </c>
      <c r="AP50" s="113" t="str">
        <f>IFERROR(IF(A_BARS!BT50=0,"",INT(MROUND(A_BARS!BT50*12,1/16)/12)&amp;"'-"&amp;TEXT(MOD(MROUND(A_BARS!BT50*12,1/16),12),"0 #/##")&amp;"''"),IF(A_BARS!W50="TO",A_BARS!BT50,""))</f>
        <v/>
      </c>
    </row>
    <row r="51" spans="2:42" ht="17.850000000000001" hidden="1" customHeight="1" x14ac:dyDescent="0.2">
      <c r="B51" s="97"/>
      <c r="C51" s="100"/>
      <c r="D51" s="100"/>
      <c r="E51" s="100"/>
      <c r="F51" s="100"/>
      <c r="G51" s="100"/>
      <c r="H51" s="100"/>
      <c r="I51" s="98"/>
      <c r="J51" s="98"/>
      <c r="K51" s="98"/>
      <c r="L51" s="98"/>
      <c r="M51" s="98"/>
      <c r="N51" s="98"/>
      <c r="O51" s="98"/>
      <c r="P51" s="98"/>
      <c r="Q51" s="98"/>
      <c r="R51" s="98"/>
      <c r="S51" s="104"/>
      <c r="T51" s="99"/>
      <c r="W51" s="110" t="str">
        <f>IF(A_BARS!D51=0,"",A_BARS!D51)</f>
        <v>A536</v>
      </c>
      <c r="X51" s="129" t="s">
        <v>208</v>
      </c>
      <c r="Y51" s="111" t="str">
        <f>IF(A_BARS!E51=0,"",A_BARS!E51)</f>
        <v>-</v>
      </c>
      <c r="Z51" s="111">
        <f>IF(A_BARS!F51=0,"",A_BARS!F51)</f>
        <v>5</v>
      </c>
      <c r="AA51" s="111" t="str">
        <f>IF(A_BARS!G51=0,"",A_BARS!G51)</f>
        <v/>
      </c>
      <c r="AB51" s="111" t="str">
        <f>IF(A_BARS!H51=0,"",A_BARS!H51)</f>
        <v/>
      </c>
      <c r="AC51" s="111" t="str">
        <f>IF(A_BARS!I51=0,"",A_BARS!I51)</f>
        <v/>
      </c>
      <c r="AD51" s="111" t="str">
        <f>IF(A_BARS!J51=0,"",A_BARS!J51)</f>
        <v/>
      </c>
      <c r="AE51" s="111">
        <f>IF(A_BARS!K51=0,"",A_BARS!K51)</f>
        <v>5</v>
      </c>
      <c r="AF51" s="111" t="str">
        <f ca="1">IFERROR(IF(A_BARS!L51=0,"",INT(MROUND(A_BARS!L51*12,1/16)/12)&amp;"'-"&amp;TEXT(MOD(MROUND(A_BARS!L51*12,1/16),12),"0 #/##")&amp;"''"),IF(A_BARS!L51="TO",A_BARS!L51,""))</f>
        <v>10'-1''</v>
      </c>
      <c r="AG51" s="111">
        <f ca="1">IF(A_BARS!M51=0,"",A_BARS!M51)</f>
        <v>53</v>
      </c>
      <c r="AH51" s="111">
        <f>IF(A_BARS!N51=0,"",A_BARS!N51)</f>
        <v>2</v>
      </c>
      <c r="AI51" s="111" t="str">
        <f>IFERROR(IF(A_BARS!P51=0,"",INT(MROUND(A_BARS!P51*12,1/16)/12)&amp;"'-"&amp;TEXT(MOD(MROUND(A_BARS!P51*12,1/16),12),"0 #/##")&amp;"''"),IF(A_BARS!P51="TO",A_BARS!P51,""))</f>
        <v>1'-2''</v>
      </c>
      <c r="AJ51" s="111" t="str">
        <f>IFERROR(IF(A_BARS!Q51=0,"",INT(MROUND(A_BARS!Q51*12,1/16)/12)&amp;"'-"&amp;TEXT(MOD(MROUND(A_BARS!Q51*12,1/16),12),"0 #/##")&amp;"''"),IF(A_BARS!Q51="TO",A_BARS!Q51,""))</f>
        <v>8'-0''</v>
      </c>
      <c r="AK51" s="111" t="str">
        <f>IFERROR(IF(A_BARS!R51=0,"",INT(MROUND(A_BARS!R51*12,1/16)/12)&amp;"'-"&amp;TEXT(MOD(MROUND(A_BARS!R51*12,1/16),12),"0 #/##")&amp;"''"),IF(A_BARS!R51="TO",A_BARS!R51,""))</f>
        <v>1'-2''</v>
      </c>
      <c r="AL51" s="111" t="str">
        <f>IFERROR(IF(A_BARS!S51=0,"",INT(MROUND(A_BARS!S51*12,1/16)/12)&amp;"'-"&amp;TEXT(MOD(MROUND(A_BARS!S51*12,1/16),12),"0 #/##")&amp;"''"),IF(A_BARS!S51="TO",A_BARS!S51,""))</f>
        <v/>
      </c>
      <c r="AM51" s="111" t="str">
        <f>IFERROR(IF(A_BARS!T51=0,"",INT(MROUND(A_BARS!T51*12,1/16)/12)&amp;"'-"&amp;TEXT(MOD(MROUND(A_BARS!T51*12,1/16),12),"0 #/##")&amp;"''"),IF(A_BARS!T51="TO",A_BARS!T51,""))</f>
        <v/>
      </c>
      <c r="AN51" s="111" t="str">
        <f>IFERROR(IF(A_BARS!U51=0,"",INT(MROUND(A_BARS!U51*12,1/16)/12)&amp;"'-"&amp;TEXT(MOD(MROUND(A_BARS!U51*12,1/16),12),"0 #/##")&amp;"''"),IF(A_BARS!U51="TO",A_BARS!U51,""))</f>
        <v/>
      </c>
      <c r="AO51" s="111" t="str">
        <f>A_BARS!BS51</f>
        <v/>
      </c>
      <c r="AP51" s="113" t="str">
        <f>IFERROR(IF(A_BARS!BT51=0,"",INT(MROUND(A_BARS!BT51*12,1/16)/12)&amp;"'-"&amp;TEXT(MOD(MROUND(A_BARS!BT51*12,1/16),12),"0 #/##")&amp;"''"),IF(A_BARS!W51="TO",A_BARS!BT51,""))</f>
        <v/>
      </c>
    </row>
    <row r="52" spans="2:42" ht="17.850000000000001" hidden="1" customHeight="1" x14ac:dyDescent="0.2">
      <c r="B52" s="97"/>
      <c r="C52" s="100"/>
      <c r="D52" s="100"/>
      <c r="E52" s="100"/>
      <c r="F52" s="100"/>
      <c r="G52" s="100"/>
      <c r="H52" s="100"/>
      <c r="I52" s="98"/>
      <c r="J52" s="98"/>
      <c r="K52" s="98"/>
      <c r="L52" s="98"/>
      <c r="M52" s="98"/>
      <c r="N52" s="98"/>
      <c r="O52" s="98"/>
      <c r="P52" s="98"/>
      <c r="Q52" s="98"/>
      <c r="R52" s="98"/>
      <c r="S52" s="104"/>
      <c r="T52" s="99"/>
      <c r="W52" s="110" t="str">
        <f>IF(A_BARS!D52=0,"",A_BARS!D52)</f>
        <v>A537</v>
      </c>
      <c r="X52" s="129" t="s">
        <v>208</v>
      </c>
      <c r="Y52" s="111" t="str">
        <f>IF(A_BARS!E52=0,"",A_BARS!E52)</f>
        <v>-</v>
      </c>
      <c r="Z52" s="111">
        <f>IF(A_BARS!F52=0,"",A_BARS!F52)</f>
        <v>10</v>
      </c>
      <c r="AA52" s="111" t="str">
        <f>IF(A_BARS!G52=0,"",A_BARS!G52)</f>
        <v/>
      </c>
      <c r="AB52" s="111" t="str">
        <f>IF(A_BARS!H52=0,"",A_BARS!H52)</f>
        <v/>
      </c>
      <c r="AC52" s="111" t="str">
        <f>IF(A_BARS!I52=0,"",A_BARS!I52)</f>
        <v/>
      </c>
      <c r="AD52" s="111" t="str">
        <f>IF(A_BARS!J52=0,"",A_BARS!J52)</f>
        <v/>
      </c>
      <c r="AE52" s="111">
        <f>IF(A_BARS!K52=0,"",A_BARS!K52)</f>
        <v>10</v>
      </c>
      <c r="AF52" s="111" t="str">
        <f ca="1">IFERROR(IF(A_BARS!L52=0,"",INT(MROUND(A_BARS!L52*12,1/16)/12)&amp;"'-"&amp;TEXT(MOD(MROUND(A_BARS!L52*12,1/16),12),"0 #/##")&amp;"''"),IF(A_BARS!L52="TO",A_BARS!L52,""))</f>
        <v>4'-6''</v>
      </c>
      <c r="AG52" s="111">
        <f ca="1">IF(A_BARS!M52=0,"",A_BARS!M52)</f>
        <v>47</v>
      </c>
      <c r="AH52" s="111" t="str">
        <f>IF(A_BARS!N52=0,"",A_BARS!N52)</f>
        <v>STR</v>
      </c>
      <c r="AI52" s="111" t="str">
        <f>IFERROR(IF(A_BARS!P52=0,"",INT(MROUND(A_BARS!P52*12,1/16)/12)&amp;"'-"&amp;TEXT(MOD(MROUND(A_BARS!P52*12,1/16),12),"0 #/##")&amp;"''"),IF(A_BARS!P52="TO",A_BARS!P52,""))</f>
        <v/>
      </c>
      <c r="AJ52" s="111" t="str">
        <f>IFERROR(IF(A_BARS!Q52=0,"",INT(MROUND(A_BARS!Q52*12,1/16)/12)&amp;"'-"&amp;TEXT(MOD(MROUND(A_BARS!Q52*12,1/16),12),"0 #/##")&amp;"''"),IF(A_BARS!Q52="TO",A_BARS!Q52,""))</f>
        <v/>
      </c>
      <c r="AK52" s="111" t="str">
        <f>IFERROR(IF(A_BARS!R52=0,"",INT(MROUND(A_BARS!R52*12,1/16)/12)&amp;"'-"&amp;TEXT(MOD(MROUND(A_BARS!R52*12,1/16),12),"0 #/##")&amp;"''"),IF(A_BARS!R52="TO",A_BARS!R52,""))</f>
        <v/>
      </c>
      <c r="AL52" s="111" t="str">
        <f>IFERROR(IF(A_BARS!S52=0,"",INT(MROUND(A_BARS!S52*12,1/16)/12)&amp;"'-"&amp;TEXT(MOD(MROUND(A_BARS!S52*12,1/16),12),"0 #/##")&amp;"''"),IF(A_BARS!S52="TO",A_BARS!S52,""))</f>
        <v/>
      </c>
      <c r="AM52" s="111" t="str">
        <f>IFERROR(IF(A_BARS!T52=0,"",INT(MROUND(A_BARS!T52*12,1/16)/12)&amp;"'-"&amp;TEXT(MOD(MROUND(A_BARS!T52*12,1/16),12),"0 #/##")&amp;"''"),IF(A_BARS!T52="TO",A_BARS!T52,""))</f>
        <v/>
      </c>
      <c r="AN52" s="111" t="str">
        <f>IFERROR(IF(A_BARS!U52=0,"",INT(MROUND(A_BARS!U52*12,1/16)/12)&amp;"'-"&amp;TEXT(MOD(MROUND(A_BARS!U52*12,1/16),12),"0 #/##")&amp;"''"),IF(A_BARS!U52="TO",A_BARS!U52,""))</f>
        <v/>
      </c>
      <c r="AO52" s="111" t="str">
        <f>A_BARS!BS52</f>
        <v/>
      </c>
      <c r="AP52" s="113" t="str">
        <f>IFERROR(IF(A_BARS!BT52=0,"",INT(MROUND(A_BARS!BT52*12,1/16)/12)&amp;"'-"&amp;TEXT(MOD(MROUND(A_BARS!BT52*12,1/16),12),"0 #/##")&amp;"''"),IF(A_BARS!W52="TO",A_BARS!BT52,""))</f>
        <v/>
      </c>
    </row>
    <row r="53" spans="2:42" ht="17.850000000000001" hidden="1" customHeight="1" x14ac:dyDescent="0.2">
      <c r="B53" s="97"/>
      <c r="C53" s="100"/>
      <c r="D53" s="100"/>
      <c r="E53" s="100"/>
      <c r="F53" s="100"/>
      <c r="G53" s="100"/>
      <c r="H53" s="100"/>
      <c r="I53" s="98"/>
      <c r="J53" s="98"/>
      <c r="K53" s="98"/>
      <c r="L53" s="98"/>
      <c r="M53" s="98"/>
      <c r="N53" s="98"/>
      <c r="O53" s="98"/>
      <c r="P53" s="98"/>
      <c r="Q53" s="98"/>
      <c r="R53" s="98"/>
      <c r="S53" s="104"/>
      <c r="T53" s="99"/>
      <c r="W53" s="110" t="str">
        <f>IF(A_BARS!D53=0,"",A_BARS!D53)</f>
        <v>A538</v>
      </c>
      <c r="X53" s="129" t="s">
        <v>208</v>
      </c>
      <c r="Y53" s="111" t="str">
        <f>IF(A_BARS!E53=0,"",A_BARS!E53)</f>
        <v>-</v>
      </c>
      <c r="Z53" s="111">
        <f>IF(A_BARS!F53=0,"",A_BARS!F53)</f>
        <v>14</v>
      </c>
      <c r="AA53" s="111" t="str">
        <f>IF(A_BARS!G53=0,"",A_BARS!G53)</f>
        <v/>
      </c>
      <c r="AB53" s="111" t="str">
        <f>IF(A_BARS!H53=0,"",A_BARS!H53)</f>
        <v/>
      </c>
      <c r="AC53" s="111" t="str">
        <f>IF(A_BARS!I53=0,"",A_BARS!I53)</f>
        <v/>
      </c>
      <c r="AD53" s="111" t="str">
        <f>IF(A_BARS!J53=0,"",A_BARS!J53)</f>
        <v/>
      </c>
      <c r="AE53" s="111">
        <f>IF(A_BARS!K53=0,"",A_BARS!K53)</f>
        <v>14</v>
      </c>
      <c r="AF53" s="111" t="str">
        <f ca="1">IFERROR(IF(A_BARS!L53=0,"",INT(MROUND(A_BARS!L53*12,1/16)/12)&amp;"'-"&amp;TEXT(MOD(MROUND(A_BARS!L53*12,1/16),12),"0 #/##")&amp;"''"),IF(A_BARS!L53="TO",A_BARS!L53,""))</f>
        <v>9'-5''</v>
      </c>
      <c r="AG53" s="111">
        <f ca="1">IF(A_BARS!M53=0,"",A_BARS!M53)</f>
        <v>138</v>
      </c>
      <c r="AH53" s="111" t="str">
        <f>IF(A_BARS!N53=0,"",A_BARS!N53)</f>
        <v>STR</v>
      </c>
      <c r="AI53" s="111" t="str">
        <f>IFERROR(IF(A_BARS!P53=0,"",INT(MROUND(A_BARS!P53*12,1/16)/12)&amp;"'-"&amp;TEXT(MOD(MROUND(A_BARS!P53*12,1/16),12),"0 #/##")&amp;"''"),IF(A_BARS!P53="TO",A_BARS!P53,""))</f>
        <v/>
      </c>
      <c r="AJ53" s="111" t="str">
        <f>IFERROR(IF(A_BARS!Q53=0,"",INT(MROUND(A_BARS!Q53*12,1/16)/12)&amp;"'-"&amp;TEXT(MOD(MROUND(A_BARS!Q53*12,1/16),12),"0 #/##")&amp;"''"),IF(A_BARS!Q53="TO",A_BARS!Q53,""))</f>
        <v/>
      </c>
      <c r="AK53" s="111" t="str">
        <f>IFERROR(IF(A_BARS!R53=0,"",INT(MROUND(A_BARS!R53*12,1/16)/12)&amp;"'-"&amp;TEXT(MOD(MROUND(A_BARS!R53*12,1/16),12),"0 #/##")&amp;"''"),IF(A_BARS!R53="TO",A_BARS!R53,""))</f>
        <v/>
      </c>
      <c r="AL53" s="111" t="str">
        <f>IFERROR(IF(A_BARS!S53=0,"",INT(MROUND(A_BARS!S53*12,1/16)/12)&amp;"'-"&amp;TEXT(MOD(MROUND(A_BARS!S53*12,1/16),12),"0 #/##")&amp;"''"),IF(A_BARS!S53="TO",A_BARS!S53,""))</f>
        <v/>
      </c>
      <c r="AM53" s="111" t="str">
        <f>IFERROR(IF(A_BARS!T53=0,"",INT(MROUND(A_BARS!T53*12,1/16)/12)&amp;"'-"&amp;TEXT(MOD(MROUND(A_BARS!T53*12,1/16),12),"0 #/##")&amp;"''"),IF(A_BARS!T53="TO",A_BARS!T53,""))</f>
        <v/>
      </c>
      <c r="AN53" s="111" t="str">
        <f>IFERROR(IF(A_BARS!U53=0,"",INT(MROUND(A_BARS!U53*12,1/16)/12)&amp;"'-"&amp;TEXT(MOD(MROUND(A_BARS!U53*12,1/16),12),"0 #/##")&amp;"''"),IF(A_BARS!U53="TO",A_BARS!U53,""))</f>
        <v/>
      </c>
      <c r="AO53" s="111" t="str">
        <f>A_BARS!BS53</f>
        <v/>
      </c>
      <c r="AP53" s="113" t="str">
        <f>IFERROR(IF(A_BARS!BT53=0,"",INT(MROUND(A_BARS!BT53*12,1/16)/12)&amp;"'-"&amp;TEXT(MOD(MROUND(A_BARS!BT53*12,1/16),12),"0 #/##")&amp;"''"),IF(A_BARS!W53="TO",A_BARS!BT53,""))</f>
        <v/>
      </c>
    </row>
    <row r="54" spans="2:42" ht="17.850000000000001" hidden="1" customHeight="1" x14ac:dyDescent="0.2">
      <c r="B54" s="97"/>
      <c r="C54" s="100"/>
      <c r="D54" s="100"/>
      <c r="E54" s="100"/>
      <c r="F54" s="100"/>
      <c r="G54" s="100"/>
      <c r="H54" s="100"/>
      <c r="I54" s="98"/>
      <c r="J54" s="98"/>
      <c r="K54" s="98"/>
      <c r="L54" s="98"/>
      <c r="M54" s="98"/>
      <c r="N54" s="98"/>
      <c r="O54" s="98"/>
      <c r="P54" s="98"/>
      <c r="Q54" s="98"/>
      <c r="R54" s="98"/>
      <c r="S54" s="104"/>
      <c r="T54" s="99"/>
      <c r="W54" s="110" t="str">
        <f>IF(A_BARS!D54=0,"",A_BARS!D54)</f>
        <v>A539</v>
      </c>
      <c r="X54" s="129" t="s">
        <v>208</v>
      </c>
      <c r="Y54" s="111" t="str">
        <f>IF(A_BARS!E54=0,"",A_BARS!E54)</f>
        <v>-</v>
      </c>
      <c r="Z54" s="111">
        <f>IF(A_BARS!F54=0,"",A_BARS!F54)</f>
        <v>34</v>
      </c>
      <c r="AA54" s="111" t="str">
        <f>IF(A_BARS!G54=0,"",A_BARS!G54)</f>
        <v/>
      </c>
      <c r="AB54" s="111" t="str">
        <f>IF(A_BARS!H54=0,"",A_BARS!H54)</f>
        <v/>
      </c>
      <c r="AC54" s="111" t="str">
        <f>IF(A_BARS!I54=0,"",A_BARS!I54)</f>
        <v/>
      </c>
      <c r="AD54" s="111" t="str">
        <f>IF(A_BARS!J54=0,"",A_BARS!J54)</f>
        <v/>
      </c>
      <c r="AE54" s="111">
        <f>IF(A_BARS!K54=0,"",A_BARS!K54)</f>
        <v>34</v>
      </c>
      <c r="AF54" s="111" t="str">
        <f ca="1">IFERROR(IF(A_BARS!L54=0,"",INT(MROUND(A_BARS!L54*12,1/16)/12)&amp;"'-"&amp;TEXT(MOD(MROUND(A_BARS!L54*12,1/16),12),"0 #/##")&amp;"''"),IF(A_BARS!L54="TO",A_BARS!L54,""))</f>
        <v>10'-7''</v>
      </c>
      <c r="AG54" s="111">
        <f ca="1">IF(A_BARS!M54=0,"",A_BARS!M54)</f>
        <v>375</v>
      </c>
      <c r="AH54" s="111">
        <f>IF(A_BARS!N54=0,"",A_BARS!N54)</f>
        <v>2</v>
      </c>
      <c r="AI54" s="111" t="str">
        <f>IFERROR(IF(A_BARS!P54=0,"",INT(MROUND(A_BARS!P54*12,1/16)/12)&amp;"'-"&amp;TEXT(MOD(MROUND(A_BARS!P54*12,1/16),12),"0 #/##")&amp;"''"),IF(A_BARS!P54="TO",A_BARS!P54,""))</f>
        <v>2'-8''</v>
      </c>
      <c r="AJ54" s="111" t="str">
        <f>IFERROR(IF(A_BARS!Q54=0,"",INT(MROUND(A_BARS!Q54*12,1/16)/12)&amp;"'-"&amp;TEXT(MOD(MROUND(A_BARS!Q54*12,1/16),12),"0 #/##")&amp;"''"),IF(A_BARS!Q54="TO",A_BARS!Q54,""))</f>
        <v>5'-6''</v>
      </c>
      <c r="AK54" s="111" t="str">
        <f>IFERROR(IF(A_BARS!R54=0,"",INT(MROUND(A_BARS!R54*12,1/16)/12)&amp;"'-"&amp;TEXT(MOD(MROUND(A_BARS!R54*12,1/16),12),"0 #/##")&amp;"''"),IF(A_BARS!R54="TO",A_BARS!R54,""))</f>
        <v>2'-8''</v>
      </c>
      <c r="AL54" s="111" t="str">
        <f>IFERROR(IF(A_BARS!S54=0,"",INT(MROUND(A_BARS!S54*12,1/16)/12)&amp;"'-"&amp;TEXT(MOD(MROUND(A_BARS!S54*12,1/16),12),"0 #/##")&amp;"''"),IF(A_BARS!S54="TO",A_BARS!S54,""))</f>
        <v/>
      </c>
      <c r="AM54" s="111" t="str">
        <f>IFERROR(IF(A_BARS!T54=0,"",INT(MROUND(A_BARS!T54*12,1/16)/12)&amp;"'-"&amp;TEXT(MOD(MROUND(A_BARS!T54*12,1/16),12),"0 #/##")&amp;"''"),IF(A_BARS!T54="TO",A_BARS!T54,""))</f>
        <v/>
      </c>
      <c r="AN54" s="111" t="str">
        <f>IFERROR(IF(A_BARS!U54=0,"",INT(MROUND(A_BARS!U54*12,1/16)/12)&amp;"'-"&amp;TEXT(MOD(MROUND(A_BARS!U54*12,1/16),12),"0 #/##")&amp;"''"),IF(A_BARS!U54="TO",A_BARS!U54,""))</f>
        <v/>
      </c>
      <c r="AO54" s="111" t="str">
        <f>A_BARS!BS54</f>
        <v/>
      </c>
      <c r="AP54" s="113" t="str">
        <f>IFERROR(IF(A_BARS!BT54=0,"",INT(MROUND(A_BARS!BT54*12,1/16)/12)&amp;"'-"&amp;TEXT(MOD(MROUND(A_BARS!BT54*12,1/16),12),"0 #/##")&amp;"''"),IF(A_BARS!W54="TO",A_BARS!BT54,""))</f>
        <v/>
      </c>
    </row>
    <row r="55" spans="2:42" ht="17.850000000000001" hidden="1" customHeight="1" x14ac:dyDescent="0.2">
      <c r="B55" s="97"/>
      <c r="C55" s="100"/>
      <c r="D55" s="100"/>
      <c r="E55" s="100"/>
      <c r="F55" s="100"/>
      <c r="G55" s="100"/>
      <c r="H55" s="100"/>
      <c r="I55" s="98"/>
      <c r="J55" s="98"/>
      <c r="K55" s="98"/>
      <c r="L55" s="98"/>
      <c r="M55" s="98"/>
      <c r="N55" s="98"/>
      <c r="O55" s="98"/>
      <c r="P55" s="98"/>
      <c r="Q55" s="98"/>
      <c r="R55" s="98"/>
      <c r="S55" s="104"/>
      <c r="T55" s="99"/>
      <c r="W55" s="110" t="str">
        <f>IF(A_BARS!D55=0,"",A_BARS!D55)</f>
        <v>A540**</v>
      </c>
      <c r="X55" s="129" t="s">
        <v>208</v>
      </c>
      <c r="Y55" s="111" t="str">
        <f>IF(A_BARS!E55=0,"",A_BARS!E55)</f>
        <v>-</v>
      </c>
      <c r="Z55" s="111">
        <f>IF(A_BARS!F55=0,"",A_BARS!F55)</f>
        <v>10</v>
      </c>
      <c r="AA55" s="111" t="str">
        <f>IF(A_BARS!G55=0,"",A_BARS!G55)</f>
        <v/>
      </c>
      <c r="AB55" s="111" t="str">
        <f>IF(A_BARS!H55=0,"",A_BARS!H55)</f>
        <v/>
      </c>
      <c r="AC55" s="111" t="str">
        <f>IF(A_BARS!I55=0,"",A_BARS!I55)</f>
        <v/>
      </c>
      <c r="AD55" s="111" t="str">
        <f>IF(A_BARS!J55=0,"",A_BARS!J55)</f>
        <v/>
      </c>
      <c r="AE55" s="111">
        <f>IF(A_BARS!K55=0,"",A_BARS!K55)</f>
        <v>10</v>
      </c>
      <c r="AF55" s="111" t="str">
        <f ca="1">IFERROR(IF(A_BARS!L55=0,"",INT(MROUND(A_BARS!L55*12,1/16)/12)&amp;"'-"&amp;TEXT(MOD(MROUND(A_BARS!L55*12,1/16),12),"0 #/##")&amp;"''"),IF(A_BARS!L55="TO",A_BARS!L55,""))</f>
        <v>26'-1''</v>
      </c>
      <c r="AG55" s="111">
        <f ca="1">IF(A_BARS!M55=0,"",A_BARS!M55)</f>
        <v>272</v>
      </c>
      <c r="AH55" s="111" t="str">
        <f>IF(A_BARS!N55=0,"",A_BARS!N55)</f>
        <v>STR</v>
      </c>
      <c r="AI55" s="111" t="str">
        <f>IFERROR(IF(A_BARS!P55=0,"",INT(MROUND(A_BARS!P55*12,1/16)/12)&amp;"'-"&amp;TEXT(MOD(MROUND(A_BARS!P55*12,1/16),12),"0 #/##")&amp;"''"),IF(A_BARS!P55="TO",A_BARS!P55,""))</f>
        <v/>
      </c>
      <c r="AJ55" s="111" t="str">
        <f>IFERROR(IF(A_BARS!Q55=0,"",INT(MROUND(A_BARS!Q55*12,1/16)/12)&amp;"'-"&amp;TEXT(MOD(MROUND(A_BARS!Q55*12,1/16),12),"0 #/##")&amp;"''"),IF(A_BARS!Q55="TO",A_BARS!Q55,""))</f>
        <v/>
      </c>
      <c r="AK55" s="111" t="str">
        <f>IFERROR(IF(A_BARS!R55=0,"",INT(MROUND(A_BARS!R55*12,1/16)/12)&amp;"'-"&amp;TEXT(MOD(MROUND(A_BARS!R55*12,1/16),12),"0 #/##")&amp;"''"),IF(A_BARS!R55="TO",A_BARS!R55,""))</f>
        <v/>
      </c>
      <c r="AL55" s="111" t="str">
        <f>IFERROR(IF(A_BARS!S55=0,"",INT(MROUND(A_BARS!S55*12,1/16)/12)&amp;"'-"&amp;TEXT(MOD(MROUND(A_BARS!S55*12,1/16),12),"0 #/##")&amp;"''"),IF(A_BARS!S55="TO",A_BARS!S55,""))</f>
        <v/>
      </c>
      <c r="AM55" s="111" t="str">
        <f>IFERROR(IF(A_BARS!T55=0,"",INT(MROUND(A_BARS!T55*12,1/16)/12)&amp;"'-"&amp;TEXT(MOD(MROUND(A_BARS!T55*12,1/16),12),"0 #/##")&amp;"''"),IF(A_BARS!T55="TO",A_BARS!T55,""))</f>
        <v/>
      </c>
      <c r="AN55" s="111" t="str">
        <f>IFERROR(IF(A_BARS!U55=0,"",INT(MROUND(A_BARS!U55*12,1/16)/12)&amp;"'-"&amp;TEXT(MOD(MROUND(A_BARS!U55*12,1/16),12),"0 #/##")&amp;"''"),IF(A_BARS!U55="TO",A_BARS!U55,""))</f>
        <v/>
      </c>
      <c r="AO55" s="111" t="str">
        <f>A_BARS!BS55</f>
        <v/>
      </c>
      <c r="AP55" s="113" t="str">
        <f>IFERROR(IF(A_BARS!BT55=0,"",INT(MROUND(A_BARS!BT55*12,1/16)/12)&amp;"'-"&amp;TEXT(MOD(MROUND(A_BARS!BT55*12,1/16),12),"0 #/##")&amp;"''"),IF(A_BARS!W55="TO",A_BARS!BT55,""))</f>
        <v/>
      </c>
    </row>
    <row r="56" spans="2:42" ht="17.850000000000001" hidden="1" customHeight="1" x14ac:dyDescent="0.2">
      <c r="B56" s="97"/>
      <c r="C56" s="100"/>
      <c r="D56" s="100"/>
      <c r="E56" s="100"/>
      <c r="F56" s="100"/>
      <c r="G56" s="100"/>
      <c r="H56" s="100"/>
      <c r="I56" s="98"/>
      <c r="J56" s="98"/>
      <c r="K56" s="98"/>
      <c r="L56" s="98"/>
      <c r="M56" s="98"/>
      <c r="N56" s="98"/>
      <c r="O56" s="98"/>
      <c r="P56" s="98"/>
      <c r="Q56" s="98"/>
      <c r="R56" s="98"/>
      <c r="S56" s="104"/>
      <c r="T56" s="99"/>
      <c r="W56" s="110" t="str">
        <f>IF(A_BARS!D56=0,"",A_BARS!D56)</f>
        <v>A541**</v>
      </c>
      <c r="X56" s="129" t="s">
        <v>208</v>
      </c>
      <c r="Y56" s="111" t="str">
        <f>IF(A_BARS!E56=0,"",A_BARS!E56)</f>
        <v>-</v>
      </c>
      <c r="Z56" s="111">
        <f>IF(A_BARS!F56=0,"",A_BARS!F56)</f>
        <v>12</v>
      </c>
      <c r="AA56" s="111" t="str">
        <f>IF(A_BARS!G56=0,"",A_BARS!G56)</f>
        <v/>
      </c>
      <c r="AB56" s="111" t="str">
        <f>IF(A_BARS!H56=0,"",A_BARS!H56)</f>
        <v/>
      </c>
      <c r="AC56" s="111" t="str">
        <f>IF(A_BARS!I56=0,"",A_BARS!I56)</f>
        <v/>
      </c>
      <c r="AD56" s="111" t="str">
        <f>IF(A_BARS!J56=0,"",A_BARS!J56)</f>
        <v/>
      </c>
      <c r="AE56" s="111">
        <f>IF(A_BARS!K56=0,"",A_BARS!K56)</f>
        <v>12</v>
      </c>
      <c r="AF56" s="111" t="str">
        <f ca="1">IFERROR(IF(A_BARS!L56=0,"",INT(MROUND(A_BARS!L56*12,1/16)/12)&amp;"'-"&amp;TEXT(MOD(MROUND(A_BARS!L56*12,1/16),12),"0 #/##")&amp;"''"),IF(A_BARS!L56="TO",A_BARS!L56,""))</f>
        <v>21'-1''</v>
      </c>
      <c r="AG56" s="111">
        <f ca="1">IF(A_BARS!M56=0,"",A_BARS!M56)</f>
        <v>264</v>
      </c>
      <c r="AH56" s="111" t="str">
        <f>IF(A_BARS!N56=0,"",A_BARS!N56)</f>
        <v>STR</v>
      </c>
      <c r="AI56" s="111" t="str">
        <f>IFERROR(IF(A_BARS!P56=0,"",INT(MROUND(A_BARS!P56*12,1/16)/12)&amp;"'-"&amp;TEXT(MOD(MROUND(A_BARS!P56*12,1/16),12),"0 #/##")&amp;"''"),IF(A_BARS!P56="TO",A_BARS!P56,""))</f>
        <v/>
      </c>
      <c r="AJ56" s="111" t="str">
        <f>IFERROR(IF(A_BARS!Q56=0,"",INT(MROUND(A_BARS!Q56*12,1/16)/12)&amp;"'-"&amp;TEXT(MOD(MROUND(A_BARS!Q56*12,1/16),12),"0 #/##")&amp;"''"),IF(A_BARS!Q56="TO",A_BARS!Q56,""))</f>
        <v/>
      </c>
      <c r="AK56" s="111" t="str">
        <f>IFERROR(IF(A_BARS!R56=0,"",INT(MROUND(A_BARS!R56*12,1/16)/12)&amp;"'-"&amp;TEXT(MOD(MROUND(A_BARS!R56*12,1/16),12),"0 #/##")&amp;"''"),IF(A_BARS!R56="TO",A_BARS!R56,""))</f>
        <v/>
      </c>
      <c r="AL56" s="111" t="str">
        <f>IFERROR(IF(A_BARS!S56=0,"",INT(MROUND(A_BARS!S56*12,1/16)/12)&amp;"'-"&amp;TEXT(MOD(MROUND(A_BARS!S56*12,1/16),12),"0 #/##")&amp;"''"),IF(A_BARS!S56="TO",A_BARS!S56,""))</f>
        <v/>
      </c>
      <c r="AM56" s="111" t="str">
        <f>IFERROR(IF(A_BARS!T56=0,"",INT(MROUND(A_BARS!T56*12,1/16)/12)&amp;"'-"&amp;TEXT(MOD(MROUND(A_BARS!T56*12,1/16),12),"0 #/##")&amp;"''"),IF(A_BARS!T56="TO",A_BARS!T56,""))</f>
        <v/>
      </c>
      <c r="AN56" s="111" t="str">
        <f>IFERROR(IF(A_BARS!U56=0,"",INT(MROUND(A_BARS!U56*12,1/16)/12)&amp;"'-"&amp;TEXT(MOD(MROUND(A_BARS!U56*12,1/16),12),"0 #/##")&amp;"''"),IF(A_BARS!U56="TO",A_BARS!U56,""))</f>
        <v/>
      </c>
      <c r="AO56" s="111" t="str">
        <f>A_BARS!BS56</f>
        <v/>
      </c>
      <c r="AP56" s="113" t="str">
        <f>IFERROR(IF(A_BARS!BT56=0,"",INT(MROUND(A_BARS!BT56*12,1/16)/12)&amp;"'-"&amp;TEXT(MOD(MROUND(A_BARS!BT56*12,1/16),12),"0 #/##")&amp;"''"),IF(A_BARS!W56="TO",A_BARS!BT56,""))</f>
        <v/>
      </c>
    </row>
    <row r="57" spans="2:42" ht="17.850000000000001" hidden="1" customHeight="1" x14ac:dyDescent="0.2">
      <c r="B57" s="97"/>
      <c r="C57" s="100"/>
      <c r="D57" s="100"/>
      <c r="E57" s="100"/>
      <c r="F57" s="100"/>
      <c r="G57" s="100"/>
      <c r="H57" s="100"/>
      <c r="I57" s="98"/>
      <c r="J57" s="98"/>
      <c r="K57" s="98"/>
      <c r="L57" s="98"/>
      <c r="M57" s="98"/>
      <c r="N57" s="98"/>
      <c r="O57" s="98"/>
      <c r="P57" s="98"/>
      <c r="Q57" s="98"/>
      <c r="R57" s="98"/>
      <c r="S57" s="104"/>
      <c r="T57" s="99"/>
      <c r="W57" s="110" t="str">
        <f>IF(A_BARS!D57=0,"",A_BARS!D57)</f>
        <v>A542</v>
      </c>
      <c r="X57" s="129" t="s">
        <v>208</v>
      </c>
      <c r="Y57" s="111" t="str">
        <f>IF(A_BARS!E57=0,"",A_BARS!E57)</f>
        <v>-</v>
      </c>
      <c r="Z57" s="111">
        <f>IF(A_BARS!F57=0,"",A_BARS!F57)</f>
        <v>32</v>
      </c>
      <c r="AA57" s="111" t="str">
        <f>IF(A_BARS!G57=0,"",A_BARS!G57)</f>
        <v/>
      </c>
      <c r="AB57" s="111" t="str">
        <f>IF(A_BARS!H57=0,"",A_BARS!H57)</f>
        <v/>
      </c>
      <c r="AC57" s="111" t="str">
        <f>IF(A_BARS!I57=0,"",A_BARS!I57)</f>
        <v/>
      </c>
      <c r="AD57" s="111" t="str">
        <f>IF(A_BARS!J57=0,"",A_BARS!J57)</f>
        <v/>
      </c>
      <c r="AE57" s="111">
        <f>IF(A_BARS!K57=0,"",A_BARS!K57)</f>
        <v>32</v>
      </c>
      <c r="AF57" s="111" t="str">
        <f ca="1">IFERROR(IF(A_BARS!L57=0,"",INT(MROUND(A_BARS!L57*12,1/16)/12)&amp;"'-"&amp;TEXT(MOD(MROUND(A_BARS!L57*12,1/16),12),"0 #/##")&amp;"''"),IF(A_BARS!L57="TO",A_BARS!L57,""))</f>
        <v>8'-2''</v>
      </c>
      <c r="AG57" s="111">
        <f ca="1">IF(A_BARS!M57=0,"",A_BARS!M57)</f>
        <v>273</v>
      </c>
      <c r="AH57" s="111" t="str">
        <f>IF(A_BARS!N57=0,"",A_BARS!N57)</f>
        <v>STR</v>
      </c>
      <c r="AI57" s="111" t="str">
        <f>IFERROR(IF(A_BARS!P57=0,"",INT(MROUND(A_BARS!P57*12,1/16)/12)&amp;"'-"&amp;TEXT(MOD(MROUND(A_BARS!P57*12,1/16),12),"0 #/##")&amp;"''"),IF(A_BARS!P57="TO",A_BARS!P57,""))</f>
        <v/>
      </c>
      <c r="AJ57" s="111" t="str">
        <f>IFERROR(IF(A_BARS!Q57=0,"",INT(MROUND(A_BARS!Q57*12,1/16)/12)&amp;"'-"&amp;TEXT(MOD(MROUND(A_BARS!Q57*12,1/16),12),"0 #/##")&amp;"''"),IF(A_BARS!Q57="TO",A_BARS!Q57,""))</f>
        <v/>
      </c>
      <c r="AK57" s="111" t="str">
        <f>IFERROR(IF(A_BARS!R57=0,"",INT(MROUND(A_BARS!R57*12,1/16)/12)&amp;"'-"&amp;TEXT(MOD(MROUND(A_BARS!R57*12,1/16),12),"0 #/##")&amp;"''"),IF(A_BARS!R57="TO",A_BARS!R57,""))</f>
        <v/>
      </c>
      <c r="AL57" s="111" t="str">
        <f>IFERROR(IF(A_BARS!S57=0,"",INT(MROUND(A_BARS!S57*12,1/16)/12)&amp;"'-"&amp;TEXT(MOD(MROUND(A_BARS!S57*12,1/16),12),"0 #/##")&amp;"''"),IF(A_BARS!S57="TO",A_BARS!S57,""))</f>
        <v/>
      </c>
      <c r="AM57" s="111" t="str">
        <f>IFERROR(IF(A_BARS!T57=0,"",INT(MROUND(A_BARS!T57*12,1/16)/12)&amp;"'-"&amp;TEXT(MOD(MROUND(A_BARS!T57*12,1/16),12),"0 #/##")&amp;"''"),IF(A_BARS!T57="TO",A_BARS!T57,""))</f>
        <v/>
      </c>
      <c r="AN57" s="111" t="str">
        <f>IFERROR(IF(A_BARS!U57=0,"",INT(MROUND(A_BARS!U57*12,1/16)/12)&amp;"'-"&amp;TEXT(MOD(MROUND(A_BARS!U57*12,1/16),12),"0 #/##")&amp;"''"),IF(A_BARS!U57="TO",A_BARS!U57,""))</f>
        <v/>
      </c>
      <c r="AO57" s="111" t="str">
        <f>A_BARS!BS57</f>
        <v/>
      </c>
      <c r="AP57" s="113" t="str">
        <f>IFERROR(IF(A_BARS!BT57=0,"",INT(MROUND(A_BARS!BT57*12,1/16)/12)&amp;"'-"&amp;TEXT(MOD(MROUND(A_BARS!BT57*12,1/16),12),"0 #/##")&amp;"''"),IF(A_BARS!W57="TO",A_BARS!BT57,""))</f>
        <v/>
      </c>
    </row>
    <row r="58" spans="2:42" ht="17.850000000000001" hidden="1" customHeight="1" x14ac:dyDescent="0.2">
      <c r="B58" s="97"/>
      <c r="C58" s="100"/>
      <c r="D58" s="100"/>
      <c r="E58" s="100"/>
      <c r="F58" s="100"/>
      <c r="G58" s="100"/>
      <c r="H58" s="100"/>
      <c r="I58" s="98"/>
      <c r="J58" s="98"/>
      <c r="K58" s="98"/>
      <c r="L58" s="98"/>
      <c r="M58" s="98"/>
      <c r="N58" s="98"/>
      <c r="O58" s="98"/>
      <c r="P58" s="98"/>
      <c r="Q58" s="98"/>
      <c r="R58" s="98"/>
      <c r="S58" s="104"/>
      <c r="T58" s="99"/>
      <c r="W58" s="110" t="str">
        <f>IF(A_BARS!D58=0,"",A_BARS!D58)</f>
        <v/>
      </c>
      <c r="X58" s="129"/>
      <c r="Y58" s="111" t="str">
        <f>IF(A_BARS!E58=0,"",A_BARS!E58)</f>
        <v/>
      </c>
      <c r="Z58" s="111" t="str">
        <f>IF(A_BARS!F58=0,"",A_BARS!F58)</f>
        <v/>
      </c>
      <c r="AA58" s="111" t="str">
        <f>IF(A_BARS!G58=0,"",A_BARS!G58)</f>
        <v/>
      </c>
      <c r="AB58" s="111" t="str">
        <f>IF(A_BARS!H58=0,"",A_BARS!H58)</f>
        <v/>
      </c>
      <c r="AC58" s="111" t="str">
        <f>IF(A_BARS!I58=0,"",A_BARS!I58)</f>
        <v/>
      </c>
      <c r="AD58" s="111" t="str">
        <f>IF(A_BARS!J58=0,"",A_BARS!J58)</f>
        <v/>
      </c>
      <c r="AE58" s="111" t="str">
        <f>IF(A_BARS!K58=0,"",A_BARS!K58)</f>
        <v/>
      </c>
      <c r="AF58" s="111" t="str">
        <f ca="1">IFERROR(IF(A_BARS!L58=0,"",INT(MROUND(A_BARS!L58*12,1/16)/12)&amp;"'-"&amp;TEXT(MOD(MROUND(A_BARS!L58*12,1/16),12),"0 #/##")&amp;"''"),IF(A_BARS!L58="TO",A_BARS!L58,""))</f>
        <v/>
      </c>
      <c r="AG58" s="111" t="str">
        <f ca="1">IF(A_BARS!M58=0,"",A_BARS!M58)</f>
        <v/>
      </c>
      <c r="AH58" s="111" t="str">
        <f>IF(A_BARS!N58=0,"",A_BARS!N58)</f>
        <v/>
      </c>
      <c r="AI58" s="111" t="str">
        <f>IFERROR(IF(A_BARS!P58=0,"",INT(MROUND(A_BARS!P58*12,1/16)/12)&amp;"'-"&amp;TEXT(MOD(MROUND(A_BARS!P58*12,1/16),12),"0 #/##")&amp;"''"),IF(A_BARS!P58="TO",A_BARS!P58,""))</f>
        <v/>
      </c>
      <c r="AJ58" s="111" t="str">
        <f>IFERROR(IF(A_BARS!Q58=0,"",INT(MROUND(A_BARS!Q58*12,1/16)/12)&amp;"'-"&amp;TEXT(MOD(MROUND(A_BARS!Q58*12,1/16),12),"0 #/##")&amp;"''"),IF(A_BARS!Q58="TO",A_BARS!Q58,""))</f>
        <v/>
      </c>
      <c r="AK58" s="111" t="str">
        <f>IFERROR(IF(A_BARS!R58=0,"",INT(MROUND(A_BARS!R58*12,1/16)/12)&amp;"'-"&amp;TEXT(MOD(MROUND(A_BARS!R58*12,1/16),12),"0 #/##")&amp;"''"),IF(A_BARS!R58="TO",A_BARS!R58,""))</f>
        <v/>
      </c>
      <c r="AL58" s="111" t="str">
        <f>IFERROR(IF(A_BARS!S58=0,"",INT(MROUND(A_BARS!S58*12,1/16)/12)&amp;"'-"&amp;TEXT(MOD(MROUND(A_BARS!S58*12,1/16),12),"0 #/##")&amp;"''"),IF(A_BARS!S58="TO",A_BARS!S58,""))</f>
        <v/>
      </c>
      <c r="AM58" s="111" t="str">
        <f>IFERROR(IF(A_BARS!T58=0,"",INT(MROUND(A_BARS!T58*12,1/16)/12)&amp;"'-"&amp;TEXT(MOD(MROUND(A_BARS!T58*12,1/16),12),"0 #/##")&amp;"''"),IF(A_BARS!T58="TO",A_BARS!T58,""))</f>
        <v/>
      </c>
      <c r="AN58" s="111" t="str">
        <f>IFERROR(IF(A_BARS!U58=0,"",INT(MROUND(A_BARS!U58*12,1/16)/12)&amp;"'-"&amp;TEXT(MOD(MROUND(A_BARS!U58*12,1/16),12),"0 #/##")&amp;"''"),IF(A_BARS!U58="TO",A_BARS!U58,""))</f>
        <v/>
      </c>
      <c r="AO58" s="111" t="str">
        <f>A_BARS!BS58</f>
        <v/>
      </c>
      <c r="AP58" s="113" t="str">
        <f>IFERROR(IF(A_BARS!BT58=0,"",INT(MROUND(A_BARS!BT58*12,1/16)/12)&amp;"'-"&amp;TEXT(MOD(MROUND(A_BARS!BT58*12,1/16),12),"0 #/##")&amp;"''"),IF(A_BARS!W58="TO",A_BARS!BT58,""))</f>
        <v/>
      </c>
    </row>
    <row r="59" spans="2:42" ht="17.850000000000001" hidden="1" customHeight="1" x14ac:dyDescent="0.2">
      <c r="B59" s="97"/>
      <c r="C59" s="100"/>
      <c r="D59" s="100"/>
      <c r="E59" s="100"/>
      <c r="F59" s="100"/>
      <c r="G59" s="100"/>
      <c r="H59" s="100"/>
      <c r="I59" s="98"/>
      <c r="J59" s="98"/>
      <c r="K59" s="98"/>
      <c r="L59" s="98"/>
      <c r="M59" s="98"/>
      <c r="N59" s="98"/>
      <c r="O59" s="98"/>
      <c r="P59" s="98"/>
      <c r="Q59" s="98"/>
      <c r="R59" s="98"/>
      <c r="S59" s="104"/>
      <c r="T59" s="99"/>
      <c r="W59" s="110" t="str">
        <f>IF(A_BARS!D59=0,"",A_BARS!D59)</f>
        <v>A601</v>
      </c>
      <c r="X59" s="129" t="s">
        <v>208</v>
      </c>
      <c r="Y59" s="111">
        <f>IF(A_BARS!E59=0,"",A_BARS!E59)</f>
        <v>50</v>
      </c>
      <c r="Z59" s="111" t="str">
        <f>IF(A_BARS!F59=0,"",A_BARS!F59)</f>
        <v/>
      </c>
      <c r="AA59" s="111" t="str">
        <f>IF(A_BARS!G59=0,"",A_BARS!G59)</f>
        <v/>
      </c>
      <c r="AB59" s="111" t="str">
        <f>IF(A_BARS!H59=0,"",A_BARS!H59)</f>
        <v/>
      </c>
      <c r="AC59" s="111" t="str">
        <f>IF(A_BARS!I59=0,"",A_BARS!I59)</f>
        <v/>
      </c>
      <c r="AD59" s="111" t="str">
        <f>IF(A_BARS!J59=0,"",A_BARS!J59)</f>
        <v/>
      </c>
      <c r="AE59" s="111">
        <f>IF(A_BARS!K59=0,"",A_BARS!K59)</f>
        <v>50</v>
      </c>
      <c r="AF59" s="111" t="str">
        <f ca="1">IFERROR(IF(A_BARS!L59=0,"",INT(MROUND(A_BARS!L59*12,1/16)/12)&amp;"'-"&amp;TEXT(MOD(MROUND(A_BARS!L59*12,1/16),12),"0 #/##")&amp;"''"),IF(A_BARS!L59="TO",A_BARS!L59,""))</f>
        <v>7'-5''</v>
      </c>
      <c r="AG59" s="111">
        <f ca="1">IF(A_BARS!M59=0,"",A_BARS!M59)</f>
        <v>557</v>
      </c>
      <c r="AH59" s="111">
        <f>IF(A_BARS!N59=0,"",A_BARS!N59)</f>
        <v>2</v>
      </c>
      <c r="AI59" s="111" t="str">
        <f>IFERROR(IF(A_BARS!P59=0,"",INT(MROUND(A_BARS!P59*12,1/16)/12)&amp;"'-"&amp;TEXT(MOD(MROUND(A_BARS!P59*12,1/16),12),"0 #/##")&amp;"''"),IF(A_BARS!P59="TO",A_BARS!P59,""))</f>
        <v>1'-2''</v>
      </c>
      <c r="AJ59" s="111" t="str">
        <f>IFERROR(IF(A_BARS!Q59=0,"",INT(MROUND(A_BARS!Q59*12,1/16)/12)&amp;"'-"&amp;TEXT(MOD(MROUND(A_BARS!Q59*12,1/16),12),"0 #/##")&amp;"''"),IF(A_BARS!Q59="TO",A_BARS!Q59,""))</f>
        <v>5'-5''</v>
      </c>
      <c r="AK59" s="111" t="str">
        <f>IFERROR(IF(A_BARS!R59=0,"",INT(MROUND(A_BARS!R59*12,1/16)/12)&amp;"'-"&amp;TEXT(MOD(MROUND(A_BARS!R59*12,1/16),12),"0 #/##")&amp;"''"),IF(A_BARS!R59="TO",A_BARS!R59,""))</f>
        <v>1'-2''</v>
      </c>
      <c r="AL59" s="111" t="str">
        <f>IFERROR(IF(A_BARS!S59=0,"",INT(MROUND(A_BARS!S59*12,1/16)/12)&amp;"'-"&amp;TEXT(MOD(MROUND(A_BARS!S59*12,1/16),12),"0 #/##")&amp;"''"),IF(A_BARS!S59="TO",A_BARS!S59,""))</f>
        <v/>
      </c>
      <c r="AM59" s="111" t="str">
        <f>IFERROR(IF(A_BARS!T59=0,"",INT(MROUND(A_BARS!T59*12,1/16)/12)&amp;"'-"&amp;TEXT(MOD(MROUND(A_BARS!T59*12,1/16),12),"0 #/##")&amp;"''"),IF(A_BARS!T59="TO",A_BARS!T59,""))</f>
        <v/>
      </c>
      <c r="AN59" s="111" t="str">
        <f>IFERROR(IF(A_BARS!U59=0,"",INT(MROUND(A_BARS!U59*12,1/16)/12)&amp;"'-"&amp;TEXT(MOD(MROUND(A_BARS!U59*12,1/16),12),"0 #/##")&amp;"''"),IF(A_BARS!U59="TO",A_BARS!U59,""))</f>
        <v/>
      </c>
      <c r="AO59" s="111" t="str">
        <f>A_BARS!BS59</f>
        <v/>
      </c>
      <c r="AP59" s="113" t="str">
        <f>IFERROR(IF(A_BARS!BT59=0,"",INT(MROUND(A_BARS!BT59*12,1/16)/12)&amp;"'-"&amp;TEXT(MOD(MROUND(A_BARS!BT59*12,1/16),12),"0 #/##")&amp;"''"),IF(A_BARS!W59="TO",A_BARS!BT59,""))</f>
        <v/>
      </c>
    </row>
    <row r="60" spans="2:42" ht="17.850000000000001" hidden="1" customHeight="1" x14ac:dyDescent="0.2">
      <c r="B60" s="97"/>
      <c r="C60" s="100"/>
      <c r="D60" s="100"/>
      <c r="E60" s="100"/>
      <c r="F60" s="100"/>
      <c r="G60" s="100"/>
      <c r="H60" s="100"/>
      <c r="I60" s="98"/>
      <c r="J60" s="98"/>
      <c r="K60" s="98"/>
      <c r="L60" s="98"/>
      <c r="M60" s="98"/>
      <c r="N60" s="98"/>
      <c r="O60" s="98"/>
      <c r="P60" s="98"/>
      <c r="Q60" s="98"/>
      <c r="R60" s="98"/>
      <c r="S60" s="104"/>
      <c r="T60" s="99"/>
      <c r="W60" s="110" t="str">
        <f>IF(A_BARS!D60=0,"",A_BARS!D60)</f>
        <v/>
      </c>
      <c r="X60" s="129"/>
      <c r="Y60" s="111" t="str">
        <f>IF(A_BARS!E60=0,"",A_BARS!E60)</f>
        <v/>
      </c>
      <c r="Z60" s="111" t="str">
        <f>IF(A_BARS!F60=0,"",A_BARS!F60)</f>
        <v/>
      </c>
      <c r="AA60" s="111" t="str">
        <f>IF(A_BARS!G60=0,"",A_BARS!G60)</f>
        <v/>
      </c>
      <c r="AB60" s="111" t="str">
        <f>IF(A_BARS!H60=0,"",A_BARS!H60)</f>
        <v/>
      </c>
      <c r="AC60" s="111" t="str">
        <f>IF(A_BARS!I60=0,"",A_BARS!I60)</f>
        <v/>
      </c>
      <c r="AD60" s="111" t="str">
        <f>IF(A_BARS!J60=0,"",A_BARS!J60)</f>
        <v/>
      </c>
      <c r="AE60" s="111" t="str">
        <f>IF(A_BARS!K60=0,"",A_BARS!K60)</f>
        <v/>
      </c>
      <c r="AF60" s="111" t="str">
        <f ca="1">IFERROR(IF(A_BARS!L60=0,"",INT(MROUND(A_BARS!L60*12,1/16)/12)&amp;"'-"&amp;TEXT(MOD(MROUND(A_BARS!L60*12,1/16),12),"0 #/##")&amp;"''"),IF(A_BARS!L60="TO",A_BARS!L60,""))</f>
        <v/>
      </c>
      <c r="AG60" s="111" t="str">
        <f ca="1">IF(A_BARS!M60=0,"",A_BARS!M60)</f>
        <v/>
      </c>
      <c r="AH60" s="111" t="str">
        <f>IF(A_BARS!N60=0,"",A_BARS!N60)</f>
        <v/>
      </c>
      <c r="AI60" s="111" t="str">
        <f>IFERROR(IF(A_BARS!P60=0,"",INT(MROUND(A_BARS!P60*12,1/16)/12)&amp;"'-"&amp;TEXT(MOD(MROUND(A_BARS!P60*12,1/16),12),"0 #/##")&amp;"''"),IF(A_BARS!P60="TO",A_BARS!P60,""))</f>
        <v/>
      </c>
      <c r="AJ60" s="111" t="str">
        <f>IFERROR(IF(A_BARS!Q60=0,"",INT(MROUND(A_BARS!Q60*12,1/16)/12)&amp;"'-"&amp;TEXT(MOD(MROUND(A_BARS!Q60*12,1/16),12),"0 #/##")&amp;"''"),IF(A_BARS!Q60="TO",A_BARS!Q60,""))</f>
        <v/>
      </c>
      <c r="AK60" s="111" t="str">
        <f>IFERROR(IF(A_BARS!R60=0,"",INT(MROUND(A_BARS!R60*12,1/16)/12)&amp;"'-"&amp;TEXT(MOD(MROUND(A_BARS!R60*12,1/16),12),"0 #/##")&amp;"''"),IF(A_BARS!R60="TO",A_BARS!R60,""))</f>
        <v/>
      </c>
      <c r="AL60" s="111" t="str">
        <f>IFERROR(IF(A_BARS!S60=0,"",INT(MROUND(A_BARS!S60*12,1/16)/12)&amp;"'-"&amp;TEXT(MOD(MROUND(A_BARS!S60*12,1/16),12),"0 #/##")&amp;"''"),IF(A_BARS!S60="TO",A_BARS!S60,""))</f>
        <v/>
      </c>
      <c r="AM60" s="111" t="str">
        <f>IFERROR(IF(A_BARS!T60=0,"",INT(MROUND(A_BARS!T60*12,1/16)/12)&amp;"'-"&amp;TEXT(MOD(MROUND(A_BARS!T60*12,1/16),12),"0 #/##")&amp;"''"),IF(A_BARS!T60="TO",A_BARS!T60,""))</f>
        <v/>
      </c>
      <c r="AN60" s="111" t="str">
        <f>IFERROR(IF(A_BARS!U60=0,"",INT(MROUND(A_BARS!U60*12,1/16)/12)&amp;"'-"&amp;TEXT(MOD(MROUND(A_BARS!U60*12,1/16),12),"0 #/##")&amp;"''"),IF(A_BARS!U60="TO",A_BARS!U60,""))</f>
        <v/>
      </c>
      <c r="AO60" s="111" t="str">
        <f>A_BARS!BS60</f>
        <v/>
      </c>
      <c r="AP60" s="113" t="str">
        <f>IFERROR(IF(A_BARS!BT60=0,"",INT(MROUND(A_BARS!BT60*12,1/16)/12)&amp;"'-"&amp;TEXT(MOD(MROUND(A_BARS!BT60*12,1/16),12),"0 #/##")&amp;"''"),IF(A_BARS!W60="TO",A_BARS!BT60,""))</f>
        <v/>
      </c>
    </row>
    <row r="61" spans="2:42" ht="17.850000000000001" hidden="1" customHeight="1" x14ac:dyDescent="0.2">
      <c r="B61" s="97"/>
      <c r="C61" s="100"/>
      <c r="D61" s="100"/>
      <c r="E61" s="100"/>
      <c r="F61" s="100"/>
      <c r="G61" s="100"/>
      <c r="H61" s="100"/>
      <c r="I61" s="98"/>
      <c r="J61" s="98"/>
      <c r="K61" s="98"/>
      <c r="L61" s="98"/>
      <c r="M61" s="98"/>
      <c r="N61" s="98"/>
      <c r="O61" s="98"/>
      <c r="P61" s="98"/>
      <c r="Q61" s="98"/>
      <c r="R61" s="98"/>
      <c r="S61" s="104"/>
      <c r="T61" s="99"/>
      <c r="W61" s="110" t="str">
        <f>IF(A_BARS!D61=0,"",A_BARS!D61)</f>
        <v>A801*</v>
      </c>
      <c r="X61" s="129" t="s">
        <v>208</v>
      </c>
      <c r="Y61" s="111">
        <f>IF(A_BARS!E61=0,"",A_BARS!E61)</f>
        <v>4</v>
      </c>
      <c r="Z61" s="111">
        <f>IF(A_BARS!F61=0,"",A_BARS!F61)</f>
        <v>4</v>
      </c>
      <c r="AA61" s="111" t="str">
        <f>IF(A_BARS!G61=0,"",A_BARS!G61)</f>
        <v/>
      </c>
      <c r="AB61" s="111" t="str">
        <f>IF(A_BARS!H61=0,"",A_BARS!H61)</f>
        <v/>
      </c>
      <c r="AC61" s="111" t="str">
        <f>IF(A_BARS!I61=0,"",A_BARS!I61)</f>
        <v/>
      </c>
      <c r="AD61" s="111" t="str">
        <f>IF(A_BARS!J61=0,"",A_BARS!J61)</f>
        <v/>
      </c>
      <c r="AE61" s="111">
        <f>IF(A_BARS!K61=0,"",A_BARS!K61)</f>
        <v>8</v>
      </c>
      <c r="AF61" s="111" t="str">
        <f ca="1">IFERROR(IF(A_BARS!L61=0,"",INT(MROUND(A_BARS!L61*12,1/16)/12)&amp;"'-"&amp;TEXT(MOD(MROUND(A_BARS!L61*12,1/16),12),"0 #/##")&amp;"''"),IF(A_BARS!L61="TO",A_BARS!L61,""))</f>
        <v>13'-7''</v>
      </c>
      <c r="AG61" s="111">
        <f ca="1">IF(A_BARS!M61=0,"",A_BARS!M61)</f>
        <v>290</v>
      </c>
      <c r="AH61" s="111" t="str">
        <f>IF(A_BARS!N61=0,"",A_BARS!N61)</f>
        <v>STR</v>
      </c>
      <c r="AI61" s="111" t="str">
        <f>IFERROR(IF(A_BARS!P61=0,"",INT(MROUND(A_BARS!P61*12,1/16)/12)&amp;"'-"&amp;TEXT(MOD(MROUND(A_BARS!P61*12,1/16),12),"0 #/##")&amp;"''"),IF(A_BARS!P61="TO",A_BARS!P61,""))</f>
        <v/>
      </c>
      <c r="AJ61" s="111" t="str">
        <f>IFERROR(IF(A_BARS!Q61=0,"",INT(MROUND(A_BARS!Q61*12,1/16)/12)&amp;"'-"&amp;TEXT(MOD(MROUND(A_BARS!Q61*12,1/16),12),"0 #/##")&amp;"''"),IF(A_BARS!Q61="TO",A_BARS!Q61,""))</f>
        <v/>
      </c>
      <c r="AK61" s="111" t="str">
        <f>IFERROR(IF(A_BARS!R61=0,"",INT(MROUND(A_BARS!R61*12,1/16)/12)&amp;"'-"&amp;TEXT(MOD(MROUND(A_BARS!R61*12,1/16),12),"0 #/##")&amp;"''"),IF(A_BARS!R61="TO",A_BARS!R61,""))</f>
        <v/>
      </c>
      <c r="AL61" s="111" t="str">
        <f>IFERROR(IF(A_BARS!S61=0,"",INT(MROUND(A_BARS!S61*12,1/16)/12)&amp;"'-"&amp;TEXT(MOD(MROUND(A_BARS!S61*12,1/16),12),"0 #/##")&amp;"''"),IF(A_BARS!S61="TO",A_BARS!S61,""))</f>
        <v/>
      </c>
      <c r="AM61" s="111" t="str">
        <f>IFERROR(IF(A_BARS!T61=0,"",INT(MROUND(A_BARS!T61*12,1/16)/12)&amp;"'-"&amp;TEXT(MOD(MROUND(A_BARS!T61*12,1/16),12),"0 #/##")&amp;"''"),IF(A_BARS!T61="TO",A_BARS!T61,""))</f>
        <v/>
      </c>
      <c r="AN61" s="111" t="str">
        <f>IFERROR(IF(A_BARS!U61=0,"",INT(MROUND(A_BARS!U61*12,1/16)/12)&amp;"'-"&amp;TEXT(MOD(MROUND(A_BARS!U61*12,1/16),12),"0 #/##")&amp;"''"),IF(A_BARS!U61="TO",A_BARS!U61,""))</f>
        <v/>
      </c>
      <c r="AO61" s="111" t="str">
        <f>A_BARS!BS61</f>
        <v/>
      </c>
      <c r="AP61" s="113" t="str">
        <f>IFERROR(IF(A_BARS!BT61=0,"",INT(MROUND(A_BARS!BT61*12,1/16)/12)&amp;"'-"&amp;TEXT(MOD(MROUND(A_BARS!BT61*12,1/16),12),"0 #/##")&amp;"''"),IF(A_BARS!W61="TO",A_BARS!BT61,""))</f>
        <v/>
      </c>
    </row>
    <row r="62" spans="2:42" ht="17.850000000000001" hidden="1" customHeight="1" x14ac:dyDescent="0.2">
      <c r="B62" s="97"/>
      <c r="C62" s="100"/>
      <c r="D62" s="100"/>
      <c r="E62" s="100"/>
      <c r="F62" s="100"/>
      <c r="G62" s="100"/>
      <c r="H62" s="100"/>
      <c r="I62" s="98"/>
      <c r="J62" s="98"/>
      <c r="K62" s="98"/>
      <c r="L62" s="98"/>
      <c r="M62" s="98"/>
      <c r="N62" s="98"/>
      <c r="O62" s="98"/>
      <c r="P62" s="98"/>
      <c r="Q62" s="98"/>
      <c r="R62" s="98"/>
      <c r="S62" s="104"/>
      <c r="T62" s="99"/>
      <c r="W62" s="110" t="str">
        <f>IF(A_BARS!D62=0,"",A_BARS!D62)</f>
        <v>A802**</v>
      </c>
      <c r="X62" s="129" t="s">
        <v>208</v>
      </c>
      <c r="Y62" s="111">
        <f>IF(A_BARS!E62=0,"",A_BARS!E62)</f>
        <v>4</v>
      </c>
      <c r="Z62" s="111" t="str">
        <f>IF(A_BARS!F62=0,"",A_BARS!F62)</f>
        <v>-</v>
      </c>
      <c r="AA62" s="111" t="str">
        <f>IF(A_BARS!G62=0,"",A_BARS!G62)</f>
        <v/>
      </c>
      <c r="AB62" s="111" t="str">
        <f>IF(A_BARS!H62=0,"",A_BARS!H62)</f>
        <v/>
      </c>
      <c r="AC62" s="111" t="str">
        <f>IF(A_BARS!I62=0,"",A_BARS!I62)</f>
        <v/>
      </c>
      <c r="AD62" s="111" t="str">
        <f>IF(A_BARS!J62=0,"",A_BARS!J62)</f>
        <v/>
      </c>
      <c r="AE62" s="111">
        <f>IF(A_BARS!K62=0,"",A_BARS!K62)</f>
        <v>4</v>
      </c>
      <c r="AF62" s="111" t="str">
        <f ca="1">IFERROR(IF(A_BARS!L62=0,"",INT(MROUND(A_BARS!L62*12,1/16)/12)&amp;"'-"&amp;TEXT(MOD(MROUND(A_BARS!L62*12,1/16),12),"0 #/##")&amp;"''"),IF(A_BARS!L62="TO",A_BARS!L62,""))</f>
        <v>21'-0''</v>
      </c>
      <c r="AG62" s="111">
        <f ca="1">IF(A_BARS!M62=0,"",A_BARS!M62)</f>
        <v>224</v>
      </c>
      <c r="AH62" s="111" t="str">
        <f>IF(A_BARS!N62=0,"",A_BARS!N62)</f>
        <v>STR</v>
      </c>
      <c r="AI62" s="111" t="str">
        <f>IFERROR(IF(A_BARS!P62=0,"",INT(MROUND(A_BARS!P62*12,1/16)/12)&amp;"'-"&amp;TEXT(MOD(MROUND(A_BARS!P62*12,1/16),12),"0 #/##")&amp;"''"),IF(A_BARS!P62="TO",A_BARS!P62,""))</f>
        <v/>
      </c>
      <c r="AJ62" s="111" t="str">
        <f>IFERROR(IF(A_BARS!Q62=0,"",INT(MROUND(A_BARS!Q62*12,1/16)/12)&amp;"'-"&amp;TEXT(MOD(MROUND(A_BARS!Q62*12,1/16),12),"0 #/##")&amp;"''"),IF(A_BARS!Q62="TO",A_BARS!Q62,""))</f>
        <v/>
      </c>
      <c r="AK62" s="111" t="str">
        <f>IFERROR(IF(A_BARS!R62=0,"",INT(MROUND(A_BARS!R62*12,1/16)/12)&amp;"'-"&amp;TEXT(MOD(MROUND(A_BARS!R62*12,1/16),12),"0 #/##")&amp;"''"),IF(A_BARS!R62="TO",A_BARS!R62,""))</f>
        <v/>
      </c>
      <c r="AL62" s="111" t="str">
        <f>IFERROR(IF(A_BARS!S62=0,"",INT(MROUND(A_BARS!S62*12,1/16)/12)&amp;"'-"&amp;TEXT(MOD(MROUND(A_BARS!S62*12,1/16),12),"0 #/##")&amp;"''"),IF(A_BARS!S62="TO",A_BARS!S62,""))</f>
        <v/>
      </c>
      <c r="AM62" s="111" t="str">
        <f>IFERROR(IF(A_BARS!T62=0,"",INT(MROUND(A_BARS!T62*12,1/16)/12)&amp;"'-"&amp;TEXT(MOD(MROUND(A_BARS!T62*12,1/16),12),"0 #/##")&amp;"''"),IF(A_BARS!T62="TO",A_BARS!T62,""))</f>
        <v/>
      </c>
      <c r="AN62" s="111" t="str">
        <f>IFERROR(IF(A_BARS!U62=0,"",INT(MROUND(A_BARS!U62*12,1/16)/12)&amp;"'-"&amp;TEXT(MOD(MROUND(A_BARS!U62*12,1/16),12),"0 #/##")&amp;"''"),IF(A_BARS!U62="TO",A_BARS!U62,""))</f>
        <v/>
      </c>
      <c r="AO62" s="111" t="str">
        <f>A_BARS!BS62</f>
        <v/>
      </c>
      <c r="AP62" s="113" t="str">
        <f>IFERROR(IF(A_BARS!BT62=0,"",INT(MROUND(A_BARS!BT62*12,1/16)/12)&amp;"'-"&amp;TEXT(MOD(MROUND(A_BARS!BT62*12,1/16),12),"0 #/##")&amp;"''"),IF(A_BARS!W62="TO",A_BARS!BT62,""))</f>
        <v/>
      </c>
    </row>
    <row r="63" spans="2:42" ht="17.850000000000001" hidden="1" customHeight="1" x14ac:dyDescent="0.2">
      <c r="B63" s="97"/>
      <c r="C63" s="100"/>
      <c r="D63" s="100"/>
      <c r="E63" s="100"/>
      <c r="F63" s="100"/>
      <c r="G63" s="100"/>
      <c r="H63" s="100"/>
      <c r="I63" s="98"/>
      <c r="J63" s="98"/>
      <c r="K63" s="98"/>
      <c r="L63" s="98"/>
      <c r="M63" s="98"/>
      <c r="N63" s="98"/>
      <c r="O63" s="98"/>
      <c r="P63" s="98"/>
      <c r="Q63" s="98"/>
      <c r="R63" s="98"/>
      <c r="S63" s="104"/>
      <c r="T63" s="99"/>
      <c r="W63" s="110" t="str">
        <f>IF(A_BARS!D63=0,"",A_BARS!D63)</f>
        <v>A803*</v>
      </c>
      <c r="X63" s="129" t="s">
        <v>208</v>
      </c>
      <c r="Y63" s="111">
        <f>IF(A_BARS!E63=0,"",A_BARS!E63)</f>
        <v>8</v>
      </c>
      <c r="Z63" s="111" t="str">
        <f>IF(A_BARS!F63=0,"",A_BARS!F63)</f>
        <v>-</v>
      </c>
      <c r="AA63" s="111" t="str">
        <f>IF(A_BARS!G63=0,"",A_BARS!G63)</f>
        <v/>
      </c>
      <c r="AB63" s="111" t="str">
        <f>IF(A_BARS!H63=0,"",A_BARS!H63)</f>
        <v/>
      </c>
      <c r="AC63" s="111" t="str">
        <f>IF(A_BARS!I63=0,"",A_BARS!I63)</f>
        <v/>
      </c>
      <c r="AD63" s="111" t="str">
        <f>IF(A_BARS!J63=0,"",A_BARS!J63)</f>
        <v/>
      </c>
      <c r="AE63" s="111">
        <f>IF(A_BARS!K63=0,"",A_BARS!K63)</f>
        <v>8</v>
      </c>
      <c r="AF63" s="111" t="str">
        <f ca="1">IFERROR(IF(A_BARS!L63=0,"",INT(MROUND(A_BARS!L63*12,1/16)/12)&amp;"'-"&amp;TEXT(MOD(MROUND(A_BARS!L63*12,1/16),12),"0 #/##")&amp;"''"),IF(A_BARS!L63="TO",A_BARS!L63,""))</f>
        <v>18'-0''</v>
      </c>
      <c r="AG63" s="111">
        <f ca="1">IF(A_BARS!M63=0,"",A_BARS!M63)</f>
        <v>384</v>
      </c>
      <c r="AH63" s="111" t="str">
        <f>IF(A_BARS!N63=0,"",A_BARS!N63)</f>
        <v>STR</v>
      </c>
      <c r="AI63" s="111" t="str">
        <f>IFERROR(IF(A_BARS!P63=0,"",INT(MROUND(A_BARS!P63*12,1/16)/12)&amp;"'-"&amp;TEXT(MOD(MROUND(A_BARS!P63*12,1/16),12),"0 #/##")&amp;"''"),IF(A_BARS!P63="TO",A_BARS!P63,""))</f>
        <v/>
      </c>
      <c r="AJ63" s="111" t="str">
        <f>IFERROR(IF(A_BARS!Q63=0,"",INT(MROUND(A_BARS!Q63*12,1/16)/12)&amp;"'-"&amp;TEXT(MOD(MROUND(A_BARS!Q63*12,1/16),12),"0 #/##")&amp;"''"),IF(A_BARS!Q63="TO",A_BARS!Q63,""))</f>
        <v/>
      </c>
      <c r="AK63" s="111" t="str">
        <f>IFERROR(IF(A_BARS!R63=0,"",INT(MROUND(A_BARS!R63*12,1/16)/12)&amp;"'-"&amp;TEXT(MOD(MROUND(A_BARS!R63*12,1/16),12),"0 #/##")&amp;"''"),IF(A_BARS!R63="TO",A_BARS!R63,""))</f>
        <v/>
      </c>
      <c r="AL63" s="111" t="str">
        <f>IFERROR(IF(A_BARS!S63=0,"",INT(MROUND(A_BARS!S63*12,1/16)/12)&amp;"'-"&amp;TEXT(MOD(MROUND(A_BARS!S63*12,1/16),12),"0 #/##")&amp;"''"),IF(A_BARS!S63="TO",A_BARS!S63,""))</f>
        <v/>
      </c>
      <c r="AM63" s="111" t="str">
        <f>IFERROR(IF(A_BARS!T63=0,"",INT(MROUND(A_BARS!T63*12,1/16)/12)&amp;"'-"&amp;TEXT(MOD(MROUND(A_BARS!T63*12,1/16),12),"0 #/##")&amp;"''"),IF(A_BARS!T63="TO",A_BARS!T63,""))</f>
        <v/>
      </c>
      <c r="AN63" s="111" t="str">
        <f>IFERROR(IF(A_BARS!U63=0,"",INT(MROUND(A_BARS!U63*12,1/16)/12)&amp;"'-"&amp;TEXT(MOD(MROUND(A_BARS!U63*12,1/16),12),"0 #/##")&amp;"''"),IF(A_BARS!U63="TO",A_BARS!U63,""))</f>
        <v/>
      </c>
      <c r="AO63" s="111" t="str">
        <f>A_BARS!BS63</f>
        <v/>
      </c>
      <c r="AP63" s="113" t="str">
        <f>IFERROR(IF(A_BARS!BT63=0,"",INT(MROUND(A_BARS!BT63*12,1/16)/12)&amp;"'-"&amp;TEXT(MOD(MROUND(A_BARS!BT63*12,1/16),12),"0 #/##")&amp;"''"),IF(A_BARS!W63="TO",A_BARS!BT63,""))</f>
        <v/>
      </c>
    </row>
    <row r="64" spans="2:42" ht="17.850000000000001" hidden="1" customHeight="1" x14ac:dyDescent="0.2">
      <c r="B64" s="97"/>
      <c r="C64" s="100"/>
      <c r="D64" s="100"/>
      <c r="E64" s="100"/>
      <c r="F64" s="100"/>
      <c r="G64" s="100"/>
      <c r="H64" s="100"/>
      <c r="I64" s="98"/>
      <c r="J64" s="98"/>
      <c r="K64" s="98"/>
      <c r="L64" s="98"/>
      <c r="M64" s="98"/>
      <c r="N64" s="98"/>
      <c r="O64" s="98"/>
      <c r="P64" s="98"/>
      <c r="Q64" s="98"/>
      <c r="R64" s="98"/>
      <c r="S64" s="104"/>
      <c r="T64" s="99"/>
      <c r="W64" s="110" t="str">
        <f>IF(A_BARS!D64=0,"",A_BARS!D64)</f>
        <v/>
      </c>
      <c r="X64" s="129"/>
      <c r="Y64" s="111">
        <f>IF(A_BARS!E64=0,"",A_BARS!E64)</f>
        <v>1</v>
      </c>
      <c r="Z64" s="111" t="str">
        <f>IF(A_BARS!F64=0,"",A_BARS!F64)</f>
        <v>-</v>
      </c>
      <c r="AA64" s="111" t="str">
        <f>IF(A_BARS!G64=0,"",A_BARS!G64)</f>
        <v/>
      </c>
      <c r="AB64" s="111" t="str">
        <f>IF(A_BARS!H64=0,"",A_BARS!H64)</f>
        <v/>
      </c>
      <c r="AC64" s="111" t="str">
        <f>IF(A_BARS!I64=0,"",A_BARS!I64)</f>
        <v/>
      </c>
      <c r="AD64" s="111" t="str">
        <f>IF(A_BARS!J64=0,"",A_BARS!J64)</f>
        <v/>
      </c>
      <c r="AE64" s="111">
        <f>IF(A_BARS!K64=0,"",A_BARS!K64)</f>
        <v>1</v>
      </c>
      <c r="AF64" s="111" t="str">
        <f ca="1">IFERROR(IF(A_BARS!L64=0,"",INT(MROUND(A_BARS!L64*12,1/16)/12)&amp;"'-"&amp;TEXT(MOD(MROUND(A_BARS!L64*12,1/16),12),"0 #/##")&amp;"''"),IF(A_BARS!L64="TO",A_BARS!L64,""))</f>
        <v>32'-9''</v>
      </c>
      <c r="AG64" s="111" t="str">
        <f ca="1">IF(A_BARS!M64=0,"",A_BARS!M64)</f>
        <v/>
      </c>
      <c r="AH64" s="111" t="str">
        <f>IF(A_BARS!N64=0,"",A_BARS!N64)</f>
        <v/>
      </c>
      <c r="AI64" s="111" t="str">
        <f>IFERROR(IF(A_BARS!P64=0,"",INT(MROUND(A_BARS!P64*12,1/16)/12)&amp;"'-"&amp;TEXT(MOD(MROUND(A_BARS!P64*12,1/16),12),"0 #/##")&amp;"''"),IF(A_BARS!P64="TO",A_BARS!P64,""))</f>
        <v>27'-3''</v>
      </c>
      <c r="AJ64" s="111" t="str">
        <f>IFERROR(IF(A_BARS!Q64=0,"",INT(MROUND(A_BARS!Q64*12,1/16)/12)&amp;"'-"&amp;TEXT(MOD(MROUND(A_BARS!Q64*12,1/16),12),"0 #/##")&amp;"''"),IF(A_BARS!Q64="TO",A_BARS!Q64,""))</f>
        <v>5'-4''</v>
      </c>
      <c r="AK64" s="111" t="str">
        <f>IFERROR(IF(A_BARS!R64=0,"",INT(MROUND(A_BARS!R64*12,1/16)/12)&amp;"'-"&amp;TEXT(MOD(MROUND(A_BARS!R64*12,1/16),12),"0 #/##")&amp;"''"),IF(A_BARS!R64="TO",A_BARS!R64,""))</f>
        <v>1'-5''</v>
      </c>
      <c r="AL64" s="111" t="str">
        <f>IFERROR(IF(A_BARS!S64=0,"",INT(MROUND(A_BARS!S64*12,1/16)/12)&amp;"'-"&amp;TEXT(MOD(MROUND(A_BARS!S64*12,1/16),12),"0 #/##")&amp;"''"),IF(A_BARS!S64="TO",A_BARS!S64,""))</f>
        <v/>
      </c>
      <c r="AM64" s="111" t="str">
        <f>IFERROR(IF(A_BARS!T64=0,"",INT(MROUND(A_BARS!T64*12,1/16)/12)&amp;"'-"&amp;TEXT(MOD(MROUND(A_BARS!T64*12,1/16),12),"0 #/##")&amp;"''"),IF(A_BARS!T64="TO",A_BARS!T64,""))</f>
        <v/>
      </c>
      <c r="AN64" s="111" t="str">
        <f>IFERROR(IF(A_BARS!U64=0,"",INT(MROUND(A_BARS!U64*12,1/16)/12)&amp;"'-"&amp;TEXT(MOD(MROUND(A_BARS!U64*12,1/16),12),"0 #/##")&amp;"''"),IF(A_BARS!U64="TO",A_BARS!U64,""))</f>
        <v/>
      </c>
      <c r="AO64" s="111" t="str">
        <f>A_BARS!BS64</f>
        <v xml:space="preserve"> </v>
      </c>
      <c r="AP64" s="113" t="str">
        <f>IFERROR(IF(A_BARS!BT64=0,"",INT(MROUND(A_BARS!BT64*12,1/16)/12)&amp;"'-"&amp;TEXT(MOD(MROUND(A_BARS!BT64*12,1/16),12),"0 #/##")&amp;"''"),IF(A_BARS!W64="TO",A_BARS!BT64,""))</f>
        <v/>
      </c>
    </row>
    <row r="65" spans="2:42" ht="17.850000000000001" hidden="1" customHeight="1" x14ac:dyDescent="0.2">
      <c r="B65" s="97"/>
      <c r="C65" s="100"/>
      <c r="D65" s="100"/>
      <c r="E65" s="100"/>
      <c r="F65" s="100"/>
      <c r="G65" s="100"/>
      <c r="H65" s="100"/>
      <c r="I65" s="98"/>
      <c r="J65" s="98"/>
      <c r="K65" s="98"/>
      <c r="L65" s="98"/>
      <c r="M65" s="98"/>
      <c r="N65" s="98"/>
      <c r="O65" s="98"/>
      <c r="P65" s="98"/>
      <c r="Q65" s="98"/>
      <c r="R65" s="98"/>
      <c r="S65" s="104"/>
      <c r="T65" s="99"/>
      <c r="W65" s="110" t="str">
        <f>IF(A_BARS!D65=0,"",A_BARS!D65)</f>
        <v>A804</v>
      </c>
      <c r="X65" s="129" t="s">
        <v>208</v>
      </c>
      <c r="Y65" s="111" t="str">
        <f>IF(A_BARS!E65=0,"",A_BARS!E65)</f>
        <v>SER OF</v>
      </c>
      <c r="Z65" s="111" t="str">
        <f>IF(A_BARS!F65=0,"",A_BARS!F65)</f>
        <v>-</v>
      </c>
      <c r="AA65" s="111" t="str">
        <f>IF(A_BARS!G65=0,"",A_BARS!G65)</f>
        <v/>
      </c>
      <c r="AB65" s="111" t="str">
        <f>IF(A_BARS!H65=0,"",A_BARS!H65)</f>
        <v/>
      </c>
      <c r="AC65" s="111" t="str">
        <f>IF(A_BARS!I65=0,"",A_BARS!I65)</f>
        <v/>
      </c>
      <c r="AD65" s="111" t="str">
        <f>IF(A_BARS!J65=0,"",A_BARS!J65)</f>
        <v/>
      </c>
      <c r="AE65" s="111" t="str">
        <f>IF(A_BARS!K65=0,"",A_BARS!K65)</f>
        <v>SER OF</v>
      </c>
      <c r="AF65" s="111" t="str">
        <f ca="1">IFERROR(IF(A_BARS!L65=0,"",INT(MROUND(A_BARS!L65*12,1/16)/12)&amp;"'-"&amp;TEXT(MOD(MROUND(A_BARS!L65*12,1/16),12),"0 #/##")&amp;"''"),IF(A_BARS!L65="TO",A_BARS!L65,""))</f>
        <v>TO</v>
      </c>
      <c r="AG65" s="111">
        <f ca="1">IF(A_BARS!M65=0,"",A_BARS!M65)</f>
        <v>709</v>
      </c>
      <c r="AH65" s="111">
        <f>IF(A_BARS!N65=0,"",A_BARS!N65)</f>
        <v>19</v>
      </c>
      <c r="AI65" s="111" t="str">
        <f>IFERROR(IF(A_BARS!P65=0,"",INT(MROUND(A_BARS!P65*12,1/16)/12)&amp;"'-"&amp;TEXT(MOD(MROUND(A_BARS!P65*12,1/16),12),"0 #/##")&amp;"''"),IF(A_BARS!P65="TO",A_BARS!P65,""))</f>
        <v>TO</v>
      </c>
      <c r="AJ65" s="111" t="str">
        <f>IFERROR(IF(A_BARS!Q65=0,"",INT(MROUND(A_BARS!Q65*12,1/16)/12)&amp;"'-"&amp;TEXT(MOD(MROUND(A_BARS!Q65*12,1/16),12),"0 #/##")&amp;"''"),IF(A_BARS!Q65="TO",A_BARS!Q65,""))</f>
        <v>TO</v>
      </c>
      <c r="AK65" s="111" t="str">
        <f>IFERROR(IF(A_BARS!R65=0,"",INT(MROUND(A_BARS!R65*12,1/16)/12)&amp;"'-"&amp;TEXT(MOD(MROUND(A_BARS!R65*12,1/16),12),"0 #/##")&amp;"''"),IF(A_BARS!R65="TO",A_BARS!R65,""))</f>
        <v>TO</v>
      </c>
      <c r="AL65" s="111" t="str">
        <f>IFERROR(IF(A_BARS!S65=0,"",INT(MROUND(A_BARS!S65*12,1/16)/12)&amp;"'-"&amp;TEXT(MOD(MROUND(A_BARS!S65*12,1/16),12),"0 #/##")&amp;"''"),IF(A_BARS!S65="TO",A_BARS!S65,""))</f>
        <v/>
      </c>
      <c r="AM65" s="111" t="str">
        <f>IFERROR(IF(A_BARS!T65=0,"",INT(MROUND(A_BARS!T65*12,1/16)/12)&amp;"'-"&amp;TEXT(MOD(MROUND(A_BARS!T65*12,1/16),12),"0 #/##")&amp;"''"),IF(A_BARS!T65="TO",A_BARS!T65,""))</f>
        <v/>
      </c>
      <c r="AN65" s="111" t="str">
        <f>IFERROR(IF(A_BARS!U65=0,"",INT(MROUND(A_BARS!U65*12,1/16)/12)&amp;"'-"&amp;TEXT(MOD(MROUND(A_BARS!U65*12,1/16),12),"0 #/##")&amp;"''"),IF(A_BARS!U65="TO",A_BARS!U65,""))</f>
        <v/>
      </c>
      <c r="AO65" s="111" t="str">
        <f>A_BARS!BS65</f>
        <v xml:space="preserve">INCR A = </v>
      </c>
      <c r="AP65" s="113" t="str">
        <f>IFERROR(IF(A_BARS!BT65=0,"",INT(MROUND(A_BARS!BT65*12,1/16)/12)&amp;"'-"&amp;TEXT(MOD(MROUND(A_BARS!BT65*12,1/16),12),"0 #/##")&amp;"''"),IF(A_BARS!W65="TO",A_BARS!BT65,""))</f>
        <v>0'-1 9/16''</v>
      </c>
    </row>
    <row r="66" spans="2:42" ht="17.850000000000001" hidden="1" customHeight="1" x14ac:dyDescent="0.2">
      <c r="B66" s="97"/>
      <c r="C66" s="100"/>
      <c r="D66" s="100"/>
      <c r="E66" s="100"/>
      <c r="F66" s="100"/>
      <c r="G66" s="100"/>
      <c r="H66" s="100"/>
      <c r="I66" s="98"/>
      <c r="J66" s="98"/>
      <c r="K66" s="98"/>
      <c r="L66" s="98"/>
      <c r="M66" s="98"/>
      <c r="N66" s="98"/>
      <c r="O66" s="98"/>
      <c r="P66" s="98"/>
      <c r="Q66" s="98"/>
      <c r="R66" s="98"/>
      <c r="S66" s="104"/>
      <c r="T66" s="99"/>
      <c r="W66" s="110" t="str">
        <f>IF(A_BARS!D66=0,"",A_BARS!D66)</f>
        <v/>
      </c>
      <c r="X66" s="129"/>
      <c r="Y66" s="111">
        <f>IF(A_BARS!E66=0,"",A_BARS!E66)</f>
        <v>8</v>
      </c>
      <c r="Z66" s="111" t="str">
        <f>IF(A_BARS!F66=0,"",A_BARS!F66)</f>
        <v>-</v>
      </c>
      <c r="AA66" s="111" t="str">
        <f>IF(A_BARS!G66=0,"",A_BARS!G66)</f>
        <v/>
      </c>
      <c r="AB66" s="111" t="str">
        <f>IF(A_BARS!H66=0,"",A_BARS!H66)</f>
        <v/>
      </c>
      <c r="AC66" s="111" t="str">
        <f>IF(A_BARS!I66=0,"",A_BARS!I66)</f>
        <v/>
      </c>
      <c r="AD66" s="111" t="str">
        <f>IF(A_BARS!J66=0,"",A_BARS!J66)</f>
        <v/>
      </c>
      <c r="AE66" s="111">
        <f>IF(A_BARS!K66=0,"",A_BARS!K66)</f>
        <v>8</v>
      </c>
      <c r="AF66" s="111" t="str">
        <f ca="1">IFERROR(IF(A_BARS!L66=0,"",INT(MROUND(A_BARS!L66*12,1/16)/12)&amp;"'-"&amp;TEXT(MOD(MROUND(A_BARS!L66*12,1/16),12),"0 #/##")&amp;"''"),IF(A_BARS!L66="TO",A_BARS!L66,""))</f>
        <v>33'-8''</v>
      </c>
      <c r="AG66" s="111" t="str">
        <f ca="1">IF(A_BARS!M66=0,"",A_BARS!M66)</f>
        <v/>
      </c>
      <c r="AH66" s="111" t="str">
        <f>IF(A_BARS!N66=0,"",A_BARS!N66)</f>
        <v/>
      </c>
      <c r="AI66" s="111" t="str">
        <f>IFERROR(IF(A_BARS!P66=0,"",INT(MROUND(A_BARS!P66*12,1/16)/12)&amp;"'-"&amp;TEXT(MOD(MROUND(A_BARS!P66*12,1/16),12),"0 #/##")&amp;"''"),IF(A_BARS!P66="TO",A_BARS!P66,""))</f>
        <v>28'-2''</v>
      </c>
      <c r="AJ66" s="111" t="str">
        <f>IFERROR(IF(A_BARS!Q66=0,"",INT(MROUND(A_BARS!Q66*12,1/16)/12)&amp;"'-"&amp;TEXT(MOD(MROUND(A_BARS!Q66*12,1/16),12),"0 #/##")&amp;"''"),IF(A_BARS!Q66="TO",A_BARS!Q66,""))</f>
        <v>5'-4''</v>
      </c>
      <c r="AK66" s="111" t="str">
        <f>IFERROR(IF(A_BARS!R66=0,"",INT(MROUND(A_BARS!R66*12,1/16)/12)&amp;"'-"&amp;TEXT(MOD(MROUND(A_BARS!R66*12,1/16),12),"0 #/##")&amp;"''"),IF(A_BARS!R66="TO",A_BARS!R66,""))</f>
        <v>1'-5''</v>
      </c>
      <c r="AL66" s="111" t="str">
        <f>IFERROR(IF(A_BARS!S66=0,"",INT(MROUND(A_BARS!S66*12,1/16)/12)&amp;"'-"&amp;TEXT(MOD(MROUND(A_BARS!S66*12,1/16),12),"0 #/##")&amp;"''"),IF(A_BARS!S66="TO",A_BARS!S66,""))</f>
        <v/>
      </c>
      <c r="AM66" s="111" t="str">
        <f>IFERROR(IF(A_BARS!T66=0,"",INT(MROUND(A_BARS!T66*12,1/16)/12)&amp;"'-"&amp;TEXT(MOD(MROUND(A_BARS!T66*12,1/16),12),"0 #/##")&amp;"''"),IF(A_BARS!T66="TO",A_BARS!T66,""))</f>
        <v/>
      </c>
      <c r="AN66" s="111" t="str">
        <f>IFERROR(IF(A_BARS!U66=0,"",INT(MROUND(A_BARS!U66*12,1/16)/12)&amp;"'-"&amp;TEXT(MOD(MROUND(A_BARS!U66*12,1/16),12),"0 #/##")&amp;"''"),IF(A_BARS!U66="TO",A_BARS!U66,""))</f>
        <v/>
      </c>
      <c r="AO66" s="111" t="str">
        <f>A_BARS!BS66</f>
        <v xml:space="preserve"> </v>
      </c>
      <c r="AP66" s="113" t="str">
        <f>IFERROR(IF(A_BARS!BT66=0,"",INT(MROUND(A_BARS!BT66*12,1/16)/12)&amp;"'-"&amp;TEXT(MOD(MROUND(A_BARS!BT66*12,1/16),12),"0 #/##")&amp;"''"),IF(A_BARS!W66="TO",A_BARS!BT66,""))</f>
        <v/>
      </c>
    </row>
    <row r="67" spans="2:42" ht="17.850000000000001" hidden="1" customHeight="1" x14ac:dyDescent="0.2">
      <c r="B67" s="97"/>
      <c r="C67" s="100"/>
      <c r="D67" s="100"/>
      <c r="E67" s="100"/>
      <c r="F67" s="100"/>
      <c r="G67" s="100"/>
      <c r="H67" s="100"/>
      <c r="I67" s="98"/>
      <c r="J67" s="98"/>
      <c r="K67" s="98"/>
      <c r="L67" s="98"/>
      <c r="M67" s="98"/>
      <c r="N67" s="98"/>
      <c r="O67" s="98"/>
      <c r="P67" s="98"/>
      <c r="Q67" s="98"/>
      <c r="R67" s="98"/>
      <c r="S67" s="104"/>
      <c r="T67" s="99"/>
      <c r="W67" s="110" t="str">
        <f>IF(A_BARS!D67=0,"",A_BARS!D67)</f>
        <v>A805**</v>
      </c>
      <c r="X67" s="129" t="s">
        <v>208</v>
      </c>
      <c r="Y67" s="111">
        <f>IF(A_BARS!E67=0,"",A_BARS!E67)</f>
        <v>8</v>
      </c>
      <c r="Z67" s="111" t="str">
        <f>IF(A_BARS!F67=0,"",A_BARS!F67)</f>
        <v>-</v>
      </c>
      <c r="AA67" s="111" t="str">
        <f>IF(A_BARS!G67=0,"",A_BARS!G67)</f>
        <v/>
      </c>
      <c r="AB67" s="111" t="str">
        <f>IF(A_BARS!H67=0,"",A_BARS!H67)</f>
        <v/>
      </c>
      <c r="AC67" s="111" t="str">
        <f>IF(A_BARS!I67=0,"",A_BARS!I67)</f>
        <v/>
      </c>
      <c r="AD67" s="111" t="str">
        <f>IF(A_BARS!J67=0,"",A_BARS!J67)</f>
        <v/>
      </c>
      <c r="AE67" s="111">
        <f>IF(A_BARS!K67=0,"",A_BARS!K67)</f>
        <v>8</v>
      </c>
      <c r="AF67" s="111" t="str">
        <f ca="1">IFERROR(IF(A_BARS!L67=0,"",INT(MROUND(A_BARS!L67*12,1/16)/12)&amp;"'-"&amp;TEXT(MOD(MROUND(A_BARS!L67*12,1/16),12),"0 #/##")&amp;"''"),IF(A_BARS!L67="TO",A_BARS!L67,""))</f>
        <v>19'-0''</v>
      </c>
      <c r="AG67" s="111">
        <f ca="1">IF(A_BARS!M67=0,"",A_BARS!M67)</f>
        <v>406</v>
      </c>
      <c r="AH67" s="111" t="str">
        <f>IF(A_BARS!N67=0,"",A_BARS!N67)</f>
        <v>STR</v>
      </c>
      <c r="AI67" s="111" t="str">
        <f>IFERROR(IF(A_BARS!P67=0,"",INT(MROUND(A_BARS!P67*12,1/16)/12)&amp;"'-"&amp;TEXT(MOD(MROUND(A_BARS!P67*12,1/16),12),"0 #/##")&amp;"''"),IF(A_BARS!P67="TO",A_BARS!P67,""))</f>
        <v/>
      </c>
      <c r="AJ67" s="111" t="str">
        <f>IFERROR(IF(A_BARS!Q67=0,"",INT(MROUND(A_BARS!Q67*12,1/16)/12)&amp;"'-"&amp;TEXT(MOD(MROUND(A_BARS!Q67*12,1/16),12),"0 #/##")&amp;"''"),IF(A_BARS!Q67="TO",A_BARS!Q67,""))</f>
        <v/>
      </c>
      <c r="AK67" s="111" t="str">
        <f>IFERROR(IF(A_BARS!R67=0,"",INT(MROUND(A_BARS!R67*12,1/16)/12)&amp;"'-"&amp;TEXT(MOD(MROUND(A_BARS!R67*12,1/16),12),"0 #/##")&amp;"''"),IF(A_BARS!R67="TO",A_BARS!R67,""))</f>
        <v/>
      </c>
      <c r="AL67" s="111" t="str">
        <f>IFERROR(IF(A_BARS!S67=0,"",INT(MROUND(A_BARS!S67*12,1/16)/12)&amp;"'-"&amp;TEXT(MOD(MROUND(A_BARS!S67*12,1/16),12),"0 #/##")&amp;"''"),IF(A_BARS!S67="TO",A_BARS!S67,""))</f>
        <v/>
      </c>
      <c r="AM67" s="111" t="str">
        <f>IFERROR(IF(A_BARS!T67=0,"",INT(MROUND(A_BARS!T67*12,1/16)/12)&amp;"'-"&amp;TEXT(MOD(MROUND(A_BARS!T67*12,1/16),12),"0 #/##")&amp;"''"),IF(A_BARS!T67="TO",A_BARS!T67,""))</f>
        <v/>
      </c>
      <c r="AN67" s="111" t="str">
        <f>IFERROR(IF(A_BARS!U67=0,"",INT(MROUND(A_BARS!U67*12,1/16)/12)&amp;"'-"&amp;TEXT(MOD(MROUND(A_BARS!U67*12,1/16),12),"0 #/##")&amp;"''"),IF(A_BARS!U67="TO",A_BARS!U67,""))</f>
        <v/>
      </c>
      <c r="AO67" s="111" t="str">
        <f>A_BARS!BS67</f>
        <v/>
      </c>
      <c r="AP67" s="113" t="str">
        <f>IFERROR(IF(A_BARS!BT67=0,"",INT(MROUND(A_BARS!BT67*12,1/16)/12)&amp;"'-"&amp;TEXT(MOD(MROUND(A_BARS!BT67*12,1/16),12),"0 #/##")&amp;"''"),IF(A_BARS!W67="TO",A_BARS!BT67,""))</f>
        <v/>
      </c>
    </row>
    <row r="68" spans="2:42" ht="17.850000000000001" hidden="1" customHeight="1" x14ac:dyDescent="0.2">
      <c r="B68" s="97"/>
      <c r="C68" s="100"/>
      <c r="D68" s="100"/>
      <c r="E68" s="100"/>
      <c r="F68" s="100"/>
      <c r="G68" s="100"/>
      <c r="H68" s="100"/>
      <c r="I68" s="98"/>
      <c r="J68" s="98"/>
      <c r="K68" s="98"/>
      <c r="L68" s="98"/>
      <c r="M68" s="98"/>
      <c r="N68" s="98"/>
      <c r="O68" s="98"/>
      <c r="P68" s="98"/>
      <c r="Q68" s="98"/>
      <c r="R68" s="98"/>
      <c r="S68" s="104"/>
      <c r="T68" s="99"/>
      <c r="W68" s="110" t="str">
        <f>IF(A_BARS!D68=0,"",A_BARS!D68)</f>
        <v>A806**</v>
      </c>
      <c r="X68" s="129" t="s">
        <v>208</v>
      </c>
      <c r="Y68" s="111" t="str">
        <f>IF(A_BARS!E68=0,"",A_BARS!E68)</f>
        <v>-</v>
      </c>
      <c r="Z68" s="111">
        <f>IF(A_BARS!F68=0,"",A_BARS!F68)</f>
        <v>4</v>
      </c>
      <c r="AA68" s="111" t="str">
        <f>IF(A_BARS!G68=0,"",A_BARS!G68)</f>
        <v/>
      </c>
      <c r="AB68" s="111" t="str">
        <f>IF(A_BARS!H68=0,"",A_BARS!H68)</f>
        <v/>
      </c>
      <c r="AC68" s="111" t="str">
        <f>IF(A_BARS!I68=0,"",A_BARS!I68)</f>
        <v/>
      </c>
      <c r="AD68" s="111" t="str">
        <f>IF(A_BARS!J68=0,"",A_BARS!J68)</f>
        <v/>
      </c>
      <c r="AE68" s="111">
        <f>IF(A_BARS!K68=0,"",A_BARS!K68)</f>
        <v>4</v>
      </c>
      <c r="AF68" s="111" t="str">
        <f ca="1">IFERROR(IF(A_BARS!L68=0,"",INT(MROUND(A_BARS!L68*12,1/16)/12)&amp;"'-"&amp;TEXT(MOD(MROUND(A_BARS!L68*12,1/16),12),"0 #/##")&amp;"''"),IF(A_BARS!L68="TO",A_BARS!L68,""))</f>
        <v>21'-1''</v>
      </c>
      <c r="AG68" s="111">
        <f ca="1">IF(A_BARS!M68=0,"",A_BARS!M68)</f>
        <v>225</v>
      </c>
      <c r="AH68" s="111" t="str">
        <f>IF(A_BARS!N68=0,"",A_BARS!N68)</f>
        <v>STR</v>
      </c>
      <c r="AI68" s="111" t="str">
        <f>IFERROR(IF(A_BARS!P68=0,"",INT(MROUND(A_BARS!P68*12,1/16)/12)&amp;"'-"&amp;TEXT(MOD(MROUND(A_BARS!P68*12,1/16),12),"0 #/##")&amp;"''"),IF(A_BARS!P68="TO",A_BARS!P68,""))</f>
        <v/>
      </c>
      <c r="AJ68" s="111" t="str">
        <f>IFERROR(IF(A_BARS!Q68=0,"",INT(MROUND(A_BARS!Q68*12,1/16)/12)&amp;"'-"&amp;TEXT(MOD(MROUND(A_BARS!Q68*12,1/16),12),"0 #/##")&amp;"''"),IF(A_BARS!Q68="TO",A_BARS!Q68,""))</f>
        <v/>
      </c>
      <c r="AK68" s="111" t="str">
        <f>IFERROR(IF(A_BARS!R68=0,"",INT(MROUND(A_BARS!R68*12,1/16)/12)&amp;"'-"&amp;TEXT(MOD(MROUND(A_BARS!R68*12,1/16),12),"0 #/##")&amp;"''"),IF(A_BARS!R68="TO",A_BARS!R68,""))</f>
        <v/>
      </c>
      <c r="AL68" s="111" t="str">
        <f>IFERROR(IF(A_BARS!S68=0,"",INT(MROUND(A_BARS!S68*12,1/16)/12)&amp;"'-"&amp;TEXT(MOD(MROUND(A_BARS!S68*12,1/16),12),"0 #/##")&amp;"''"),IF(A_BARS!S68="TO",A_BARS!S68,""))</f>
        <v/>
      </c>
      <c r="AM68" s="111" t="str">
        <f>IFERROR(IF(A_BARS!T68=0,"",INT(MROUND(A_BARS!T68*12,1/16)/12)&amp;"'-"&amp;TEXT(MOD(MROUND(A_BARS!T68*12,1/16),12),"0 #/##")&amp;"''"),IF(A_BARS!T68="TO",A_BARS!T68,""))</f>
        <v/>
      </c>
      <c r="AN68" s="111" t="str">
        <f>IFERROR(IF(A_BARS!U68=0,"",INT(MROUND(A_BARS!U68*12,1/16)/12)&amp;"'-"&amp;TEXT(MOD(MROUND(A_BARS!U68*12,1/16),12),"0 #/##")&amp;"''"),IF(A_BARS!U68="TO",A_BARS!U68,""))</f>
        <v/>
      </c>
      <c r="AO68" s="111" t="str">
        <f>A_BARS!BS68</f>
        <v/>
      </c>
      <c r="AP68" s="113" t="str">
        <f>IFERROR(IF(A_BARS!BT68=0,"",INT(MROUND(A_BARS!BT68*12,1/16)/12)&amp;"'-"&amp;TEXT(MOD(MROUND(A_BARS!BT68*12,1/16),12),"0 #/##")&amp;"''"),IF(A_BARS!W68="TO",A_BARS!BT68,""))</f>
        <v/>
      </c>
    </row>
    <row r="69" spans="2:42" ht="17.850000000000001" hidden="1" customHeight="1" x14ac:dyDescent="0.2">
      <c r="B69" s="97"/>
      <c r="C69" s="100"/>
      <c r="D69" s="100"/>
      <c r="E69" s="100"/>
      <c r="F69" s="100"/>
      <c r="G69" s="100"/>
      <c r="H69" s="100"/>
      <c r="I69" s="98"/>
      <c r="J69" s="98"/>
      <c r="K69" s="98"/>
      <c r="L69" s="98"/>
      <c r="M69" s="98"/>
      <c r="N69" s="98"/>
      <c r="O69" s="98"/>
      <c r="P69" s="98"/>
      <c r="Q69" s="98"/>
      <c r="R69" s="98"/>
      <c r="S69" s="104"/>
      <c r="T69" s="99"/>
      <c r="W69" s="110" t="str">
        <f>IF(A_BARS!D69=0,"",A_BARS!D69)</f>
        <v>A807**</v>
      </c>
      <c r="X69" s="129" t="s">
        <v>208</v>
      </c>
      <c r="Y69" s="111" t="str">
        <f>IF(A_BARS!E69=0,"",A_BARS!E69)</f>
        <v>-</v>
      </c>
      <c r="Z69" s="111">
        <f>IF(A_BARS!F69=0,"",A_BARS!F69)</f>
        <v>8</v>
      </c>
      <c r="AA69" s="111" t="str">
        <f>IF(A_BARS!G69=0,"",A_BARS!G69)</f>
        <v/>
      </c>
      <c r="AB69" s="111" t="str">
        <f>IF(A_BARS!H69=0,"",A_BARS!H69)</f>
        <v/>
      </c>
      <c r="AC69" s="111" t="str">
        <f>IF(A_BARS!I69=0,"",A_BARS!I69)</f>
        <v/>
      </c>
      <c r="AD69" s="111" t="str">
        <f>IF(A_BARS!J69=0,"",A_BARS!J69)</f>
        <v/>
      </c>
      <c r="AE69" s="111">
        <f>IF(A_BARS!K69=0,"",A_BARS!K69)</f>
        <v>8</v>
      </c>
      <c r="AF69" s="111" t="str">
        <f ca="1">IFERROR(IF(A_BARS!L69=0,"",INT(MROUND(A_BARS!L69*12,1/16)/12)&amp;"'-"&amp;TEXT(MOD(MROUND(A_BARS!L69*12,1/16),12),"0 #/##")&amp;"''"),IF(A_BARS!L69="TO",A_BARS!L69,""))</f>
        <v>26'-1''</v>
      </c>
      <c r="AG69" s="111">
        <f ca="1">IF(A_BARS!M69=0,"",A_BARS!M69)</f>
        <v>557</v>
      </c>
      <c r="AH69" s="111" t="str">
        <f>IF(A_BARS!N69=0,"",A_BARS!N69)</f>
        <v>STR</v>
      </c>
      <c r="AI69" s="111" t="str">
        <f>IFERROR(IF(A_BARS!P69=0,"",INT(MROUND(A_BARS!P69*12,1/16)/12)&amp;"'-"&amp;TEXT(MOD(MROUND(A_BARS!P69*12,1/16),12),"0 #/##")&amp;"''"),IF(A_BARS!P69="TO",A_BARS!P69,""))</f>
        <v/>
      </c>
      <c r="AJ69" s="111" t="str">
        <f>IFERROR(IF(A_BARS!Q69=0,"",INT(MROUND(A_BARS!Q69*12,1/16)/12)&amp;"'-"&amp;TEXT(MOD(MROUND(A_BARS!Q69*12,1/16),12),"0 #/##")&amp;"''"),IF(A_BARS!Q69="TO",A_BARS!Q69,""))</f>
        <v/>
      </c>
      <c r="AK69" s="111" t="str">
        <f>IFERROR(IF(A_BARS!R69=0,"",INT(MROUND(A_BARS!R69*12,1/16)/12)&amp;"'-"&amp;TEXT(MOD(MROUND(A_BARS!R69*12,1/16),12),"0 #/##")&amp;"''"),IF(A_BARS!R69="TO",A_BARS!R69,""))</f>
        <v/>
      </c>
      <c r="AL69" s="111" t="str">
        <f>IFERROR(IF(A_BARS!S69=0,"",INT(MROUND(A_BARS!S69*12,1/16)/12)&amp;"'-"&amp;TEXT(MOD(MROUND(A_BARS!S69*12,1/16),12),"0 #/##")&amp;"''"),IF(A_BARS!S69="TO",A_BARS!S69,""))</f>
        <v/>
      </c>
      <c r="AM69" s="111" t="str">
        <f>IFERROR(IF(A_BARS!T69=0,"",INT(MROUND(A_BARS!T69*12,1/16)/12)&amp;"'-"&amp;TEXT(MOD(MROUND(A_BARS!T69*12,1/16),12),"0 #/##")&amp;"''"),IF(A_BARS!T69="TO",A_BARS!T69,""))</f>
        <v/>
      </c>
      <c r="AN69" s="111" t="str">
        <f>IFERROR(IF(A_BARS!U69=0,"",INT(MROUND(A_BARS!U69*12,1/16)/12)&amp;"'-"&amp;TEXT(MOD(MROUND(A_BARS!U69*12,1/16),12),"0 #/##")&amp;"''"),IF(A_BARS!U69="TO",A_BARS!U69,""))</f>
        <v/>
      </c>
      <c r="AO69" s="111" t="str">
        <f>A_BARS!BS69</f>
        <v/>
      </c>
      <c r="AP69" s="113" t="str">
        <f>IFERROR(IF(A_BARS!BT69=0,"",INT(MROUND(A_BARS!BT69*12,1/16)/12)&amp;"'-"&amp;TEXT(MOD(MROUND(A_BARS!BT69*12,1/16),12),"0 #/##")&amp;"''"),IF(A_BARS!W69="TO",A_BARS!BT69,""))</f>
        <v/>
      </c>
    </row>
    <row r="70" spans="2:42" ht="17.850000000000001" hidden="1" customHeight="1" x14ac:dyDescent="0.2">
      <c r="B70" s="97"/>
      <c r="C70" s="100"/>
      <c r="D70" s="100"/>
      <c r="E70" s="100"/>
      <c r="F70" s="100"/>
      <c r="G70" s="100"/>
      <c r="H70" s="100"/>
      <c r="I70" s="98"/>
      <c r="J70" s="98"/>
      <c r="K70" s="98"/>
      <c r="L70" s="98"/>
      <c r="M70" s="98"/>
      <c r="N70" s="98"/>
      <c r="O70" s="98"/>
      <c r="P70" s="98"/>
      <c r="Q70" s="98"/>
      <c r="R70" s="98"/>
      <c r="S70" s="104"/>
      <c r="T70" s="99"/>
      <c r="W70" s="110" t="str">
        <f>IF(A_BARS!D70=0,"",A_BARS!D70)</f>
        <v>A808*</v>
      </c>
      <c r="X70" s="129" t="s">
        <v>208</v>
      </c>
      <c r="Y70" s="111" t="str">
        <f>IF(A_BARS!E70=0,"",A_BARS!E70)</f>
        <v>-</v>
      </c>
      <c r="Z70" s="111">
        <f>IF(A_BARS!F70=0,"",A_BARS!F70)</f>
        <v>8</v>
      </c>
      <c r="AA70" s="111" t="str">
        <f>IF(A_BARS!G70=0,"",A_BARS!G70)</f>
        <v/>
      </c>
      <c r="AB70" s="111" t="str">
        <f>IF(A_BARS!H70=0,"",A_BARS!H70)</f>
        <v/>
      </c>
      <c r="AC70" s="111" t="str">
        <f>IF(A_BARS!I70=0,"",A_BARS!I70)</f>
        <v/>
      </c>
      <c r="AD70" s="111" t="str">
        <f>IF(A_BARS!J70=0,"",A_BARS!J70)</f>
        <v/>
      </c>
      <c r="AE70" s="111">
        <f>IF(A_BARS!K70=0,"",A_BARS!K70)</f>
        <v>8</v>
      </c>
      <c r="AF70" s="111" t="str">
        <f ca="1">IFERROR(IF(A_BARS!L70=0,"",INT(MROUND(A_BARS!L70*12,1/16)/12)&amp;"'-"&amp;TEXT(MOD(MROUND(A_BARS!L70*12,1/16),12),"0 #/##")&amp;"''"),IF(A_BARS!L70="TO",A_BARS!L70,""))</f>
        <v>18'-4''</v>
      </c>
      <c r="AG70" s="111">
        <f ca="1">IF(A_BARS!M70=0,"",A_BARS!M70)</f>
        <v>392</v>
      </c>
      <c r="AH70" s="111" t="str">
        <f>IF(A_BARS!N70=0,"",A_BARS!N70)</f>
        <v>STR</v>
      </c>
      <c r="AI70" s="111" t="str">
        <f>IFERROR(IF(A_BARS!P70=0,"",INT(MROUND(A_BARS!P70*12,1/16)/12)&amp;"'-"&amp;TEXT(MOD(MROUND(A_BARS!P70*12,1/16),12),"0 #/##")&amp;"''"),IF(A_BARS!P70="TO",A_BARS!P70,""))</f>
        <v/>
      </c>
      <c r="AJ70" s="111" t="str">
        <f>IFERROR(IF(A_BARS!Q70=0,"",INT(MROUND(A_BARS!Q70*12,1/16)/12)&amp;"'-"&amp;TEXT(MOD(MROUND(A_BARS!Q70*12,1/16),12),"0 #/##")&amp;"''"),IF(A_BARS!Q70="TO",A_BARS!Q70,""))</f>
        <v/>
      </c>
      <c r="AK70" s="111" t="str">
        <f>IFERROR(IF(A_BARS!R70=0,"",INT(MROUND(A_BARS!R70*12,1/16)/12)&amp;"'-"&amp;TEXT(MOD(MROUND(A_BARS!R70*12,1/16),12),"0 #/##")&amp;"''"),IF(A_BARS!R70="TO",A_BARS!R70,""))</f>
        <v/>
      </c>
      <c r="AL70" s="111" t="str">
        <f>IFERROR(IF(A_BARS!S70=0,"",INT(MROUND(A_BARS!S70*12,1/16)/12)&amp;"'-"&amp;TEXT(MOD(MROUND(A_BARS!S70*12,1/16),12),"0 #/##")&amp;"''"),IF(A_BARS!S70="TO",A_BARS!S70,""))</f>
        <v/>
      </c>
      <c r="AM70" s="111" t="str">
        <f>IFERROR(IF(A_BARS!T70=0,"",INT(MROUND(A_BARS!T70*12,1/16)/12)&amp;"'-"&amp;TEXT(MOD(MROUND(A_BARS!T70*12,1/16),12),"0 #/##")&amp;"''"),IF(A_BARS!T70="TO",A_BARS!T70,""))</f>
        <v/>
      </c>
      <c r="AN70" s="111" t="str">
        <f>IFERROR(IF(A_BARS!U70=0,"",INT(MROUND(A_BARS!U70*12,1/16)/12)&amp;"'-"&amp;TEXT(MOD(MROUND(A_BARS!U70*12,1/16),12),"0 #/##")&amp;"''"),IF(A_BARS!U70="TO",A_BARS!U70,""))</f>
        <v/>
      </c>
      <c r="AO70" s="111" t="str">
        <f>A_BARS!BS70</f>
        <v/>
      </c>
      <c r="AP70" s="113" t="str">
        <f>IFERROR(IF(A_BARS!BT70=0,"",INT(MROUND(A_BARS!BT70*12,1/16)/12)&amp;"'-"&amp;TEXT(MOD(MROUND(A_BARS!BT70*12,1/16),12),"0 #/##")&amp;"''"),IF(A_BARS!W70="TO",A_BARS!BT70,""))</f>
        <v/>
      </c>
    </row>
    <row r="71" spans="2:42" ht="17.850000000000001" customHeight="1" x14ac:dyDescent="0.2">
      <c r="B71" s="97"/>
      <c r="C71" s="100"/>
      <c r="D71" s="100"/>
      <c r="E71" s="100"/>
      <c r="F71" s="100"/>
      <c r="G71" s="100"/>
      <c r="H71" s="100"/>
      <c r="I71" s="98"/>
      <c r="J71" s="98"/>
      <c r="K71" s="98"/>
      <c r="L71" s="98"/>
      <c r="M71" s="98"/>
      <c r="N71" s="98"/>
      <c r="O71" s="98"/>
      <c r="P71" s="98"/>
      <c r="Q71" s="98"/>
      <c r="R71" s="98"/>
      <c r="S71" s="104"/>
      <c r="T71" s="99"/>
      <c r="W71" s="110" t="str">
        <f>IF(A_BARS!D71=0,"",A_BARS!D71)</f>
        <v/>
      </c>
      <c r="X71" s="129"/>
      <c r="Y71" s="111" t="str">
        <f>IF(A_BARS!E71=0,"",A_BARS!E71)</f>
        <v/>
      </c>
      <c r="Z71" s="111" t="str">
        <f>IF(A_BARS!F71=0,"",A_BARS!F71)</f>
        <v/>
      </c>
      <c r="AA71" s="111" t="str">
        <f>IF(A_BARS!G71=0,"",A_BARS!G71)</f>
        <v/>
      </c>
      <c r="AB71" s="111" t="str">
        <f>IF(A_BARS!H71=0,"",A_BARS!H71)</f>
        <v/>
      </c>
      <c r="AC71" s="111" t="str">
        <f>IF(A_BARS!I71=0,"",A_BARS!I71)</f>
        <v/>
      </c>
      <c r="AD71" s="111" t="str">
        <f>IF(A_BARS!J71=0,"",A_BARS!J71)</f>
        <v/>
      </c>
      <c r="AE71" s="111" t="str">
        <f>IF(A_BARS!K71=0,"",A_BARS!K71)</f>
        <v/>
      </c>
      <c r="AF71" s="111" t="str">
        <f ca="1">IFERROR(IF(A_BARS!L71=0,"",INT(MROUND(A_BARS!L71*12,1/16)/12)&amp;"'-"&amp;TEXT(MOD(MROUND(A_BARS!L71*12,1/16),12),"0 #/##")&amp;"''"),IF(A_BARS!L71="TO",A_BARS!L71,""))</f>
        <v/>
      </c>
      <c r="AG71" s="111" t="str">
        <f ca="1">IF(A_BARS!M71=0,"",A_BARS!M71)</f>
        <v/>
      </c>
      <c r="AH71" s="111" t="str">
        <f>IF(A_BARS!N71=0,"",A_BARS!N71)</f>
        <v/>
      </c>
      <c r="AI71" s="111" t="str">
        <f>IFERROR(IF(A_BARS!P71=0,"",INT(MROUND(A_BARS!P71*12,1/16)/12)&amp;"'-"&amp;TEXT(MOD(MROUND(A_BARS!P71*12,1/16),12),"0 #/##")&amp;"''"),IF(A_BARS!P71="TO",A_BARS!P71,""))</f>
        <v/>
      </c>
      <c r="AJ71" s="111" t="str">
        <f>IFERROR(IF(A_BARS!Q71=0,"",INT(MROUND(A_BARS!Q71*12,1/16)/12)&amp;"'-"&amp;TEXT(MOD(MROUND(A_BARS!Q71*12,1/16),12),"0 #/##")&amp;"''"),IF(A_BARS!Q71="TO",A_BARS!Q71,""))</f>
        <v/>
      </c>
      <c r="AK71" s="111" t="str">
        <f>IFERROR(IF(A_BARS!R71=0,"",INT(MROUND(A_BARS!R71*12,1/16)/12)&amp;"'-"&amp;TEXT(MOD(MROUND(A_BARS!R71*12,1/16),12),"0 #/##")&amp;"''"),IF(A_BARS!R71="TO",A_BARS!R71,""))</f>
        <v/>
      </c>
      <c r="AL71" s="111" t="str">
        <f>IFERROR(IF(A_BARS!S71=0,"",INT(MROUND(A_BARS!S71*12,1/16)/12)&amp;"'-"&amp;TEXT(MOD(MROUND(A_BARS!S71*12,1/16),12),"0 #/##")&amp;"''"),IF(A_BARS!S71="TO",A_BARS!S71,""))</f>
        <v/>
      </c>
      <c r="AM71" s="111" t="str">
        <f>IFERROR(IF(A_BARS!T71=0,"",INT(MROUND(A_BARS!T71*12,1/16)/12)&amp;"'-"&amp;TEXT(MOD(MROUND(A_BARS!T71*12,1/16),12),"0 #/##")&amp;"''"),IF(A_BARS!T71="TO",A_BARS!T71,""))</f>
        <v/>
      </c>
      <c r="AN71" s="111" t="str">
        <f>IFERROR(IF(A_BARS!U71=0,"",INT(MROUND(A_BARS!U71*12,1/16)/12)&amp;"'-"&amp;TEXT(MOD(MROUND(A_BARS!U71*12,1/16),12),"0 #/##")&amp;"''"),IF(A_BARS!U71="TO",A_BARS!U71,""))</f>
        <v/>
      </c>
      <c r="AO71" s="111" t="str">
        <f>A_BARS!BS71</f>
        <v/>
      </c>
      <c r="AP71" s="113" t="str">
        <f>IFERROR(IF(A_BARS!BT71=0,"",INT(MROUND(A_BARS!BT71*12,1/16)/12)&amp;"'-"&amp;TEXT(MOD(MROUND(A_BARS!BT71*12,1/16),12),"0 #/##")&amp;"''"),IF(A_BARS!W71="TO",A_BARS!BT71,""))</f>
        <v/>
      </c>
    </row>
    <row r="72" spans="2:42" ht="17.850000000000001" customHeight="1" x14ac:dyDescent="0.2">
      <c r="B72" s="97" t="str">
        <f>IF(Sample!D23=0,"",Sample!D23)</f>
        <v>W603</v>
      </c>
      <c r="C72" s="100">
        <f>IF(Sample!E23=0,"",Sample!E23)</f>
        <v>56</v>
      </c>
      <c r="D72" s="100" t="str">
        <f>IF(Sample!F23=0,"",Sample!F23)</f>
        <v/>
      </c>
      <c r="E72" s="100" t="str">
        <f>IF(Sample!G23=0,"",Sample!G23)</f>
        <v/>
      </c>
      <c r="F72" s="100" t="str">
        <f>IF(Sample!H23=0,"",Sample!H23)</f>
        <v/>
      </c>
      <c r="G72" s="100" t="str">
        <f>IF(Sample!I23=0,"",Sample!I23)</f>
        <v/>
      </c>
      <c r="H72" s="100" t="str">
        <f>IF(Sample!J23=0,"",Sample!J23)</f>
        <v/>
      </c>
      <c r="I72" s="98">
        <f>IF(Sample!K23=0,"",Sample!K23)</f>
        <v>56</v>
      </c>
      <c r="J72" s="98" t="str">
        <f ca="1">IFERROR(IF(Sample!L23=0,"",INT(MROUND(Sample!L23*12,1/16)/12)&amp;"'-"&amp;TEXT(MOD(MROUND(Sample!L23*12,1/16),12),"0 #/##")&amp;"''"),"")</f>
        <v>12'-6''</v>
      </c>
      <c r="K72" s="98">
        <f ca="1">IF(Sample!M23=0,"",Sample!M23)</f>
        <v>1051</v>
      </c>
      <c r="L72" s="98" t="str">
        <f>IF(Sample!N23=0,"",Sample!N23)</f>
        <v>STR</v>
      </c>
      <c r="M72" s="98" t="str">
        <f>IFERROR(IF(Sample!P23=0,"",INT(MROUND(Sample!P23*12,1/16)/12)&amp;"'-"&amp;TEXT(MOD(MROUND(Sample!P23*12,1/16),12),"0 #/##")&amp;"''"),"")</f>
        <v/>
      </c>
      <c r="N72" s="98" t="str">
        <f>IFERROR(IF(Sample!Q23=0,"",INT(MROUND(Sample!Q23*12,1/16)/12)&amp;"'-"&amp;TEXT(MOD(MROUND(Sample!Q23*12,1/16),12),"0 #/##")&amp;"''"),"")</f>
        <v/>
      </c>
      <c r="O72" s="98" t="str">
        <f>IFERROR(IF(Sample!R23=0,"",INT(MROUND(Sample!R23*12,1/16)/12)&amp;"'-"&amp;TEXT(MOD(MROUND(Sample!R23*12,1/16),12),"0 #/##")&amp;"''"),"")</f>
        <v/>
      </c>
      <c r="P72" s="98" t="str">
        <f>IFERROR(IF(Sample!S23=0,"",INT(MROUND(Sample!S23*12,1/16)/12)&amp;"'-"&amp;TEXT(MOD(MROUND(Sample!S23*12,1/16),12),"0 #/##")&amp;"''"),"")</f>
        <v/>
      </c>
      <c r="Q72" s="98" t="str">
        <f>IFERROR(IF(Sample!T23=0,"",INT(MROUND(Sample!T23*12,1/16)/12)&amp;"'-"&amp;TEXT(MOD(MROUND(Sample!T23*12,1/16),12),"0 #/##")&amp;"''"),"")</f>
        <v/>
      </c>
      <c r="R72" s="98" t="str">
        <f>IFERROR(IF(Sample!U23=0,"",INT(MROUND(Sample!U23*12,1/16)/12)&amp;"'-"&amp;TEXT(MOD(MROUND(Sample!U23*12,1/16),12),"0 #/##")&amp;"''"),"")</f>
        <v/>
      </c>
      <c r="S72" s="104"/>
      <c r="T72" s="99" t="str">
        <f>IFERROR(IF(Sample!BG23=0,"",INT(MROUND(Sample!BG23*12,1/16)/12)&amp;"'-"&amp;TEXT(MOD(MROUND(Sample!BG23*12,1/16),12),"0 #/##")&amp;"''"),"")</f>
        <v/>
      </c>
      <c r="W72" s="110" t="str">
        <f>IF(A_BARS!D72=0,"",A_BARS!D72)</f>
        <v>D801</v>
      </c>
      <c r="X72" s="129" t="s">
        <v>208</v>
      </c>
      <c r="Y72" s="111">
        <f>IF(A_BARS!E72=0,"",A_BARS!E72)</f>
        <v>24</v>
      </c>
      <c r="Z72" s="111" t="str">
        <f>IF(A_BARS!F72=0,"",A_BARS!F72)</f>
        <v>-</v>
      </c>
      <c r="AA72" s="111" t="str">
        <f>IF(A_BARS!G72=0,"",A_BARS!G72)</f>
        <v/>
      </c>
      <c r="AB72" s="111" t="str">
        <f>IF(A_BARS!H72=0,"",A_BARS!H72)</f>
        <v/>
      </c>
      <c r="AC72" s="111" t="str">
        <f>IF(A_BARS!I72=0,"",A_BARS!I72)</f>
        <v/>
      </c>
      <c r="AD72" s="111" t="str">
        <f>IF(A_BARS!J72=0,"",A_BARS!J72)</f>
        <v/>
      </c>
      <c r="AE72" s="111">
        <f>IF(A_BARS!K72=0,"",A_BARS!K72)</f>
        <v>24</v>
      </c>
      <c r="AF72" s="111" t="str">
        <f ca="1">IFERROR(IF(A_BARS!L72=0,"",INT(MROUND(A_BARS!L72*12,1/16)/12)&amp;"'-"&amp;TEXT(MOD(MROUND(A_BARS!L72*12,1/16),12),"0 #/##")&amp;"''"),IF(A_BARS!L72="TO",A_BARS!L72,""))</f>
        <v>4'-9''</v>
      </c>
      <c r="AG72" s="111">
        <f ca="1">IF(A_BARS!M72=0,"",A_BARS!M72)</f>
        <v>304</v>
      </c>
      <c r="AH72" s="111">
        <f>IF(A_BARS!N72=0,"",A_BARS!N72)</f>
        <v>18</v>
      </c>
      <c r="AI72" s="111" t="str">
        <f>IFERROR(IF(A_BARS!P72=0,"",INT(MROUND(A_BARS!P72*12,1/16)/12)&amp;"'-"&amp;TEXT(MOD(MROUND(A_BARS!P72*12,1/16),12),"0 #/##")&amp;"''"),IF(A_BARS!P72="TO",A_BARS!P72,""))</f>
        <v>2'-5''</v>
      </c>
      <c r="AJ72" s="111" t="str">
        <f>IFERROR(IF(A_BARS!Q72=0,"",INT(MROUND(A_BARS!Q72*12,1/16)/12)&amp;"'-"&amp;TEXT(MOD(MROUND(A_BARS!Q72*12,1/16),12),"0 #/##")&amp;"''"),IF(A_BARS!Q72="TO",A_BARS!Q72,""))</f>
        <v>1'-0''</v>
      </c>
      <c r="AK72" s="111" t="str">
        <f>IFERROR(IF(A_BARS!R72=0,"",INT(MROUND(A_BARS!R72*12,1/16)/12)&amp;"'-"&amp;TEXT(MOD(MROUND(A_BARS!R72*12,1/16),12),"0 #/##")&amp;"''"),IF(A_BARS!R72="TO",A_BARS!R72,""))</f>
        <v>1'-0''</v>
      </c>
      <c r="AL72" s="111" t="str">
        <f>IFERROR(IF(A_BARS!S72=0,"",INT(MROUND(A_BARS!S72*12,1/16)/12)&amp;"'-"&amp;TEXT(MOD(MROUND(A_BARS!S72*12,1/16),12),"0 #/##")&amp;"''"),IF(A_BARS!S72="TO",A_BARS!S72,""))</f>
        <v/>
      </c>
      <c r="AM72" s="111" t="str">
        <f>IFERROR(IF(A_BARS!T72=0,"",INT(MROUND(A_BARS!T72*12,1/16)/12)&amp;"'-"&amp;TEXT(MOD(MROUND(A_BARS!T72*12,1/16),12),"0 #/##")&amp;"''"),IF(A_BARS!T72="TO",A_BARS!T72,""))</f>
        <v/>
      </c>
      <c r="AN72" s="111" t="str">
        <f>IFERROR(IF(A_BARS!U72=0,"",INT(MROUND(A_BARS!U72*12,1/16)/12)&amp;"'-"&amp;TEXT(MOD(MROUND(A_BARS!U72*12,1/16),12),"0 #/##")&amp;"''"),IF(A_BARS!U72="TO",A_BARS!U72,""))</f>
        <v/>
      </c>
      <c r="AO72" s="111" t="str">
        <f>A_BARS!BS72</f>
        <v/>
      </c>
      <c r="AP72" s="113" t="str">
        <f>IFERROR(IF(A_BARS!BT72=0,"",INT(MROUND(A_BARS!BT72*12,1/16)/12)&amp;"'-"&amp;TEXT(MOD(MROUND(A_BARS!BT72*12,1/16),12),"0 #/##")&amp;"''"),IF(A_BARS!W72="TO",A_BARS!BT72,""))</f>
        <v/>
      </c>
    </row>
    <row r="73" spans="2:42" ht="17.850000000000001" customHeight="1" x14ac:dyDescent="0.2">
      <c r="B73" s="97" t="str">
        <f>IF(Sample!D24=0,"",Sample!D24)</f>
        <v>W604</v>
      </c>
      <c r="C73" s="100">
        <f>IF(Sample!E24=0,"",Sample!E24)</f>
        <v>56</v>
      </c>
      <c r="D73" s="100" t="str">
        <f>IF(Sample!F24=0,"",Sample!F24)</f>
        <v/>
      </c>
      <c r="E73" s="100" t="str">
        <f>IF(Sample!G24=0,"",Sample!G24)</f>
        <v/>
      </c>
      <c r="F73" s="100" t="str">
        <f>IF(Sample!H24=0,"",Sample!H24)</f>
        <v/>
      </c>
      <c r="G73" s="100" t="str">
        <f>IF(Sample!I24=0,"",Sample!I24)</f>
        <v/>
      </c>
      <c r="H73" s="100" t="str">
        <f>IF(Sample!J24=0,"",Sample!J24)</f>
        <v/>
      </c>
      <c r="I73" s="98">
        <f>IF(Sample!K24=0,"",Sample!K24)</f>
        <v>56</v>
      </c>
      <c r="J73" s="98" t="str">
        <f ca="1">IFERROR(IF(Sample!L24=0,"",INT(MROUND(Sample!L24*12,1/16)/12)&amp;"'-"&amp;TEXT(MOD(MROUND(Sample!L24*12,1/16),12),"0 #/##")&amp;"''"),"")</f>
        <v>15'-6''</v>
      </c>
      <c r="K73" s="98">
        <f ca="1">IF(Sample!M24=0,"",Sample!M24)</f>
        <v>1304</v>
      </c>
      <c r="L73" s="98" t="str">
        <f>IF(Sample!N24=0,"",Sample!N24)</f>
        <v>STR</v>
      </c>
      <c r="M73" s="98" t="str">
        <f>IFERROR(IF(Sample!P24=0,"",INT(MROUND(Sample!P24*12,1/16)/12)&amp;"'-"&amp;TEXT(MOD(MROUND(Sample!P24*12,1/16),12),"0 #/##")&amp;"''"),"")</f>
        <v/>
      </c>
      <c r="N73" s="98" t="str">
        <f>IFERROR(IF(Sample!Q24=0,"",INT(MROUND(Sample!Q24*12,1/16)/12)&amp;"'-"&amp;TEXT(MOD(MROUND(Sample!Q24*12,1/16),12),"0 #/##")&amp;"''"),"")</f>
        <v/>
      </c>
      <c r="O73" s="98" t="str">
        <f>IFERROR(IF(Sample!R24=0,"",INT(MROUND(Sample!R24*12,1/16)/12)&amp;"'-"&amp;TEXT(MOD(MROUND(Sample!R24*12,1/16),12),"0 #/##")&amp;"''"),"")</f>
        <v/>
      </c>
      <c r="P73" s="98" t="str">
        <f>IFERROR(IF(Sample!S24=0,"",INT(MROUND(Sample!S24*12,1/16)/12)&amp;"'-"&amp;TEXT(MOD(MROUND(Sample!S24*12,1/16),12),"0 #/##")&amp;"''"),"")</f>
        <v/>
      </c>
      <c r="Q73" s="98" t="str">
        <f>IFERROR(IF(Sample!T24=0,"",INT(MROUND(Sample!T24*12,1/16)/12)&amp;"'-"&amp;TEXT(MOD(MROUND(Sample!T24*12,1/16),12),"0 #/##")&amp;"''"),"")</f>
        <v/>
      </c>
      <c r="R73" s="98" t="str">
        <f>IFERROR(IF(Sample!U24=0,"",INT(MROUND(Sample!U24*12,1/16)/12)&amp;"'-"&amp;TEXT(MOD(MROUND(Sample!U24*12,1/16),12),"0 #/##")&amp;"''"),"")</f>
        <v/>
      </c>
      <c r="S73" s="104"/>
      <c r="T73" s="99" t="str">
        <f>IFERROR(IF(Sample!BG24=0,"",INT(MROUND(Sample!BG24*12,1/16)/12)&amp;"'-"&amp;TEXT(MOD(MROUND(Sample!BG24*12,1/16),12),"0 #/##")&amp;"''"),"")</f>
        <v/>
      </c>
      <c r="W73" s="110" t="str">
        <f>IF(A_BARS!D73=0,"",A_BARS!D73)</f>
        <v>D802</v>
      </c>
      <c r="X73" s="129" t="s">
        <v>208</v>
      </c>
      <c r="Y73" s="111" t="str">
        <f>IF(A_BARS!E73=0,"",A_BARS!E73)</f>
        <v>-</v>
      </c>
      <c r="Z73" s="111">
        <f>IF(A_BARS!F73=0,"",A_BARS!F73)</f>
        <v>24</v>
      </c>
      <c r="AA73" s="111" t="str">
        <f>IF(A_BARS!G73=0,"",A_BARS!G73)</f>
        <v/>
      </c>
      <c r="AB73" s="111" t="str">
        <f>IF(A_BARS!H73=0,"",A_BARS!H73)</f>
        <v/>
      </c>
      <c r="AC73" s="111" t="str">
        <f>IF(A_BARS!I73=0,"",A_BARS!I73)</f>
        <v/>
      </c>
      <c r="AD73" s="111" t="str">
        <f>IF(A_BARS!J73=0,"",A_BARS!J73)</f>
        <v/>
      </c>
      <c r="AE73" s="111">
        <f>IF(A_BARS!K73=0,"",A_BARS!K73)</f>
        <v>24</v>
      </c>
      <c r="AF73" s="111" t="str">
        <f ca="1">IFERROR(IF(A_BARS!L73=0,"",INT(MROUND(A_BARS!L73*12,1/16)/12)&amp;"'-"&amp;TEXT(MOD(MROUND(A_BARS!L73*12,1/16),12),"0 #/##")&amp;"''"),IF(A_BARS!L73="TO",A_BARS!L73,""))</f>
        <v>5'-0''</v>
      </c>
      <c r="AG73" s="111">
        <f ca="1">IF(A_BARS!M73=0,"",A_BARS!M73)</f>
        <v>320</v>
      </c>
      <c r="AH73" s="111">
        <f>IF(A_BARS!N73=0,"",A_BARS!N73)</f>
        <v>18</v>
      </c>
      <c r="AI73" s="111" t="str">
        <f>IFERROR(IF(A_BARS!P73=0,"",INT(MROUND(A_BARS!P73*12,1/16)/12)&amp;"'-"&amp;TEXT(MOD(MROUND(A_BARS!P73*12,1/16),12),"0 #/##")&amp;"''"),IF(A_BARS!P73="TO",A_BARS!P73,""))</f>
        <v>2'-8''</v>
      </c>
      <c r="AJ73" s="111" t="str">
        <f>IFERROR(IF(A_BARS!Q73=0,"",INT(MROUND(A_BARS!Q73*12,1/16)/12)&amp;"'-"&amp;TEXT(MOD(MROUND(A_BARS!Q73*12,1/16),12),"0 #/##")&amp;"''"),IF(A_BARS!Q73="TO",A_BARS!Q73,""))</f>
        <v>1'-0''</v>
      </c>
      <c r="AK73" s="111" t="str">
        <f>IFERROR(IF(A_BARS!R73=0,"",INT(MROUND(A_BARS!R73*12,1/16)/12)&amp;"'-"&amp;TEXT(MOD(MROUND(A_BARS!R73*12,1/16),12),"0 #/##")&amp;"''"),IF(A_BARS!R73="TO",A_BARS!R73,""))</f>
        <v>1'-0''</v>
      </c>
      <c r="AL73" s="111" t="str">
        <f>IFERROR(IF(A_BARS!S73=0,"",INT(MROUND(A_BARS!S73*12,1/16)/12)&amp;"'-"&amp;TEXT(MOD(MROUND(A_BARS!S73*12,1/16),12),"0 #/##")&amp;"''"),IF(A_BARS!S73="TO",A_BARS!S73,""))</f>
        <v/>
      </c>
      <c r="AM73" s="111" t="str">
        <f>IFERROR(IF(A_BARS!T73=0,"",INT(MROUND(A_BARS!T73*12,1/16)/12)&amp;"'-"&amp;TEXT(MOD(MROUND(A_BARS!T73*12,1/16),12),"0 #/##")&amp;"''"),IF(A_BARS!T73="TO",A_BARS!T73,""))</f>
        <v/>
      </c>
      <c r="AN73" s="111" t="str">
        <f>IFERROR(IF(A_BARS!U73=0,"",INT(MROUND(A_BARS!U73*12,1/16)/12)&amp;"'-"&amp;TEXT(MOD(MROUND(A_BARS!U73*12,1/16),12),"0 #/##")&amp;"''"),IF(A_BARS!U73="TO",A_BARS!U73,""))</f>
        <v/>
      </c>
      <c r="AO73" s="111" t="str">
        <f>A_BARS!BS73</f>
        <v/>
      </c>
      <c r="AP73" s="113" t="str">
        <f>IFERROR(IF(A_BARS!BT73=0,"",INT(MROUND(A_BARS!BT73*12,1/16)/12)&amp;"'-"&amp;TEXT(MOD(MROUND(A_BARS!BT73*12,1/16),12),"0 #/##")&amp;"''"),IF(A_BARS!W73="TO",A_BARS!BT73,""))</f>
        <v/>
      </c>
    </row>
    <row r="74" spans="2:42" ht="17.850000000000001" hidden="1" customHeight="1" x14ac:dyDescent="0.2">
      <c r="B74" s="97" t="str">
        <f>IF(Sample!D25=0,"",Sample!D25)</f>
        <v>W605</v>
      </c>
      <c r="C74" s="100">
        <f>IF(Sample!E25=0,"",Sample!E25)</f>
        <v>162</v>
      </c>
      <c r="D74" s="100" t="str">
        <f>IF(Sample!F25=0,"",Sample!F25)</f>
        <v/>
      </c>
      <c r="E74" s="100" t="str">
        <f>IF(Sample!G25=0,"",Sample!G25)</f>
        <v/>
      </c>
      <c r="F74" s="100" t="str">
        <f>IF(Sample!H25=0,"",Sample!H25)</f>
        <v/>
      </c>
      <c r="G74" s="100" t="str">
        <f>IF(Sample!I25=0,"",Sample!I25)</f>
        <v/>
      </c>
      <c r="H74" s="100" t="str">
        <f>IF(Sample!J25=0,"",Sample!J25)</f>
        <v/>
      </c>
      <c r="I74" s="98">
        <f>IF(Sample!K25=0,"",Sample!K25)</f>
        <v>162</v>
      </c>
      <c r="J74" s="98" t="str">
        <f ca="1">IFERROR(IF(Sample!L25=0,"",INT(MROUND(Sample!L25*12,1/16)/12)&amp;"'-"&amp;TEXT(MOD(MROUND(Sample!L25*12,1/16),12),"0 #/##")&amp;"''"),"")</f>
        <v>7'-4''</v>
      </c>
      <c r="K74" s="98">
        <f ca="1">IF(Sample!M25=0,"",Sample!M25)</f>
        <v>1784</v>
      </c>
      <c r="L74" s="98">
        <f>IF(Sample!N25=0,"",Sample!N25)</f>
        <v>1</v>
      </c>
      <c r="M74" s="98" t="str">
        <f>IFERROR(IF(Sample!P25=0,"",INT(MROUND(Sample!P25*12,1/16)/12)&amp;"'-"&amp;TEXT(MOD(MROUND(Sample!P25*12,1/16),12),"0 #/##")&amp;"''"),"")</f>
        <v>3'-9''</v>
      </c>
      <c r="N74" s="98" t="str">
        <f>IFERROR(IF(Sample!Q25=0,"",INT(MROUND(Sample!Q25*12,1/16)/12)&amp;"'-"&amp;TEXT(MOD(MROUND(Sample!Q25*12,1/16),12),"0 #/##")&amp;"''"),"")</f>
        <v>3'-9''</v>
      </c>
      <c r="O74" s="98" t="str">
        <f>IFERROR(IF(Sample!R25=0,"",INT(MROUND(Sample!R25*12,1/16)/12)&amp;"'-"&amp;TEXT(MOD(MROUND(Sample!R25*12,1/16),12),"0 #/##")&amp;"''"),"")</f>
        <v/>
      </c>
      <c r="P74" s="98" t="str">
        <f>IFERROR(IF(Sample!S25=0,"",INT(MROUND(Sample!S25*12,1/16)/12)&amp;"'-"&amp;TEXT(MOD(MROUND(Sample!S25*12,1/16),12),"0 #/##")&amp;"''"),"")</f>
        <v/>
      </c>
      <c r="Q74" s="98" t="str">
        <f>IFERROR(IF(Sample!T25=0,"",INT(MROUND(Sample!T25*12,1/16)/12)&amp;"'-"&amp;TEXT(MOD(MROUND(Sample!T25*12,1/16),12),"0 #/##")&amp;"''"),"")</f>
        <v/>
      </c>
      <c r="R74" s="98" t="str">
        <f>IFERROR(IF(Sample!U25=0,"",INT(MROUND(Sample!U25*12,1/16)/12)&amp;"'-"&amp;TEXT(MOD(MROUND(Sample!U25*12,1/16),12),"0 #/##")&amp;"''"),"")</f>
        <v/>
      </c>
      <c r="S74" s="104"/>
      <c r="T74" s="99" t="str">
        <f>IFERROR(IF(Sample!BG25=0,"",INT(MROUND(Sample!BG25*12,1/16)/12)&amp;"'-"&amp;TEXT(MOD(MROUND(Sample!BG25*12,1/16),12),"0 #/##")&amp;"''"),"")</f>
        <v/>
      </c>
      <c r="W74" s="110" t="str">
        <f>IF(A_BARS!D74=0,"",A_BARS!D74)</f>
        <v/>
      </c>
      <c r="X74" s="125"/>
      <c r="Y74" s="111" t="str">
        <f>IF(A_BARS!E74=0,"",A_BARS!E74)</f>
        <v/>
      </c>
      <c r="Z74" s="111" t="str">
        <f>IF(A_BARS!F74=0,"",A_BARS!F74)</f>
        <v/>
      </c>
      <c r="AA74" s="111" t="str">
        <f>IF(A_BARS!G74=0,"",A_BARS!G74)</f>
        <v/>
      </c>
      <c r="AB74" s="111" t="str">
        <f>IF(A_BARS!H74=0,"",A_BARS!H74)</f>
        <v/>
      </c>
      <c r="AC74" s="111" t="str">
        <f>IF(A_BARS!I74=0,"",A_BARS!I74)</f>
        <v/>
      </c>
      <c r="AD74" s="111" t="str">
        <f>IF(A_BARS!J74=0,"",A_BARS!J74)</f>
        <v/>
      </c>
      <c r="AE74" s="111" t="str">
        <f>IF(A_BARS!K74=0,"",A_BARS!K74)</f>
        <v/>
      </c>
      <c r="AF74" s="111" t="str">
        <f ca="1">IFERROR(IF(A_BARS!L74=0,"",INT(MROUND(A_BARS!L74*12,1/16)/12)&amp;"'-"&amp;TEXT(MOD(MROUND(A_BARS!L74*12,1/16),12),"0 #/##")&amp;"''"),IF(A_BARS!L74="TO",A_BARS!L74,""))</f>
        <v/>
      </c>
      <c r="AG74" s="111" t="str">
        <f ca="1">IF(A_BARS!M74=0,"",A_BARS!M74)</f>
        <v/>
      </c>
      <c r="AH74" s="111" t="str">
        <f>IF(A_BARS!N74=0,"",A_BARS!N74)</f>
        <v/>
      </c>
      <c r="AI74" s="111" t="str">
        <f>IFERROR(IF(A_BARS!P74=0,"",INT(MROUND(A_BARS!P74*12,1/16)/12)&amp;"'-"&amp;TEXT(MOD(MROUND(A_BARS!P74*12,1/16),12),"0 #/##")&amp;"''"),IF(A_BARS!P74="TO",A_BARS!P74,""))</f>
        <v/>
      </c>
      <c r="AJ74" s="111" t="str">
        <f>IFERROR(IF(A_BARS!Q74=0,"",INT(MROUND(A_BARS!Q74*12,1/16)/12)&amp;"'-"&amp;TEXT(MOD(MROUND(A_BARS!Q74*12,1/16),12),"0 #/##")&amp;"''"),IF(A_BARS!Q74="TO",A_BARS!Q74,""))</f>
        <v/>
      </c>
      <c r="AK74" s="111" t="str">
        <f>IFERROR(IF(A_BARS!R74=0,"",INT(MROUND(A_BARS!R74*12,1/16)/12)&amp;"'-"&amp;TEXT(MOD(MROUND(A_BARS!R74*12,1/16),12),"0 #/##")&amp;"''"),IF(A_BARS!R74="TO",A_BARS!R74,""))</f>
        <v/>
      </c>
      <c r="AL74" s="111" t="str">
        <f>IFERROR(IF(A_BARS!S74=0,"",INT(MROUND(A_BARS!S74*12,1/16)/12)&amp;"'-"&amp;TEXT(MOD(MROUND(A_BARS!S74*12,1/16),12),"0 #/##")&amp;"''"),IF(A_BARS!S74="TO",A_BARS!S74,""))</f>
        <v/>
      </c>
      <c r="AM74" s="111" t="str">
        <f>IFERROR(IF(A_BARS!T74=0,"",INT(MROUND(A_BARS!T74*12,1/16)/12)&amp;"'-"&amp;TEXT(MOD(MROUND(A_BARS!T74*12,1/16),12),"0 #/##")&amp;"''"),IF(A_BARS!T74="TO",A_BARS!T74,""))</f>
        <v/>
      </c>
      <c r="AN74" s="111" t="str">
        <f>IFERROR(IF(A_BARS!U74=0,"",INT(MROUND(A_BARS!U74*12,1/16)/12)&amp;"'-"&amp;TEXT(MOD(MROUND(A_BARS!U74*12,1/16),12),"0 #/##")&amp;"''"),IF(A_BARS!U74="TO",A_BARS!U74,""))</f>
        <v/>
      </c>
      <c r="AO74" s="111" t="str">
        <f>A_BARS!BS74</f>
        <v/>
      </c>
      <c r="AP74" s="113" t="str">
        <f>IFERROR(IF(A_BARS!BT74=0,"",INT(MROUND(A_BARS!BT74*12,1/16)/12)&amp;"'-"&amp;TEXT(MOD(MROUND(A_BARS!BT74*12,1/16),12),"0 #/##")&amp;"''"),IF(A_BARS!W74="TO",A_BARS!BT74,""))</f>
        <v/>
      </c>
    </row>
    <row r="75" spans="2:42" ht="17.850000000000001" hidden="1" customHeight="1" x14ac:dyDescent="0.2">
      <c r="B75" s="97" t="str">
        <f>IF(Sample!D26=0,"",Sample!D26)</f>
        <v>W606</v>
      </c>
      <c r="C75" s="100">
        <f>IF(Sample!E26=0,"",Sample!E26)</f>
        <v>38</v>
      </c>
      <c r="D75" s="100" t="str">
        <f>IF(Sample!F26=0,"",Sample!F26)</f>
        <v/>
      </c>
      <c r="E75" s="100" t="str">
        <f>IF(Sample!G26=0,"",Sample!G26)</f>
        <v/>
      </c>
      <c r="F75" s="100" t="str">
        <f>IF(Sample!H26=0,"",Sample!H26)</f>
        <v/>
      </c>
      <c r="G75" s="100" t="str">
        <f>IF(Sample!I26=0,"",Sample!I26)</f>
        <v/>
      </c>
      <c r="H75" s="100" t="str">
        <f>IF(Sample!J26=0,"",Sample!J26)</f>
        <v/>
      </c>
      <c r="I75" s="98">
        <f>IF(Sample!K26=0,"",Sample!K26)</f>
        <v>38</v>
      </c>
      <c r="J75" s="98" t="str">
        <f ca="1">IFERROR(IF(Sample!L26=0,"",INT(MROUND(Sample!L26*12,1/16)/12)&amp;"'-"&amp;TEXT(MOD(MROUND(Sample!L26*12,1/16),12),"0 #/##")&amp;"''"),"")</f>
        <v>18'-8''</v>
      </c>
      <c r="K75" s="98">
        <f ca="1">IF(Sample!M26=0,"",Sample!M26)</f>
        <v>1065</v>
      </c>
      <c r="L75" s="98" t="str">
        <f>IF(Sample!N26=0,"",Sample!N26)</f>
        <v>STR</v>
      </c>
      <c r="M75" s="98" t="str">
        <f>IFERROR(IF(Sample!P26=0,"",INT(MROUND(Sample!P26*12,1/16)/12)&amp;"'-"&amp;TEXT(MOD(MROUND(Sample!P26*12,1/16),12),"0 #/##")&amp;"''"),"")</f>
        <v/>
      </c>
      <c r="N75" s="98" t="str">
        <f>IFERROR(IF(Sample!Q26=0,"",INT(MROUND(Sample!Q26*12,1/16)/12)&amp;"'-"&amp;TEXT(MOD(MROUND(Sample!Q26*12,1/16),12),"0 #/##")&amp;"''"),"")</f>
        <v/>
      </c>
      <c r="O75" s="98" t="str">
        <f>IFERROR(IF(Sample!R26=0,"",INT(MROUND(Sample!R26*12,1/16)/12)&amp;"'-"&amp;TEXT(MOD(MROUND(Sample!R26*12,1/16),12),"0 #/##")&amp;"''"),"")</f>
        <v/>
      </c>
      <c r="P75" s="98" t="str">
        <f>IFERROR(IF(Sample!S26=0,"",INT(MROUND(Sample!S26*12,1/16)/12)&amp;"'-"&amp;TEXT(MOD(MROUND(Sample!S26*12,1/16),12),"0 #/##")&amp;"''"),"")</f>
        <v/>
      </c>
      <c r="Q75" s="98" t="str">
        <f>IFERROR(IF(Sample!T26=0,"",INT(MROUND(Sample!T26*12,1/16)/12)&amp;"'-"&amp;TEXT(MOD(MROUND(Sample!T26*12,1/16),12),"0 #/##")&amp;"''"),"")</f>
        <v/>
      </c>
      <c r="R75" s="98" t="str">
        <f>IFERROR(IF(Sample!U26=0,"",INT(MROUND(Sample!U26*12,1/16)/12)&amp;"'-"&amp;TEXT(MOD(MROUND(Sample!U26*12,1/16),12),"0 #/##")&amp;"''"),"")</f>
        <v/>
      </c>
      <c r="S75" s="104"/>
      <c r="T75" s="99" t="str">
        <f>IFERROR(IF(Sample!BG26=0,"",INT(MROUND(Sample!BG26*12,1/16)/12)&amp;"'-"&amp;TEXT(MOD(MROUND(Sample!BG26*12,1/16),12),"0 #/##")&amp;"''"),"")</f>
        <v/>
      </c>
      <c r="W75" s="110" t="str">
        <f>IF(A_BARS!D77=0,"",A_BARS!D77)</f>
        <v/>
      </c>
      <c r="X75" s="125"/>
      <c r="Y75" s="111" t="str">
        <f>IF(A_BARS!E77=0,"",A_BARS!E77)</f>
        <v/>
      </c>
      <c r="Z75" s="111" t="str">
        <f>IF(A_BARS!F77=0,"",A_BARS!F77)</f>
        <v/>
      </c>
      <c r="AA75" s="111" t="str">
        <f>IF(A_BARS!G77=0,"",A_BARS!G77)</f>
        <v/>
      </c>
      <c r="AB75" s="111" t="str">
        <f>IF(A_BARS!H77=0,"",A_BARS!H77)</f>
        <v/>
      </c>
      <c r="AC75" s="111" t="str">
        <f>IF(A_BARS!I77=0,"",A_BARS!I77)</f>
        <v/>
      </c>
      <c r="AD75" s="111" t="str">
        <f>IF(A_BARS!J77=0,"",A_BARS!J77)</f>
        <v/>
      </c>
      <c r="AE75" s="111" t="str">
        <f>IF(A_BARS!K77=0,"",A_BARS!K77)</f>
        <v/>
      </c>
      <c r="AF75" s="111" t="str">
        <f ca="1">IFERROR(IF(A_BARS!L77=0,"",INT(MROUND(A_BARS!L77*12,1/16)/12)&amp;"'-"&amp;TEXT(MOD(MROUND(A_BARS!L77*12,1/16),12),"0 #/##")&amp;"''"),IF(A_BARS!L77="TO",A_BARS!L77,""))</f>
        <v/>
      </c>
      <c r="AG75" s="111" t="str">
        <f ca="1">IF(A_BARS!M77=0,"",A_BARS!M77)</f>
        <v/>
      </c>
      <c r="AH75" s="111" t="str">
        <f>IF(A_BARS!N77=0,"",A_BARS!N77)</f>
        <v/>
      </c>
      <c r="AI75" s="111" t="str">
        <f>IFERROR(IF(A_BARS!P77=0,"",INT(MROUND(A_BARS!P77*12,1/16)/12)&amp;"'-"&amp;TEXT(MOD(MROUND(A_BARS!P77*12,1/16),12),"0 #/##")&amp;"''"),IF(A_BARS!P77="TO",A_BARS!P77,""))</f>
        <v/>
      </c>
      <c r="AJ75" s="111" t="str">
        <f>IFERROR(IF(A_BARS!Q77=0,"",INT(MROUND(A_BARS!Q77*12,1/16)/12)&amp;"'-"&amp;TEXT(MOD(MROUND(A_BARS!Q77*12,1/16),12),"0 #/##")&amp;"''"),IF(A_BARS!Q77="TO",A_BARS!Q77,""))</f>
        <v/>
      </c>
      <c r="AK75" s="111" t="str">
        <f>IFERROR(IF(A_BARS!R77=0,"",INT(MROUND(A_BARS!R77*12,1/16)/12)&amp;"'-"&amp;TEXT(MOD(MROUND(A_BARS!R77*12,1/16),12),"0 #/##")&amp;"''"),IF(A_BARS!R77="TO",A_BARS!R77,""))</f>
        <v/>
      </c>
      <c r="AL75" s="111" t="str">
        <f>IFERROR(IF(A_BARS!S77=0,"",INT(MROUND(A_BARS!S77*12,1/16)/12)&amp;"'-"&amp;TEXT(MOD(MROUND(A_BARS!S77*12,1/16),12),"0 #/##")&amp;"''"),IF(A_BARS!S77="TO",A_BARS!S77,""))</f>
        <v/>
      </c>
      <c r="AM75" s="111" t="str">
        <f>IFERROR(IF(A_BARS!T77=0,"",INT(MROUND(A_BARS!T77*12,1/16)/12)&amp;"'-"&amp;TEXT(MOD(MROUND(A_BARS!T77*12,1/16),12),"0 #/##")&amp;"''"),IF(A_BARS!T77="TO",A_BARS!T77,""))</f>
        <v/>
      </c>
      <c r="AN75" s="111" t="str">
        <f>IFERROR(IF(A_BARS!U77=0,"",INT(MROUND(A_BARS!U77*12,1/16)/12)&amp;"'-"&amp;TEXT(MOD(MROUND(A_BARS!U77*12,1/16),12),"0 #/##")&amp;"''"),IF(A_BARS!U77="TO",A_BARS!U77,""))</f>
        <v/>
      </c>
      <c r="AO75" s="111" t="str">
        <f>A_BARS!BS77</f>
        <v/>
      </c>
      <c r="AP75" s="113" t="str">
        <f>IFERROR(IF(A_BARS!BT77=0,"",INT(MROUND(A_BARS!BT77*12,1/16)/12)&amp;"'-"&amp;TEXT(MOD(MROUND(A_BARS!BT77*12,1/16),12),"0 #/##")&amp;"''"),IF(A_BARS!W77="TO",A_BARS!BT77,""))</f>
        <v/>
      </c>
    </row>
    <row r="76" spans="2:42" ht="17.850000000000001" hidden="1" customHeight="1" x14ac:dyDescent="0.2">
      <c r="B76" s="97" t="str">
        <f>IF(Sample!D27=0,"",Sample!D27)</f>
        <v>W607</v>
      </c>
      <c r="C76" s="100">
        <f>IF(Sample!E27=0,"",Sample!E27)</f>
        <v>38</v>
      </c>
      <c r="D76" s="100" t="str">
        <f>IF(Sample!F27=0,"",Sample!F27)</f>
        <v/>
      </c>
      <c r="E76" s="100" t="str">
        <f>IF(Sample!G27=0,"",Sample!G27)</f>
        <v/>
      </c>
      <c r="F76" s="100" t="str">
        <f>IF(Sample!H27=0,"",Sample!H27)</f>
        <v/>
      </c>
      <c r="G76" s="100" t="str">
        <f>IF(Sample!I27=0,"",Sample!I27)</f>
        <v/>
      </c>
      <c r="H76" s="100" t="str">
        <f>IF(Sample!J27=0,"",Sample!J27)</f>
        <v/>
      </c>
      <c r="I76" s="98">
        <f>IF(Sample!K27=0,"",Sample!K27)</f>
        <v>38</v>
      </c>
      <c r="J76" s="98" t="str">
        <f ca="1">IFERROR(IF(Sample!L27=0,"",INT(MROUND(Sample!L27*12,1/16)/12)&amp;"'-"&amp;TEXT(MOD(MROUND(Sample!L27*12,1/16),12),"0 #/##")&amp;"''"),"")</f>
        <v>34'-8''</v>
      </c>
      <c r="K76" s="98">
        <f ca="1">IF(Sample!M27=0,"",Sample!M27)</f>
        <v>1979</v>
      </c>
      <c r="L76" s="98" t="str">
        <f>IF(Sample!N27=0,"",Sample!N27)</f>
        <v>STR</v>
      </c>
      <c r="M76" s="98" t="str">
        <f>IFERROR(IF(Sample!P27=0,"",INT(MROUND(Sample!P27*12,1/16)/12)&amp;"'-"&amp;TEXT(MOD(MROUND(Sample!P27*12,1/16),12),"0 #/##")&amp;"''"),"")</f>
        <v/>
      </c>
      <c r="N76" s="98" t="str">
        <f>IFERROR(IF(Sample!Q27=0,"",INT(MROUND(Sample!Q27*12,1/16)/12)&amp;"'-"&amp;TEXT(MOD(MROUND(Sample!Q27*12,1/16),12),"0 #/##")&amp;"''"),"")</f>
        <v/>
      </c>
      <c r="O76" s="98" t="str">
        <f>IFERROR(IF(Sample!R27=0,"",INT(MROUND(Sample!R27*12,1/16)/12)&amp;"'-"&amp;TEXT(MOD(MROUND(Sample!R27*12,1/16),12),"0 #/##")&amp;"''"),"")</f>
        <v/>
      </c>
      <c r="P76" s="98" t="str">
        <f>IFERROR(IF(Sample!S27=0,"",INT(MROUND(Sample!S27*12,1/16)/12)&amp;"'-"&amp;TEXT(MOD(MROUND(Sample!S27*12,1/16),12),"0 #/##")&amp;"''"),"")</f>
        <v/>
      </c>
      <c r="Q76" s="98" t="str">
        <f>IFERROR(IF(Sample!T27=0,"",INT(MROUND(Sample!T27*12,1/16)/12)&amp;"'-"&amp;TEXT(MOD(MROUND(Sample!T27*12,1/16),12),"0 #/##")&amp;"''"),"")</f>
        <v/>
      </c>
      <c r="R76" s="98" t="str">
        <f>IFERROR(IF(Sample!U27=0,"",INT(MROUND(Sample!U27*12,1/16)/12)&amp;"'-"&amp;TEXT(MOD(MROUND(Sample!U27*12,1/16),12),"0 #/##")&amp;"''"),"")</f>
        <v/>
      </c>
      <c r="S76" s="104"/>
      <c r="T76" s="99" t="str">
        <f>IFERROR(IF(Sample!BG27=0,"",INT(MROUND(Sample!BG27*12,1/16)/12)&amp;"'-"&amp;TEXT(MOD(MROUND(Sample!BG27*12,1/16),12),"0 #/##")&amp;"''"),"")</f>
        <v/>
      </c>
      <c r="W76" s="110" t="str">
        <f>IF(A_BARS!D78=0,"",A_BARS!D78)</f>
        <v/>
      </c>
      <c r="X76" s="125"/>
      <c r="Y76" s="111" t="str">
        <f>IF(A_BARS!E78=0,"",A_BARS!E78)</f>
        <v/>
      </c>
      <c r="Z76" s="111" t="str">
        <f>IF(A_BARS!F78=0,"",A_BARS!F78)</f>
        <v/>
      </c>
      <c r="AA76" s="111" t="str">
        <f>IF(A_BARS!G78=0,"",A_BARS!G78)</f>
        <v/>
      </c>
      <c r="AB76" s="111" t="str">
        <f>IF(A_BARS!H78=0,"",A_BARS!H78)</f>
        <v/>
      </c>
      <c r="AC76" s="111" t="str">
        <f>IF(A_BARS!I78=0,"",A_BARS!I78)</f>
        <v/>
      </c>
      <c r="AD76" s="111" t="str">
        <f>IF(A_BARS!J78=0,"",A_BARS!J78)</f>
        <v/>
      </c>
      <c r="AE76" s="111" t="str">
        <f>IF(A_BARS!K78=0,"",A_BARS!K78)</f>
        <v/>
      </c>
      <c r="AF76" s="111" t="str">
        <f ca="1">IFERROR(IF(A_BARS!L78=0,"",INT(MROUND(A_BARS!L78*12,1/16)/12)&amp;"'-"&amp;TEXT(MOD(MROUND(A_BARS!L78*12,1/16),12),"0 #/##")&amp;"''"),IF(A_BARS!L78="TO",A_BARS!L78,""))</f>
        <v/>
      </c>
      <c r="AG76" s="111" t="str">
        <f ca="1">IF(A_BARS!M78=0,"",A_BARS!M78)</f>
        <v/>
      </c>
      <c r="AH76" s="111" t="str">
        <f>IF(A_BARS!N78=0,"",A_BARS!N78)</f>
        <v/>
      </c>
      <c r="AI76" s="111" t="str">
        <f>IFERROR(IF(A_BARS!P78=0,"",INT(MROUND(A_BARS!P78*12,1/16)/12)&amp;"'-"&amp;TEXT(MOD(MROUND(A_BARS!P78*12,1/16),12),"0 #/##")&amp;"''"),IF(A_BARS!P78="TO",A_BARS!P78,""))</f>
        <v/>
      </c>
      <c r="AJ76" s="111" t="str">
        <f>IFERROR(IF(A_BARS!Q78=0,"",INT(MROUND(A_BARS!Q78*12,1/16)/12)&amp;"'-"&amp;TEXT(MOD(MROUND(A_BARS!Q78*12,1/16),12),"0 #/##")&amp;"''"),IF(A_BARS!Q78="TO",A_BARS!Q78,""))</f>
        <v/>
      </c>
      <c r="AK76" s="111" t="str">
        <f>IFERROR(IF(A_BARS!R78=0,"",INT(MROUND(A_BARS!R78*12,1/16)/12)&amp;"'-"&amp;TEXT(MOD(MROUND(A_BARS!R78*12,1/16),12),"0 #/##")&amp;"''"),IF(A_BARS!R78="TO",A_BARS!R78,""))</f>
        <v/>
      </c>
      <c r="AL76" s="111" t="str">
        <f>IFERROR(IF(A_BARS!S78=0,"",INT(MROUND(A_BARS!S78*12,1/16)/12)&amp;"'-"&amp;TEXT(MOD(MROUND(A_BARS!S78*12,1/16),12),"0 #/##")&amp;"''"),IF(A_BARS!S78="TO",A_BARS!S78,""))</f>
        <v/>
      </c>
      <c r="AM76" s="111" t="str">
        <f>IFERROR(IF(A_BARS!T78=0,"",INT(MROUND(A_BARS!T78*12,1/16)/12)&amp;"'-"&amp;TEXT(MOD(MROUND(A_BARS!T78*12,1/16),12),"0 #/##")&amp;"''"),IF(A_BARS!T78="TO",A_BARS!T78,""))</f>
        <v/>
      </c>
      <c r="AN76" s="111" t="str">
        <f>IFERROR(IF(A_BARS!U78=0,"",INT(MROUND(A_BARS!U78*12,1/16)/12)&amp;"'-"&amp;TEXT(MOD(MROUND(A_BARS!U78*12,1/16),12),"0 #/##")&amp;"''"),IF(A_BARS!U78="TO",A_BARS!U78,""))</f>
        <v/>
      </c>
      <c r="AO76" s="111" t="str">
        <f>A_BARS!BS78</f>
        <v/>
      </c>
      <c r="AP76" s="113" t="str">
        <f>IFERROR(IF(A_BARS!BT78=0,"",INT(MROUND(A_BARS!BT78*12,1/16)/12)&amp;"'-"&amp;TEXT(MOD(MROUND(A_BARS!BT78*12,1/16),12),"0 #/##")&amp;"''"),IF(A_BARS!W78="TO",A_BARS!BT78,""))</f>
        <v/>
      </c>
    </row>
    <row r="77" spans="2:42" ht="17.850000000000001" hidden="1" customHeight="1" x14ac:dyDescent="0.2">
      <c r="B77" s="97" t="str">
        <f>IF(Sample!D28=0,"",Sample!D28)</f>
        <v>W608</v>
      </c>
      <c r="C77" s="100">
        <f>IF(Sample!E28=0,"",Sample!E28)</f>
        <v>38</v>
      </c>
      <c r="D77" s="100" t="str">
        <f>IF(Sample!F28=0,"",Sample!F28)</f>
        <v/>
      </c>
      <c r="E77" s="100" t="str">
        <f>IF(Sample!G28=0,"",Sample!G28)</f>
        <v/>
      </c>
      <c r="F77" s="100" t="str">
        <f>IF(Sample!H28=0,"",Sample!H28)</f>
        <v/>
      </c>
      <c r="G77" s="100" t="str">
        <f>IF(Sample!I28=0,"",Sample!I28)</f>
        <v/>
      </c>
      <c r="H77" s="100" t="str">
        <f>IF(Sample!J28=0,"",Sample!J28)</f>
        <v/>
      </c>
      <c r="I77" s="98">
        <f>IF(Sample!K28=0,"",Sample!K28)</f>
        <v>38</v>
      </c>
      <c r="J77" s="98" t="str">
        <f ca="1">IFERROR(IF(Sample!L28=0,"",INT(MROUND(Sample!L28*12,1/16)/12)&amp;"'-"&amp;TEXT(MOD(MROUND(Sample!L28*12,1/16),12),"0 #/##")&amp;"''"),"")</f>
        <v>20'-6''</v>
      </c>
      <c r="K77" s="98">
        <f ca="1">IF(Sample!M28=0,"",Sample!M28)</f>
        <v>1170</v>
      </c>
      <c r="L77" s="98" t="str">
        <f>IF(Sample!N28=0,"",Sample!N28)</f>
        <v>STR</v>
      </c>
      <c r="M77" s="98" t="str">
        <f>IFERROR(IF(Sample!P28=0,"",INT(MROUND(Sample!P28*12,1/16)/12)&amp;"'-"&amp;TEXT(MOD(MROUND(Sample!P28*12,1/16),12),"0 #/##")&amp;"''"),"")</f>
        <v/>
      </c>
      <c r="N77" s="98" t="str">
        <f>IFERROR(IF(Sample!Q28=0,"",INT(MROUND(Sample!Q28*12,1/16)/12)&amp;"'-"&amp;TEXT(MOD(MROUND(Sample!Q28*12,1/16),12),"0 #/##")&amp;"''"),"")</f>
        <v/>
      </c>
      <c r="O77" s="98" t="str">
        <f>IFERROR(IF(Sample!R28=0,"",INT(MROUND(Sample!R28*12,1/16)/12)&amp;"'-"&amp;TEXT(MOD(MROUND(Sample!R28*12,1/16),12),"0 #/##")&amp;"''"),"")</f>
        <v/>
      </c>
      <c r="P77" s="98" t="str">
        <f>IFERROR(IF(Sample!S28=0,"",INT(MROUND(Sample!S28*12,1/16)/12)&amp;"'-"&amp;TEXT(MOD(MROUND(Sample!S28*12,1/16),12),"0 #/##")&amp;"''"),"")</f>
        <v/>
      </c>
      <c r="Q77" s="98" t="str">
        <f>IFERROR(IF(Sample!T28=0,"",INT(MROUND(Sample!T28*12,1/16)/12)&amp;"'-"&amp;TEXT(MOD(MROUND(Sample!T28*12,1/16),12),"0 #/##")&amp;"''"),"")</f>
        <v/>
      </c>
      <c r="R77" s="98" t="str">
        <f>IFERROR(IF(Sample!U28=0,"",INT(MROUND(Sample!U28*12,1/16)/12)&amp;"'-"&amp;TEXT(MOD(MROUND(Sample!U28*12,1/16),12),"0 #/##")&amp;"''"),"")</f>
        <v/>
      </c>
      <c r="S77" s="104"/>
      <c r="T77" s="99" t="str">
        <f>IFERROR(IF(Sample!BG28=0,"",INT(MROUND(Sample!BG28*12,1/16)/12)&amp;"'-"&amp;TEXT(MOD(MROUND(Sample!BG28*12,1/16),12),"0 #/##")&amp;"''"),"")</f>
        <v/>
      </c>
      <c r="W77" s="110" t="str">
        <f>IF(A_BARS!D79=0,"",A_BARS!D79)</f>
        <v/>
      </c>
      <c r="X77" s="125"/>
      <c r="Y77" s="111" t="str">
        <f>IF(A_BARS!E79=0,"",A_BARS!E79)</f>
        <v/>
      </c>
      <c r="Z77" s="111" t="str">
        <f>IF(A_BARS!F79=0,"",A_BARS!F79)</f>
        <v/>
      </c>
      <c r="AA77" s="111" t="str">
        <f>IF(A_BARS!G79=0,"",A_BARS!G79)</f>
        <v/>
      </c>
      <c r="AB77" s="111" t="str">
        <f>IF(A_BARS!H79=0,"",A_BARS!H79)</f>
        <v/>
      </c>
      <c r="AC77" s="111" t="str">
        <f>IF(A_BARS!I79=0,"",A_BARS!I79)</f>
        <v/>
      </c>
      <c r="AD77" s="111" t="str">
        <f>IF(A_BARS!J79=0,"",A_BARS!J79)</f>
        <v/>
      </c>
      <c r="AE77" s="111" t="str">
        <f>IF(A_BARS!K79=0,"",A_BARS!K79)</f>
        <v/>
      </c>
      <c r="AF77" s="111" t="str">
        <f ca="1">IFERROR(IF(A_BARS!L79=0,"",INT(MROUND(A_BARS!L79*12,1/16)/12)&amp;"'-"&amp;TEXT(MOD(MROUND(A_BARS!L79*12,1/16),12),"0 #/##")&amp;"''"),IF(A_BARS!L79="TO",A_BARS!L79,""))</f>
        <v/>
      </c>
      <c r="AG77" s="111" t="str">
        <f ca="1">IF(A_BARS!M79=0,"",A_BARS!M79)</f>
        <v/>
      </c>
      <c r="AH77" s="111" t="str">
        <f>IF(A_BARS!N79=0,"",A_BARS!N79)</f>
        <v/>
      </c>
      <c r="AI77" s="111" t="str">
        <f>IFERROR(IF(A_BARS!P79=0,"",INT(MROUND(A_BARS!P79*12,1/16)/12)&amp;"'-"&amp;TEXT(MOD(MROUND(A_BARS!P79*12,1/16),12),"0 #/##")&amp;"''"),IF(A_BARS!P79="TO",A_BARS!P79,""))</f>
        <v/>
      </c>
      <c r="AJ77" s="111" t="str">
        <f>IFERROR(IF(A_BARS!Q79=0,"",INT(MROUND(A_BARS!Q79*12,1/16)/12)&amp;"'-"&amp;TEXT(MOD(MROUND(A_BARS!Q79*12,1/16),12),"0 #/##")&amp;"''"),IF(A_BARS!Q79="TO",A_BARS!Q79,""))</f>
        <v/>
      </c>
      <c r="AK77" s="111" t="str">
        <f>IFERROR(IF(A_BARS!R79=0,"",INT(MROUND(A_BARS!R79*12,1/16)/12)&amp;"'-"&amp;TEXT(MOD(MROUND(A_BARS!R79*12,1/16),12),"0 #/##")&amp;"''"),IF(A_BARS!R79="TO",A_BARS!R79,""))</f>
        <v/>
      </c>
      <c r="AL77" s="111" t="str">
        <f>IFERROR(IF(A_BARS!S79=0,"",INT(MROUND(A_BARS!S79*12,1/16)/12)&amp;"'-"&amp;TEXT(MOD(MROUND(A_BARS!S79*12,1/16),12),"0 #/##")&amp;"''"),IF(A_BARS!S79="TO",A_BARS!S79,""))</f>
        <v/>
      </c>
      <c r="AM77" s="111" t="str">
        <f>IFERROR(IF(A_BARS!T79=0,"",INT(MROUND(A_BARS!T79*12,1/16)/12)&amp;"'-"&amp;TEXT(MOD(MROUND(A_BARS!T79*12,1/16),12),"0 #/##")&amp;"''"),IF(A_BARS!T79="TO",A_BARS!T79,""))</f>
        <v/>
      </c>
      <c r="AN77" s="111" t="str">
        <f>IFERROR(IF(A_BARS!U79=0,"",INT(MROUND(A_BARS!U79*12,1/16)/12)&amp;"'-"&amp;TEXT(MOD(MROUND(A_BARS!U79*12,1/16),12),"0 #/##")&amp;"''"),IF(A_BARS!U79="TO",A_BARS!U79,""))</f>
        <v/>
      </c>
      <c r="AO77" s="111" t="str">
        <f>A_BARS!BS79</f>
        <v/>
      </c>
      <c r="AP77" s="113" t="str">
        <f>IFERROR(IF(A_BARS!BT79=0,"",INT(MROUND(A_BARS!BT79*12,1/16)/12)&amp;"'-"&amp;TEXT(MOD(MROUND(A_BARS!BT79*12,1/16),12),"0 #/##")&amp;"''"),IF(A_BARS!W79="TO",A_BARS!BT79,""))</f>
        <v/>
      </c>
    </row>
    <row r="78" spans="2:42" ht="17.850000000000001" hidden="1" customHeight="1" x14ac:dyDescent="0.2">
      <c r="B78" s="97" t="str">
        <f>IF(Sample!D29=0,"",Sample!D29)</f>
        <v>W609</v>
      </c>
      <c r="C78" s="100">
        <f>IF(Sample!E29=0,"",Sample!E29)</f>
        <v>48</v>
      </c>
      <c r="D78" s="100" t="str">
        <f>IF(Sample!F29=0,"",Sample!F29)</f>
        <v/>
      </c>
      <c r="E78" s="100" t="str">
        <f>IF(Sample!G29=0,"",Sample!G29)</f>
        <v/>
      </c>
      <c r="F78" s="100" t="str">
        <f>IF(Sample!H29=0,"",Sample!H29)</f>
        <v/>
      </c>
      <c r="G78" s="100" t="str">
        <f>IF(Sample!I29=0,"",Sample!I29)</f>
        <v/>
      </c>
      <c r="H78" s="100" t="str">
        <f>IF(Sample!J29=0,"",Sample!J29)</f>
        <v/>
      </c>
      <c r="I78" s="98">
        <f>IF(Sample!K29=0,"",Sample!K29)</f>
        <v>48</v>
      </c>
      <c r="J78" s="98" t="str">
        <f ca="1">IFERROR(IF(Sample!L29=0,"",INT(MROUND(Sample!L29*12,1/16)/12)&amp;"'-"&amp;TEXT(MOD(MROUND(Sample!L29*12,1/16),12),"0 #/##")&amp;"''"),"")</f>
        <v>35'-8''</v>
      </c>
      <c r="K78" s="98">
        <f ca="1">IF(Sample!M29=0,"",Sample!M29)</f>
        <v>2571</v>
      </c>
      <c r="L78" s="98" t="str">
        <f>IF(Sample!N29=0,"",Sample!N29)</f>
        <v>STR</v>
      </c>
      <c r="M78" s="98" t="str">
        <f>IFERROR(IF(Sample!P29=0,"",INT(MROUND(Sample!P29*12,1/16)/12)&amp;"'-"&amp;TEXT(MOD(MROUND(Sample!P29*12,1/16),12),"0 #/##")&amp;"''"),"")</f>
        <v/>
      </c>
      <c r="N78" s="98" t="str">
        <f>IFERROR(IF(Sample!Q29=0,"",INT(MROUND(Sample!Q29*12,1/16)/12)&amp;"'-"&amp;TEXT(MOD(MROUND(Sample!Q29*12,1/16),12),"0 #/##")&amp;"''"),"")</f>
        <v/>
      </c>
      <c r="O78" s="98" t="str">
        <f>IFERROR(IF(Sample!R29=0,"",INT(MROUND(Sample!R29*12,1/16)/12)&amp;"'-"&amp;TEXT(MOD(MROUND(Sample!R29*12,1/16),12),"0 #/##")&amp;"''"),"")</f>
        <v/>
      </c>
      <c r="P78" s="98" t="str">
        <f>IFERROR(IF(Sample!S29=0,"",INT(MROUND(Sample!S29*12,1/16)/12)&amp;"'-"&amp;TEXT(MOD(MROUND(Sample!S29*12,1/16),12),"0 #/##")&amp;"''"),"")</f>
        <v/>
      </c>
      <c r="Q78" s="98" t="str">
        <f>IFERROR(IF(Sample!T29=0,"",INT(MROUND(Sample!T29*12,1/16)/12)&amp;"'-"&amp;TEXT(MOD(MROUND(Sample!T29*12,1/16),12),"0 #/##")&amp;"''"),"")</f>
        <v/>
      </c>
      <c r="R78" s="98" t="str">
        <f>IFERROR(IF(Sample!U29=0,"",INT(MROUND(Sample!U29*12,1/16)/12)&amp;"'-"&amp;TEXT(MOD(MROUND(Sample!U29*12,1/16),12),"0 #/##")&amp;"''"),"")</f>
        <v/>
      </c>
      <c r="S78" s="104"/>
      <c r="T78" s="99" t="str">
        <f>IFERROR(IF(Sample!BG29=0,"",INT(MROUND(Sample!BG29*12,1/16)/12)&amp;"'-"&amp;TEXT(MOD(MROUND(Sample!BG29*12,1/16),12),"0 #/##")&amp;"''"),"")</f>
        <v/>
      </c>
      <c r="W78" s="110" t="str">
        <f>IF(A_BARS!D80=0,"",A_BARS!D80)</f>
        <v/>
      </c>
      <c r="X78" s="125"/>
      <c r="Y78" s="111" t="str">
        <f>IF(A_BARS!E80=0,"",A_BARS!E80)</f>
        <v/>
      </c>
      <c r="Z78" s="111" t="str">
        <f>IF(A_BARS!F80=0,"",A_BARS!F80)</f>
        <v/>
      </c>
      <c r="AA78" s="111" t="str">
        <f>IF(A_BARS!G80=0,"",A_BARS!G80)</f>
        <v/>
      </c>
      <c r="AB78" s="111" t="str">
        <f>IF(A_BARS!H80=0,"",A_BARS!H80)</f>
        <v/>
      </c>
      <c r="AC78" s="111" t="str">
        <f>IF(A_BARS!I80=0,"",A_BARS!I80)</f>
        <v/>
      </c>
      <c r="AD78" s="111" t="str">
        <f>IF(A_BARS!J80=0,"",A_BARS!J80)</f>
        <v/>
      </c>
      <c r="AE78" s="111" t="str">
        <f>IF(A_BARS!K80=0,"",A_BARS!K80)</f>
        <v/>
      </c>
      <c r="AF78" s="111" t="str">
        <f ca="1">IFERROR(IF(A_BARS!L80=0,"",INT(MROUND(A_BARS!L80*12,1/16)/12)&amp;"'-"&amp;TEXT(MOD(MROUND(A_BARS!L80*12,1/16),12),"0 #/##")&amp;"''"),IF(A_BARS!L80="TO",A_BARS!L80,""))</f>
        <v/>
      </c>
      <c r="AG78" s="111" t="str">
        <f ca="1">IF(A_BARS!M80=0,"",A_BARS!M80)</f>
        <v/>
      </c>
      <c r="AH78" s="111" t="str">
        <f>IF(A_BARS!N80=0,"",A_BARS!N80)</f>
        <v/>
      </c>
      <c r="AI78" s="111" t="str">
        <f>IFERROR(IF(A_BARS!P80=0,"",INT(MROUND(A_BARS!P80*12,1/16)/12)&amp;"'-"&amp;TEXT(MOD(MROUND(A_BARS!P80*12,1/16),12),"0 #/##")&amp;"''"),IF(A_BARS!P80="TO",A_BARS!P80,""))</f>
        <v/>
      </c>
      <c r="AJ78" s="111" t="str">
        <f>IFERROR(IF(A_BARS!Q80=0,"",INT(MROUND(A_BARS!Q80*12,1/16)/12)&amp;"'-"&amp;TEXT(MOD(MROUND(A_BARS!Q80*12,1/16),12),"0 #/##")&amp;"''"),IF(A_BARS!Q80="TO",A_BARS!Q80,""))</f>
        <v/>
      </c>
      <c r="AK78" s="111" t="str">
        <f>IFERROR(IF(A_BARS!R80=0,"",INT(MROUND(A_BARS!R80*12,1/16)/12)&amp;"'-"&amp;TEXT(MOD(MROUND(A_BARS!R80*12,1/16),12),"0 #/##")&amp;"''"),IF(A_BARS!R80="TO",A_BARS!R80,""))</f>
        <v/>
      </c>
      <c r="AL78" s="111" t="str">
        <f>IFERROR(IF(A_BARS!S80=0,"",INT(MROUND(A_BARS!S80*12,1/16)/12)&amp;"'-"&amp;TEXT(MOD(MROUND(A_BARS!S80*12,1/16),12),"0 #/##")&amp;"''"),IF(A_BARS!S80="TO",A_BARS!S80,""))</f>
        <v/>
      </c>
      <c r="AM78" s="111" t="str">
        <f>IFERROR(IF(A_BARS!T80=0,"",INT(MROUND(A_BARS!T80*12,1/16)/12)&amp;"'-"&amp;TEXT(MOD(MROUND(A_BARS!T80*12,1/16),12),"0 #/##")&amp;"''"),IF(A_BARS!T80="TO",A_BARS!T80,""))</f>
        <v/>
      </c>
      <c r="AN78" s="111" t="str">
        <f>IFERROR(IF(A_BARS!U80=0,"",INT(MROUND(A_BARS!U80*12,1/16)/12)&amp;"'-"&amp;TEXT(MOD(MROUND(A_BARS!U80*12,1/16),12),"0 #/##")&amp;"''"),IF(A_BARS!U80="TO",A_BARS!U80,""))</f>
        <v/>
      </c>
      <c r="AO78" s="111" t="str">
        <f>A_BARS!BS80</f>
        <v/>
      </c>
      <c r="AP78" s="113" t="str">
        <f>IFERROR(IF(A_BARS!BT80=0,"",INT(MROUND(A_BARS!BT80*12,1/16)/12)&amp;"'-"&amp;TEXT(MOD(MROUND(A_BARS!BT80*12,1/16),12),"0 #/##")&amp;"''"),IF(A_BARS!W80="TO",A_BARS!BT80,""))</f>
        <v/>
      </c>
    </row>
    <row r="79" spans="2:42" ht="17.850000000000001" hidden="1" customHeight="1" x14ac:dyDescent="0.2">
      <c r="B79" s="97" t="str">
        <f>IF(Sample!D30=0,"",Sample!D30)</f>
        <v>W610</v>
      </c>
      <c r="C79" s="100">
        <f>IF(Sample!E30=0,"",Sample!E30)</f>
        <v>32</v>
      </c>
      <c r="D79" s="100" t="str">
        <f>IF(Sample!F30=0,"",Sample!F30)</f>
        <v/>
      </c>
      <c r="E79" s="100" t="str">
        <f>IF(Sample!G30=0,"",Sample!G30)</f>
        <v/>
      </c>
      <c r="F79" s="100" t="str">
        <f>IF(Sample!H30=0,"",Sample!H30)</f>
        <v/>
      </c>
      <c r="G79" s="100" t="str">
        <f>IF(Sample!I30=0,"",Sample!I30)</f>
        <v/>
      </c>
      <c r="H79" s="100" t="str">
        <f>IF(Sample!J30=0,"",Sample!J30)</f>
        <v/>
      </c>
      <c r="I79" s="98">
        <f>IF(Sample!K30=0,"",Sample!K30)</f>
        <v>32</v>
      </c>
      <c r="J79" s="98" t="str">
        <f ca="1">IFERROR(IF(Sample!L30=0,"",INT(MROUND(Sample!L30*12,1/16)/12)&amp;"'-"&amp;TEXT(MOD(MROUND(Sample!L30*12,1/16),12),"0 #/##")&amp;"''"),"")</f>
        <v>3'-6''</v>
      </c>
      <c r="K79" s="98">
        <f ca="1">IF(Sample!M30=0,"",Sample!M30)</f>
        <v>168</v>
      </c>
      <c r="L79" s="98" t="str">
        <f>IF(Sample!N30=0,"",Sample!N30)</f>
        <v>STR</v>
      </c>
      <c r="M79" s="98" t="str">
        <f>IFERROR(IF(Sample!P30=0,"",INT(MROUND(Sample!P30*12,1/16)/12)&amp;"'-"&amp;TEXT(MOD(MROUND(Sample!P30*12,1/16),12),"0 #/##")&amp;"''"),"")</f>
        <v/>
      </c>
      <c r="N79" s="98" t="str">
        <f>IFERROR(IF(Sample!Q30=0,"",INT(MROUND(Sample!Q30*12,1/16)/12)&amp;"'-"&amp;TEXT(MOD(MROUND(Sample!Q30*12,1/16),12),"0 #/##")&amp;"''"),"")</f>
        <v/>
      </c>
      <c r="O79" s="98" t="str">
        <f>IFERROR(IF(Sample!R30=0,"",INT(MROUND(Sample!R30*12,1/16)/12)&amp;"'-"&amp;TEXT(MOD(MROUND(Sample!R30*12,1/16),12),"0 #/##")&amp;"''"),"")</f>
        <v/>
      </c>
      <c r="P79" s="98" t="str">
        <f>IFERROR(IF(Sample!S30=0,"",INT(MROUND(Sample!S30*12,1/16)/12)&amp;"'-"&amp;TEXT(MOD(MROUND(Sample!S30*12,1/16),12),"0 #/##")&amp;"''"),"")</f>
        <v/>
      </c>
      <c r="Q79" s="98" t="str">
        <f>IFERROR(IF(Sample!T30=0,"",INT(MROUND(Sample!T30*12,1/16)/12)&amp;"'-"&amp;TEXT(MOD(MROUND(Sample!T30*12,1/16),12),"0 #/##")&amp;"''"),"")</f>
        <v/>
      </c>
      <c r="R79" s="98" t="str">
        <f>IFERROR(IF(Sample!U30=0,"",INT(MROUND(Sample!U30*12,1/16)/12)&amp;"'-"&amp;TEXT(MOD(MROUND(Sample!U30*12,1/16),12),"0 #/##")&amp;"''"),"")</f>
        <v/>
      </c>
      <c r="S79" s="104"/>
      <c r="T79" s="99" t="str">
        <f>IFERROR(IF(Sample!BG30=0,"",INT(MROUND(Sample!BG30*12,1/16)/12)&amp;"'-"&amp;TEXT(MOD(MROUND(Sample!BG30*12,1/16),12),"0 #/##")&amp;"''"),"")</f>
        <v/>
      </c>
      <c r="W79" s="110" t="str">
        <f>IF(A_BARS!D81=0,"",A_BARS!D81)</f>
        <v/>
      </c>
      <c r="X79" s="125"/>
      <c r="Y79" s="111" t="str">
        <f>IF(A_BARS!E81=0,"",A_BARS!E81)</f>
        <v/>
      </c>
      <c r="Z79" s="111" t="str">
        <f>IF(A_BARS!F81=0,"",A_BARS!F81)</f>
        <v/>
      </c>
      <c r="AA79" s="111" t="str">
        <f>IF(A_BARS!G81=0,"",A_BARS!G81)</f>
        <v/>
      </c>
      <c r="AB79" s="111" t="str">
        <f>IF(A_BARS!H81=0,"",A_BARS!H81)</f>
        <v/>
      </c>
      <c r="AC79" s="111" t="str">
        <f>IF(A_BARS!I81=0,"",A_BARS!I81)</f>
        <v/>
      </c>
      <c r="AD79" s="111" t="str">
        <f>IF(A_BARS!J81=0,"",A_BARS!J81)</f>
        <v/>
      </c>
      <c r="AE79" s="111" t="str">
        <f>IF(A_BARS!K81=0,"",A_BARS!K81)</f>
        <v/>
      </c>
      <c r="AF79" s="111" t="str">
        <f ca="1">IFERROR(IF(A_BARS!L81=0,"",INT(MROUND(A_BARS!L81*12,1/16)/12)&amp;"'-"&amp;TEXT(MOD(MROUND(A_BARS!L81*12,1/16),12),"0 #/##")&amp;"''"),IF(A_BARS!L81="TO",A_BARS!L81,""))</f>
        <v/>
      </c>
      <c r="AG79" s="111" t="str">
        <f ca="1">IF(A_BARS!M81=0,"",A_BARS!M81)</f>
        <v/>
      </c>
      <c r="AH79" s="111" t="str">
        <f>IF(A_BARS!N81=0,"",A_BARS!N81)</f>
        <v/>
      </c>
      <c r="AI79" s="111" t="str">
        <f>IFERROR(IF(A_BARS!P81=0,"",INT(MROUND(A_BARS!P81*12,1/16)/12)&amp;"'-"&amp;TEXT(MOD(MROUND(A_BARS!P81*12,1/16),12),"0 #/##")&amp;"''"),IF(A_BARS!P81="TO",A_BARS!P81,""))</f>
        <v/>
      </c>
      <c r="AJ79" s="111" t="str">
        <f>IFERROR(IF(A_BARS!Q81=0,"",INT(MROUND(A_BARS!Q81*12,1/16)/12)&amp;"'-"&amp;TEXT(MOD(MROUND(A_BARS!Q81*12,1/16),12),"0 #/##")&amp;"''"),IF(A_BARS!Q81="TO",A_BARS!Q81,""))</f>
        <v/>
      </c>
      <c r="AK79" s="111" t="str">
        <f>IFERROR(IF(A_BARS!R81=0,"",INT(MROUND(A_BARS!R81*12,1/16)/12)&amp;"'-"&amp;TEXT(MOD(MROUND(A_BARS!R81*12,1/16),12),"0 #/##")&amp;"''"),IF(A_BARS!R81="TO",A_BARS!R81,""))</f>
        <v/>
      </c>
      <c r="AL79" s="111" t="str">
        <f>IFERROR(IF(A_BARS!S81=0,"",INT(MROUND(A_BARS!S81*12,1/16)/12)&amp;"'-"&amp;TEXT(MOD(MROUND(A_BARS!S81*12,1/16),12),"0 #/##")&amp;"''"),IF(A_BARS!S81="TO",A_BARS!S81,""))</f>
        <v/>
      </c>
      <c r="AM79" s="111" t="str">
        <f>IFERROR(IF(A_BARS!T81=0,"",INT(MROUND(A_BARS!T81*12,1/16)/12)&amp;"'-"&amp;TEXT(MOD(MROUND(A_BARS!T81*12,1/16),12),"0 #/##")&amp;"''"),IF(A_BARS!T81="TO",A_BARS!T81,""))</f>
        <v/>
      </c>
      <c r="AN79" s="111" t="str">
        <f>IFERROR(IF(A_BARS!U81=0,"",INT(MROUND(A_BARS!U81*12,1/16)/12)&amp;"'-"&amp;TEXT(MOD(MROUND(A_BARS!U81*12,1/16),12),"0 #/##")&amp;"''"),IF(A_BARS!U81="TO",A_BARS!U81,""))</f>
        <v/>
      </c>
      <c r="AO79" s="111" t="str">
        <f>A_BARS!BS81</f>
        <v/>
      </c>
      <c r="AP79" s="113" t="str">
        <f>IFERROR(IF(A_BARS!BT81=0,"",INT(MROUND(A_BARS!BT81*12,1/16)/12)&amp;"'-"&amp;TEXT(MOD(MROUND(A_BARS!BT81*12,1/16),12),"0 #/##")&amp;"''"),IF(A_BARS!W81="TO",A_BARS!BT81,""))</f>
        <v/>
      </c>
    </row>
    <row r="80" spans="2:42" ht="17.850000000000001" hidden="1" customHeight="1" x14ac:dyDescent="0.2">
      <c r="B80" s="97" t="str">
        <f>IF(Sample!D31=0,"",Sample!D31)</f>
        <v>W611</v>
      </c>
      <c r="C80" s="100">
        <f>IF(Sample!E31=0,"",Sample!E31)</f>
        <v>8</v>
      </c>
      <c r="D80" s="100" t="str">
        <f>IF(Sample!F31=0,"",Sample!F31)</f>
        <v/>
      </c>
      <c r="E80" s="100" t="str">
        <f>IF(Sample!G31=0,"",Sample!G31)</f>
        <v/>
      </c>
      <c r="F80" s="100" t="str">
        <f>IF(Sample!H31=0,"",Sample!H31)</f>
        <v/>
      </c>
      <c r="G80" s="100" t="str">
        <f>IF(Sample!I31=0,"",Sample!I31)</f>
        <v/>
      </c>
      <c r="H80" s="100" t="str">
        <f>IF(Sample!J31=0,"",Sample!J31)</f>
        <v/>
      </c>
      <c r="I80" s="98">
        <f>IF(Sample!K31=0,"",Sample!K31)</f>
        <v>8</v>
      </c>
      <c r="J80" s="98" t="str">
        <f ca="1">IFERROR(IF(Sample!L31=0,"",INT(MROUND(Sample!L31*12,1/16)/12)&amp;"'-"&amp;TEXT(MOD(MROUND(Sample!L31*12,1/16),12),"0 #/##")&amp;"''"),"")</f>
        <v>5'-0''</v>
      </c>
      <c r="K80" s="98">
        <f ca="1">IF(Sample!M31=0,"",Sample!M31)</f>
        <v>60</v>
      </c>
      <c r="L80" s="98" t="str">
        <f>IF(Sample!N31=0,"",Sample!N31)</f>
        <v>STR</v>
      </c>
      <c r="M80" s="98" t="str">
        <f>IFERROR(IF(Sample!P31=0,"",INT(MROUND(Sample!P31*12,1/16)/12)&amp;"'-"&amp;TEXT(MOD(MROUND(Sample!P31*12,1/16),12),"0 #/##")&amp;"''"),"")</f>
        <v/>
      </c>
      <c r="N80" s="98" t="str">
        <f>IFERROR(IF(Sample!Q31=0,"",INT(MROUND(Sample!Q31*12,1/16)/12)&amp;"'-"&amp;TEXT(MOD(MROUND(Sample!Q31*12,1/16),12),"0 #/##")&amp;"''"),"")</f>
        <v/>
      </c>
      <c r="O80" s="98" t="str">
        <f>IFERROR(IF(Sample!R31=0,"",INT(MROUND(Sample!R31*12,1/16)/12)&amp;"'-"&amp;TEXT(MOD(MROUND(Sample!R31*12,1/16),12),"0 #/##")&amp;"''"),"")</f>
        <v/>
      </c>
      <c r="P80" s="98" t="str">
        <f>IFERROR(IF(Sample!S31=0,"",INT(MROUND(Sample!S31*12,1/16)/12)&amp;"'-"&amp;TEXT(MOD(MROUND(Sample!S31*12,1/16),12),"0 #/##")&amp;"''"),"")</f>
        <v/>
      </c>
      <c r="Q80" s="98" t="str">
        <f>IFERROR(IF(Sample!T31=0,"",INT(MROUND(Sample!T31*12,1/16)/12)&amp;"'-"&amp;TEXT(MOD(MROUND(Sample!T31*12,1/16),12),"0 #/##")&amp;"''"),"")</f>
        <v/>
      </c>
      <c r="R80" s="98" t="str">
        <f>IFERROR(IF(Sample!U31=0,"",INT(MROUND(Sample!U31*12,1/16)/12)&amp;"'-"&amp;TEXT(MOD(MROUND(Sample!U31*12,1/16),12),"0 #/##")&amp;"''"),"")</f>
        <v/>
      </c>
      <c r="S80" s="104"/>
      <c r="T80" s="99" t="str">
        <f>IFERROR(IF(Sample!BG31=0,"",INT(MROUND(Sample!BG31*12,1/16)/12)&amp;"'-"&amp;TEXT(MOD(MROUND(Sample!BG31*12,1/16),12),"0 #/##")&amp;"''"),"")</f>
        <v/>
      </c>
      <c r="W80" s="110" t="str">
        <f>IF(A_BARS!D82=0,"",A_BARS!D82)</f>
        <v/>
      </c>
      <c r="X80" s="125"/>
      <c r="Y80" s="111" t="str">
        <f>IF(A_BARS!E82=0,"",A_BARS!E82)</f>
        <v/>
      </c>
      <c r="Z80" s="111" t="str">
        <f>IF(A_BARS!F82=0,"",A_BARS!F82)</f>
        <v/>
      </c>
      <c r="AA80" s="111" t="str">
        <f>IF(A_BARS!G82=0,"",A_BARS!G82)</f>
        <v/>
      </c>
      <c r="AB80" s="111" t="str">
        <f>IF(A_BARS!H82=0,"",A_BARS!H82)</f>
        <v/>
      </c>
      <c r="AC80" s="111" t="str">
        <f>IF(A_BARS!I82=0,"",A_BARS!I82)</f>
        <v/>
      </c>
      <c r="AD80" s="111" t="str">
        <f>IF(A_BARS!J82=0,"",A_BARS!J82)</f>
        <v/>
      </c>
      <c r="AE80" s="111" t="str">
        <f>IF(A_BARS!K82=0,"",A_BARS!K82)</f>
        <v/>
      </c>
      <c r="AF80" s="111" t="str">
        <f ca="1">IFERROR(IF(A_BARS!L82=0,"",INT(MROUND(A_BARS!L82*12,1/16)/12)&amp;"'-"&amp;TEXT(MOD(MROUND(A_BARS!L82*12,1/16),12),"0 #/##")&amp;"''"),IF(A_BARS!L82="TO",A_BARS!L82,""))</f>
        <v/>
      </c>
      <c r="AG80" s="111" t="str">
        <f ca="1">IF(A_BARS!M82=0,"",A_BARS!M82)</f>
        <v/>
      </c>
      <c r="AH80" s="111" t="str">
        <f>IF(A_BARS!N82=0,"",A_BARS!N82)</f>
        <v/>
      </c>
      <c r="AI80" s="111" t="str">
        <f>IFERROR(IF(A_BARS!P82=0,"",INT(MROUND(A_BARS!P82*12,1/16)/12)&amp;"'-"&amp;TEXT(MOD(MROUND(A_BARS!P82*12,1/16),12),"0 #/##")&amp;"''"),IF(A_BARS!P82="TO",A_BARS!P82,""))</f>
        <v/>
      </c>
      <c r="AJ80" s="111" t="str">
        <f>IFERROR(IF(A_BARS!Q82=0,"",INT(MROUND(A_BARS!Q82*12,1/16)/12)&amp;"'-"&amp;TEXT(MOD(MROUND(A_BARS!Q82*12,1/16),12),"0 #/##")&amp;"''"),IF(A_BARS!Q82="TO",A_BARS!Q82,""))</f>
        <v/>
      </c>
      <c r="AK80" s="111" t="str">
        <f>IFERROR(IF(A_BARS!R82=0,"",INT(MROUND(A_BARS!R82*12,1/16)/12)&amp;"'-"&amp;TEXT(MOD(MROUND(A_BARS!R82*12,1/16),12),"0 #/##")&amp;"''"),IF(A_BARS!R82="TO",A_BARS!R82,""))</f>
        <v/>
      </c>
      <c r="AL80" s="111" t="str">
        <f>IFERROR(IF(A_BARS!S82=0,"",INT(MROUND(A_BARS!S82*12,1/16)/12)&amp;"'-"&amp;TEXT(MOD(MROUND(A_BARS!S82*12,1/16),12),"0 #/##")&amp;"''"),IF(A_BARS!S82="TO",A_BARS!S82,""))</f>
        <v/>
      </c>
      <c r="AM80" s="111" t="str">
        <f>IFERROR(IF(A_BARS!T82=0,"",INT(MROUND(A_BARS!T82*12,1/16)/12)&amp;"'-"&amp;TEXT(MOD(MROUND(A_BARS!T82*12,1/16),12),"0 #/##")&amp;"''"),IF(A_BARS!T82="TO",A_BARS!T82,""))</f>
        <v/>
      </c>
      <c r="AN80" s="111" t="str">
        <f>IFERROR(IF(A_BARS!U82=0,"",INT(MROUND(A_BARS!U82*12,1/16)/12)&amp;"'-"&amp;TEXT(MOD(MROUND(A_BARS!U82*12,1/16),12),"0 #/##")&amp;"''"),IF(A_BARS!U82="TO",A_BARS!U82,""))</f>
        <v/>
      </c>
      <c r="AO80" s="111" t="str">
        <f>A_BARS!BS82</f>
        <v/>
      </c>
      <c r="AP80" s="113" t="str">
        <f>IFERROR(IF(A_BARS!BT82=0,"",INT(MROUND(A_BARS!BT82*12,1/16)/12)&amp;"'-"&amp;TEXT(MOD(MROUND(A_BARS!BT82*12,1/16),12),"0 #/##")&amp;"''"),IF(A_BARS!W82="TO",A_BARS!BT82,""))</f>
        <v/>
      </c>
    </row>
    <row r="81" spans="2:42" ht="17.850000000000001" hidden="1" customHeight="1" x14ac:dyDescent="0.2">
      <c r="B81" s="97" t="str">
        <f>IF(Sample!D32=0,"",Sample!D32)</f>
        <v>W612</v>
      </c>
      <c r="C81" s="100">
        <f>IF(Sample!E32=0,"",Sample!E32)</f>
        <v>6</v>
      </c>
      <c r="D81" s="100" t="str">
        <f>IF(Sample!F32=0,"",Sample!F32)</f>
        <v/>
      </c>
      <c r="E81" s="100" t="str">
        <f>IF(Sample!G32=0,"",Sample!G32)</f>
        <v/>
      </c>
      <c r="F81" s="100" t="str">
        <f>IF(Sample!H32=0,"",Sample!H32)</f>
        <v/>
      </c>
      <c r="G81" s="100" t="str">
        <f>IF(Sample!I32=0,"",Sample!I32)</f>
        <v/>
      </c>
      <c r="H81" s="100" t="str">
        <f>IF(Sample!J32=0,"",Sample!J32)</f>
        <v/>
      </c>
      <c r="I81" s="98">
        <f>IF(Sample!K32=0,"",Sample!K32)</f>
        <v>6</v>
      </c>
      <c r="J81" s="98" t="str">
        <f ca="1">IFERROR(IF(Sample!L32=0,"",INT(MROUND(Sample!L32*12,1/16)/12)&amp;"'-"&amp;TEXT(MOD(MROUND(Sample!L32*12,1/16),12),"0 #/##")&amp;"''"),"")</f>
        <v>21'-8''</v>
      </c>
      <c r="K81" s="98">
        <f ca="1">IF(Sample!M32=0,"",Sample!M32)</f>
        <v>195</v>
      </c>
      <c r="L81" s="98" t="str">
        <f>IF(Sample!N32=0,"",Sample!N32)</f>
        <v>STR</v>
      </c>
      <c r="M81" s="98" t="str">
        <f>IFERROR(IF(Sample!P32=0,"",INT(MROUND(Sample!P32*12,1/16)/12)&amp;"'-"&amp;TEXT(MOD(MROUND(Sample!P32*12,1/16),12),"0 #/##")&amp;"''"),"")</f>
        <v/>
      </c>
      <c r="N81" s="98" t="str">
        <f>IFERROR(IF(Sample!Q32=0,"",INT(MROUND(Sample!Q32*12,1/16)/12)&amp;"'-"&amp;TEXT(MOD(MROUND(Sample!Q32*12,1/16),12),"0 #/##")&amp;"''"),"")</f>
        <v/>
      </c>
      <c r="O81" s="98" t="str">
        <f>IFERROR(IF(Sample!R32=0,"",INT(MROUND(Sample!R32*12,1/16)/12)&amp;"'-"&amp;TEXT(MOD(MROUND(Sample!R32*12,1/16),12),"0 #/##")&amp;"''"),"")</f>
        <v/>
      </c>
      <c r="P81" s="98" t="str">
        <f>IFERROR(IF(Sample!S32=0,"",INT(MROUND(Sample!S32*12,1/16)/12)&amp;"'-"&amp;TEXT(MOD(MROUND(Sample!S32*12,1/16),12),"0 #/##")&amp;"''"),"")</f>
        <v/>
      </c>
      <c r="Q81" s="98" t="str">
        <f>IFERROR(IF(Sample!T32=0,"",INT(MROUND(Sample!T32*12,1/16)/12)&amp;"'-"&amp;TEXT(MOD(MROUND(Sample!T32*12,1/16),12),"0 #/##")&amp;"''"),"")</f>
        <v/>
      </c>
      <c r="R81" s="98" t="str">
        <f>IFERROR(IF(Sample!U32=0,"",INT(MROUND(Sample!U32*12,1/16)/12)&amp;"'-"&amp;TEXT(MOD(MROUND(Sample!U32*12,1/16),12),"0 #/##")&amp;"''"),"")</f>
        <v/>
      </c>
      <c r="S81" s="104"/>
      <c r="T81" s="99" t="str">
        <f>IFERROR(IF(Sample!BG32=0,"",INT(MROUND(Sample!BG32*12,1/16)/12)&amp;"'-"&amp;TEXT(MOD(MROUND(Sample!BG32*12,1/16),12),"0 #/##")&amp;"''"),"")</f>
        <v/>
      </c>
      <c r="W81" s="110" t="str">
        <f>IF(A_BARS!D83=0,"",A_BARS!D83)</f>
        <v/>
      </c>
      <c r="X81" s="125"/>
      <c r="Y81" s="111" t="str">
        <f>IF(A_BARS!E83=0,"",A_BARS!E83)</f>
        <v/>
      </c>
      <c r="Z81" s="111" t="str">
        <f>IF(A_BARS!F83=0,"",A_BARS!F83)</f>
        <v/>
      </c>
      <c r="AA81" s="111" t="str">
        <f>IF(A_BARS!G83=0,"",A_BARS!G83)</f>
        <v/>
      </c>
      <c r="AB81" s="111" t="str">
        <f>IF(A_BARS!H83=0,"",A_BARS!H83)</f>
        <v/>
      </c>
      <c r="AC81" s="111" t="str">
        <f>IF(A_BARS!I83=0,"",A_BARS!I83)</f>
        <v/>
      </c>
      <c r="AD81" s="111" t="str">
        <f>IF(A_BARS!J83=0,"",A_BARS!J83)</f>
        <v/>
      </c>
      <c r="AE81" s="111" t="str">
        <f>IF(A_BARS!K83=0,"",A_BARS!K83)</f>
        <v/>
      </c>
      <c r="AF81" s="111" t="str">
        <f ca="1">IFERROR(IF(A_BARS!L83=0,"",INT(MROUND(A_BARS!L83*12,1/16)/12)&amp;"'-"&amp;TEXT(MOD(MROUND(A_BARS!L83*12,1/16),12),"0 #/##")&amp;"''"),IF(A_BARS!L83="TO",A_BARS!L83,""))</f>
        <v/>
      </c>
      <c r="AG81" s="111" t="str">
        <f ca="1">IF(A_BARS!M83=0,"",A_BARS!M83)</f>
        <v/>
      </c>
      <c r="AH81" s="111" t="str">
        <f>IF(A_BARS!N83=0,"",A_BARS!N83)</f>
        <v/>
      </c>
      <c r="AI81" s="111" t="str">
        <f>IFERROR(IF(A_BARS!P83=0,"",INT(MROUND(A_BARS!P83*12,1/16)/12)&amp;"'-"&amp;TEXT(MOD(MROUND(A_BARS!P83*12,1/16),12),"0 #/##")&amp;"''"),IF(A_BARS!P83="TO",A_BARS!P83,""))</f>
        <v/>
      </c>
      <c r="AJ81" s="111" t="str">
        <f>IFERROR(IF(A_BARS!Q83=0,"",INT(MROUND(A_BARS!Q83*12,1/16)/12)&amp;"'-"&amp;TEXT(MOD(MROUND(A_BARS!Q83*12,1/16),12),"0 #/##")&amp;"''"),IF(A_BARS!Q83="TO",A_BARS!Q83,""))</f>
        <v/>
      </c>
      <c r="AK81" s="111" t="str">
        <f>IFERROR(IF(A_BARS!R83=0,"",INT(MROUND(A_BARS!R83*12,1/16)/12)&amp;"'-"&amp;TEXT(MOD(MROUND(A_BARS!R83*12,1/16),12),"0 #/##")&amp;"''"),IF(A_BARS!R83="TO",A_BARS!R83,""))</f>
        <v/>
      </c>
      <c r="AL81" s="111" t="str">
        <f>IFERROR(IF(A_BARS!S83=0,"",INT(MROUND(A_BARS!S83*12,1/16)/12)&amp;"'-"&amp;TEXT(MOD(MROUND(A_BARS!S83*12,1/16),12),"0 #/##")&amp;"''"),IF(A_BARS!S83="TO",A_BARS!S83,""))</f>
        <v/>
      </c>
      <c r="AM81" s="111" t="str">
        <f>IFERROR(IF(A_BARS!T83=0,"",INT(MROUND(A_BARS!T83*12,1/16)/12)&amp;"'-"&amp;TEXT(MOD(MROUND(A_BARS!T83*12,1/16),12),"0 #/##")&amp;"''"),IF(A_BARS!T83="TO",A_BARS!T83,""))</f>
        <v/>
      </c>
      <c r="AN81" s="111" t="str">
        <f>IFERROR(IF(A_BARS!U83=0,"",INT(MROUND(A_BARS!U83*12,1/16)/12)&amp;"'-"&amp;TEXT(MOD(MROUND(A_BARS!U83*12,1/16),12),"0 #/##")&amp;"''"),IF(A_BARS!U83="TO",A_BARS!U83,""))</f>
        <v/>
      </c>
      <c r="AO81" s="111" t="str">
        <f>A_BARS!BS83</f>
        <v/>
      </c>
      <c r="AP81" s="113" t="str">
        <f>IFERROR(IF(A_BARS!BT83=0,"",INT(MROUND(A_BARS!BT83*12,1/16)/12)&amp;"'-"&amp;TEXT(MOD(MROUND(A_BARS!BT83*12,1/16),12),"0 #/##")&amp;"''"),IF(A_BARS!W83="TO",A_BARS!BT83,""))</f>
        <v/>
      </c>
    </row>
    <row r="82" spans="2:42" ht="17.850000000000001" hidden="1" customHeight="1" x14ac:dyDescent="0.2">
      <c r="B82" s="97" t="str">
        <f>IF(Sample!D33=0,"",Sample!D33)</f>
        <v>W613</v>
      </c>
      <c r="C82" s="100">
        <f>IF(Sample!E33=0,"",Sample!E33)</f>
        <v>12</v>
      </c>
      <c r="D82" s="100" t="str">
        <f>IF(Sample!F33=0,"",Sample!F33)</f>
        <v/>
      </c>
      <c r="E82" s="100" t="str">
        <f>IF(Sample!G33=0,"",Sample!G33)</f>
        <v/>
      </c>
      <c r="F82" s="100" t="str">
        <f>IF(Sample!H33=0,"",Sample!H33)</f>
        <v/>
      </c>
      <c r="G82" s="100" t="str">
        <f>IF(Sample!I33=0,"",Sample!I33)</f>
        <v/>
      </c>
      <c r="H82" s="100" t="str">
        <f>IF(Sample!J33=0,"",Sample!J33)</f>
        <v/>
      </c>
      <c r="I82" s="98">
        <f>IF(Sample!K33=0,"",Sample!K33)</f>
        <v>12</v>
      </c>
      <c r="J82" s="98" t="str">
        <f ca="1">IFERROR(IF(Sample!L33=0,"",INT(MROUND(Sample!L33*12,1/16)/12)&amp;"'-"&amp;TEXT(MOD(MROUND(Sample!L33*12,1/16),12),"0 #/##")&amp;"''"),"")</f>
        <v>8'-0''</v>
      </c>
      <c r="K82" s="98">
        <f ca="1">IF(Sample!M33=0,"",Sample!M33)</f>
        <v>144</v>
      </c>
      <c r="L82" s="98">
        <f>IF(Sample!N33=0,"",Sample!N33)</f>
        <v>1</v>
      </c>
      <c r="M82" s="98" t="str">
        <f>IFERROR(IF(Sample!P33=0,"",INT(MROUND(Sample!P33*12,1/16)/12)&amp;"'-"&amp;TEXT(MOD(MROUND(Sample!P33*12,1/16),12),"0 #/##")&amp;"''"),"")</f>
        <v>1'-0''</v>
      </c>
      <c r="N82" s="98" t="str">
        <f>IFERROR(IF(Sample!Q33=0,"",INT(MROUND(Sample!Q33*12,1/16)/12)&amp;"'-"&amp;TEXT(MOD(MROUND(Sample!Q33*12,1/16),12),"0 #/##")&amp;"''"),"")</f>
        <v>7'-2''</v>
      </c>
      <c r="O82" s="98" t="str">
        <f>IFERROR(IF(Sample!R33=0,"",INT(MROUND(Sample!R33*12,1/16)/12)&amp;"'-"&amp;TEXT(MOD(MROUND(Sample!R33*12,1/16),12),"0 #/##")&amp;"''"),"")</f>
        <v/>
      </c>
      <c r="P82" s="98" t="str">
        <f>IFERROR(IF(Sample!S33=0,"",INT(MROUND(Sample!S33*12,1/16)/12)&amp;"'-"&amp;TEXT(MOD(MROUND(Sample!S33*12,1/16),12),"0 #/##")&amp;"''"),"")</f>
        <v/>
      </c>
      <c r="Q82" s="98" t="str">
        <f>IFERROR(IF(Sample!T33=0,"",INT(MROUND(Sample!T33*12,1/16)/12)&amp;"'-"&amp;TEXT(MOD(MROUND(Sample!T33*12,1/16),12),"0 #/##")&amp;"''"),"")</f>
        <v/>
      </c>
      <c r="R82" s="98" t="str">
        <f>IFERROR(IF(Sample!U33=0,"",INT(MROUND(Sample!U33*12,1/16)/12)&amp;"'-"&amp;TEXT(MOD(MROUND(Sample!U33*12,1/16),12),"0 #/##")&amp;"''"),"")</f>
        <v/>
      </c>
      <c r="S82" s="104"/>
      <c r="T82" s="99" t="str">
        <f>IFERROR(IF(Sample!BG33=0,"",INT(MROUND(Sample!BG33*12,1/16)/12)&amp;"'-"&amp;TEXT(MOD(MROUND(Sample!BG33*12,1/16),12),"0 #/##")&amp;"''"),"")</f>
        <v/>
      </c>
      <c r="W82" s="110" t="str">
        <f>IF(A_BARS!D84=0,"",A_BARS!D84)</f>
        <v/>
      </c>
      <c r="X82" s="125"/>
      <c r="Y82" s="111" t="str">
        <f>IF(A_BARS!E84=0,"",A_BARS!E84)</f>
        <v/>
      </c>
      <c r="Z82" s="111" t="str">
        <f>IF(A_BARS!F84=0,"",A_BARS!F84)</f>
        <v/>
      </c>
      <c r="AA82" s="111" t="str">
        <f>IF(A_BARS!G84=0,"",A_BARS!G84)</f>
        <v/>
      </c>
      <c r="AB82" s="111" t="str">
        <f>IF(A_BARS!H84=0,"",A_BARS!H84)</f>
        <v/>
      </c>
      <c r="AC82" s="111" t="str">
        <f>IF(A_BARS!I84=0,"",A_BARS!I84)</f>
        <v/>
      </c>
      <c r="AD82" s="111" t="str">
        <f>IF(A_BARS!J84=0,"",A_BARS!J84)</f>
        <v/>
      </c>
      <c r="AE82" s="111" t="str">
        <f>IF(A_BARS!K84=0,"",A_BARS!K84)</f>
        <v/>
      </c>
      <c r="AF82" s="111" t="str">
        <f ca="1">IFERROR(IF(A_BARS!L84=0,"",INT(MROUND(A_BARS!L84*12,1/16)/12)&amp;"'-"&amp;TEXT(MOD(MROUND(A_BARS!L84*12,1/16),12),"0 #/##")&amp;"''"),IF(A_BARS!L84="TO",A_BARS!L84,""))</f>
        <v/>
      </c>
      <c r="AG82" s="111" t="str">
        <f ca="1">IF(A_BARS!M84=0,"",A_BARS!M84)</f>
        <v/>
      </c>
      <c r="AH82" s="111" t="str">
        <f>IF(A_BARS!N84=0,"",A_BARS!N84)</f>
        <v/>
      </c>
      <c r="AI82" s="111" t="str">
        <f>IFERROR(IF(A_BARS!P84=0,"",INT(MROUND(A_BARS!P84*12,1/16)/12)&amp;"'-"&amp;TEXT(MOD(MROUND(A_BARS!P84*12,1/16),12),"0 #/##")&amp;"''"),IF(A_BARS!P84="TO",A_BARS!P84,""))</f>
        <v/>
      </c>
      <c r="AJ82" s="111" t="str">
        <f>IFERROR(IF(A_BARS!Q84=0,"",INT(MROUND(A_BARS!Q84*12,1/16)/12)&amp;"'-"&amp;TEXT(MOD(MROUND(A_BARS!Q84*12,1/16),12),"0 #/##")&amp;"''"),IF(A_BARS!Q84="TO",A_BARS!Q84,""))</f>
        <v/>
      </c>
      <c r="AK82" s="111" t="str">
        <f>IFERROR(IF(A_BARS!R84=0,"",INT(MROUND(A_BARS!R84*12,1/16)/12)&amp;"'-"&amp;TEXT(MOD(MROUND(A_BARS!R84*12,1/16),12),"0 #/##")&amp;"''"),IF(A_BARS!R84="TO",A_BARS!R84,""))</f>
        <v/>
      </c>
      <c r="AL82" s="111" t="str">
        <f>IFERROR(IF(A_BARS!S84=0,"",INT(MROUND(A_BARS!S84*12,1/16)/12)&amp;"'-"&amp;TEXT(MOD(MROUND(A_BARS!S84*12,1/16),12),"0 #/##")&amp;"''"),IF(A_BARS!S84="TO",A_BARS!S84,""))</f>
        <v/>
      </c>
      <c r="AM82" s="111" t="str">
        <f>IFERROR(IF(A_BARS!T84=0,"",INT(MROUND(A_BARS!T84*12,1/16)/12)&amp;"'-"&amp;TEXT(MOD(MROUND(A_BARS!T84*12,1/16),12),"0 #/##")&amp;"''"),IF(A_BARS!T84="TO",A_BARS!T84,""))</f>
        <v/>
      </c>
      <c r="AN82" s="111" t="str">
        <f>IFERROR(IF(A_BARS!U84=0,"",INT(MROUND(A_BARS!U84*12,1/16)/12)&amp;"'-"&amp;TEXT(MOD(MROUND(A_BARS!U84*12,1/16),12),"0 #/##")&amp;"''"),IF(A_BARS!U84="TO",A_BARS!U84,""))</f>
        <v/>
      </c>
      <c r="AO82" s="111" t="str">
        <f>A_BARS!BS84</f>
        <v/>
      </c>
      <c r="AP82" s="113" t="str">
        <f>IFERROR(IF(A_BARS!BT84=0,"",INT(MROUND(A_BARS!BT84*12,1/16)/12)&amp;"'-"&amp;TEXT(MOD(MROUND(A_BARS!BT84*12,1/16),12),"0 #/##")&amp;"''"),IF(A_BARS!W84="TO",A_BARS!BT84,""))</f>
        <v/>
      </c>
    </row>
    <row r="83" spans="2:42" ht="17.850000000000001" hidden="1" customHeight="1" x14ac:dyDescent="0.2">
      <c r="B83" s="97" t="str">
        <f>IF(Sample!D34=0,"",Sample!D34)</f>
        <v/>
      </c>
      <c r="C83" s="100" t="str">
        <f>IF(Sample!E34=0,"",Sample!E34)</f>
        <v/>
      </c>
      <c r="D83" s="100" t="str">
        <f>IF(Sample!F34=0,"",Sample!F34)</f>
        <v/>
      </c>
      <c r="E83" s="100" t="str">
        <f>IF(Sample!G34=0,"",Sample!G34)</f>
        <v/>
      </c>
      <c r="F83" s="100" t="str">
        <f>IF(Sample!H34=0,"",Sample!H34)</f>
        <v/>
      </c>
      <c r="G83" s="100" t="str">
        <f>IF(Sample!I34=0,"",Sample!I34)</f>
        <v/>
      </c>
      <c r="H83" s="100" t="str">
        <f>IF(Sample!J34=0,"",Sample!J34)</f>
        <v/>
      </c>
      <c r="I83" s="98" t="str">
        <f>IF(Sample!K34=0,"",Sample!K34)</f>
        <v/>
      </c>
      <c r="J83" s="98" t="str">
        <f ca="1">IFERROR(IF(Sample!L34=0,"",INT(MROUND(Sample!L34*12,1/16)/12)&amp;"'-"&amp;TEXT(MOD(MROUND(Sample!L34*12,1/16),12),"0 #/##")&amp;"''"),"")</f>
        <v/>
      </c>
      <c r="K83" s="98" t="str">
        <f ca="1">IF(Sample!M34=0,"",Sample!M34)</f>
        <v/>
      </c>
      <c r="L83" s="98" t="str">
        <f>IF(Sample!N34=0,"",Sample!N34)</f>
        <v/>
      </c>
      <c r="M83" s="98" t="str">
        <f>IFERROR(IF(Sample!P34=0,"",INT(MROUND(Sample!P34*12,1/16)/12)&amp;"'-"&amp;TEXT(MOD(MROUND(Sample!P34*12,1/16),12),"0 #/##")&amp;"''"),"")</f>
        <v/>
      </c>
      <c r="N83" s="98" t="str">
        <f>IFERROR(IF(Sample!Q34=0,"",INT(MROUND(Sample!Q34*12,1/16)/12)&amp;"'-"&amp;TEXT(MOD(MROUND(Sample!Q34*12,1/16),12),"0 #/##")&amp;"''"),"")</f>
        <v/>
      </c>
      <c r="O83" s="98" t="str">
        <f>IFERROR(IF(Sample!R34=0,"",INT(MROUND(Sample!R34*12,1/16)/12)&amp;"'-"&amp;TEXT(MOD(MROUND(Sample!R34*12,1/16),12),"0 #/##")&amp;"''"),"")</f>
        <v/>
      </c>
      <c r="P83" s="98" t="str">
        <f>IFERROR(IF(Sample!S34=0,"",INT(MROUND(Sample!S34*12,1/16)/12)&amp;"'-"&amp;TEXT(MOD(MROUND(Sample!S34*12,1/16),12),"0 #/##")&amp;"''"),"")</f>
        <v/>
      </c>
      <c r="Q83" s="98" t="str">
        <f>IFERROR(IF(Sample!T34=0,"",INT(MROUND(Sample!T34*12,1/16)/12)&amp;"'-"&amp;TEXT(MOD(MROUND(Sample!T34*12,1/16),12),"0 #/##")&amp;"''"),"")</f>
        <v/>
      </c>
      <c r="R83" s="98" t="str">
        <f>IFERROR(IF(Sample!U34=0,"",INT(MROUND(Sample!U34*12,1/16)/12)&amp;"'-"&amp;TEXT(MOD(MROUND(Sample!U34*12,1/16),12),"0 #/##")&amp;"''"),"")</f>
        <v/>
      </c>
      <c r="S83" s="104"/>
      <c r="T83" s="99" t="str">
        <f>IFERROR(IF(Sample!BG34=0,"",INT(MROUND(Sample!BG34*12,1/16)/12)&amp;"'-"&amp;TEXT(MOD(MROUND(Sample!BG34*12,1/16),12),"0 #/##")&amp;"''"),"")</f>
        <v/>
      </c>
      <c r="W83" s="110" t="str">
        <f>IF(A_BARS!D85=0,"",A_BARS!D85)</f>
        <v/>
      </c>
      <c r="X83" s="125"/>
      <c r="Y83" s="111" t="str">
        <f>IF(A_BARS!E85=0,"",A_BARS!E85)</f>
        <v/>
      </c>
      <c r="Z83" s="111" t="str">
        <f>IF(A_BARS!F85=0,"",A_BARS!F85)</f>
        <v/>
      </c>
      <c r="AA83" s="111" t="str">
        <f>IF(A_BARS!G85=0,"",A_BARS!G85)</f>
        <v/>
      </c>
      <c r="AB83" s="111" t="str">
        <f>IF(A_BARS!H85=0,"",A_BARS!H85)</f>
        <v/>
      </c>
      <c r="AC83" s="111" t="str">
        <f>IF(A_BARS!I85=0,"",A_BARS!I85)</f>
        <v/>
      </c>
      <c r="AD83" s="111" t="str">
        <f>IF(A_BARS!J85=0,"",A_BARS!J85)</f>
        <v/>
      </c>
      <c r="AE83" s="111" t="str">
        <f>IF(A_BARS!K85=0,"",A_BARS!K85)</f>
        <v/>
      </c>
      <c r="AF83" s="111" t="str">
        <f ca="1">IFERROR(IF(A_BARS!L85=0,"",INT(MROUND(A_BARS!L85*12,1/16)/12)&amp;"'-"&amp;TEXT(MOD(MROUND(A_BARS!L85*12,1/16),12),"0 #/##")&amp;"''"),IF(A_BARS!L85="TO",A_BARS!L85,""))</f>
        <v/>
      </c>
      <c r="AG83" s="111" t="str">
        <f ca="1">IF(A_BARS!M85=0,"",A_BARS!M85)</f>
        <v/>
      </c>
      <c r="AH83" s="111" t="str">
        <f>IF(A_BARS!N85=0,"",A_BARS!N85)</f>
        <v/>
      </c>
      <c r="AI83" s="111" t="str">
        <f>IFERROR(IF(A_BARS!P85=0,"",INT(MROUND(A_BARS!P85*12,1/16)/12)&amp;"'-"&amp;TEXT(MOD(MROUND(A_BARS!P85*12,1/16),12),"0 #/##")&amp;"''"),IF(A_BARS!P85="TO",A_BARS!P85,""))</f>
        <v/>
      </c>
      <c r="AJ83" s="111" t="str">
        <f>IFERROR(IF(A_BARS!Q85=0,"",INT(MROUND(A_BARS!Q85*12,1/16)/12)&amp;"'-"&amp;TEXT(MOD(MROUND(A_BARS!Q85*12,1/16),12),"0 #/##")&amp;"''"),IF(A_BARS!Q85="TO",A_BARS!Q85,""))</f>
        <v/>
      </c>
      <c r="AK83" s="111" t="str">
        <f>IFERROR(IF(A_BARS!R85=0,"",INT(MROUND(A_BARS!R85*12,1/16)/12)&amp;"'-"&amp;TEXT(MOD(MROUND(A_BARS!R85*12,1/16),12),"0 #/##")&amp;"''"),IF(A_BARS!R85="TO",A_BARS!R85,""))</f>
        <v/>
      </c>
      <c r="AL83" s="111" t="str">
        <f>IFERROR(IF(A_BARS!S85=0,"",INT(MROUND(A_BARS!S85*12,1/16)/12)&amp;"'-"&amp;TEXT(MOD(MROUND(A_BARS!S85*12,1/16),12),"0 #/##")&amp;"''"),IF(A_BARS!S85="TO",A_BARS!S85,""))</f>
        <v/>
      </c>
      <c r="AM83" s="111" t="str">
        <f>IFERROR(IF(A_BARS!T85=0,"",INT(MROUND(A_BARS!T85*12,1/16)/12)&amp;"'-"&amp;TEXT(MOD(MROUND(A_BARS!T85*12,1/16),12),"0 #/##")&amp;"''"),IF(A_BARS!T85="TO",A_BARS!T85,""))</f>
        <v/>
      </c>
      <c r="AN83" s="111" t="str">
        <f>IFERROR(IF(A_BARS!U85=0,"",INT(MROUND(A_BARS!U85*12,1/16)/12)&amp;"'-"&amp;TEXT(MOD(MROUND(A_BARS!U85*12,1/16),12),"0 #/##")&amp;"''"),IF(A_BARS!U85="TO",A_BARS!U85,""))</f>
        <v/>
      </c>
      <c r="AO83" s="111" t="str">
        <f>A_BARS!BS85</f>
        <v/>
      </c>
      <c r="AP83" s="113" t="str">
        <f>IFERROR(IF(A_BARS!BT85=0,"",INT(MROUND(A_BARS!BT85*12,1/16)/12)&amp;"'-"&amp;TEXT(MOD(MROUND(A_BARS!BT85*12,1/16),12),"0 #/##")&amp;"''"),IF(A_BARS!W85="TO",A_BARS!BT85,""))</f>
        <v/>
      </c>
    </row>
    <row r="84" spans="2:42" ht="17.850000000000001" hidden="1" customHeight="1" x14ac:dyDescent="0.2">
      <c r="B84" s="97" t="str">
        <f>IF(Sample!D35=0,"",Sample!D35)</f>
        <v>W701</v>
      </c>
      <c r="C84" s="100">
        <f>IF(Sample!E35=0,"",Sample!E35)</f>
        <v>448</v>
      </c>
      <c r="D84" s="100" t="str">
        <f>IF(Sample!F35=0,"",Sample!F35)</f>
        <v/>
      </c>
      <c r="E84" s="100" t="str">
        <f>IF(Sample!G35=0,"",Sample!G35)</f>
        <v/>
      </c>
      <c r="F84" s="100" t="str">
        <f>IF(Sample!H35=0,"",Sample!H35)</f>
        <v/>
      </c>
      <c r="G84" s="100" t="str">
        <f>IF(Sample!I35=0,"",Sample!I35)</f>
        <v/>
      </c>
      <c r="H84" s="100" t="str">
        <f>IF(Sample!J35=0,"",Sample!J35)</f>
        <v/>
      </c>
      <c r="I84" s="98">
        <f>IF(Sample!K35=0,"",Sample!K35)</f>
        <v>448</v>
      </c>
      <c r="J84" s="98" t="str">
        <f ca="1">IFERROR(IF(Sample!L35=0,"",INT(MROUND(Sample!L35*12,1/16)/12)&amp;"'-"&amp;TEXT(MOD(MROUND(Sample!L35*12,1/16),12),"0 #/##")&amp;"''"),"")</f>
        <v>7'-10''</v>
      </c>
      <c r="K84" s="98">
        <f ca="1">IF(Sample!M35=0,"",Sample!M35)</f>
        <v>7173</v>
      </c>
      <c r="L84" s="98">
        <f>IF(Sample!N35=0,"",Sample!N35)</f>
        <v>1</v>
      </c>
      <c r="M84" s="98" t="str">
        <f>IFERROR(IF(Sample!P35=0,"",INT(MROUND(Sample!P35*12,1/16)/12)&amp;"'-"&amp;TEXT(MOD(MROUND(Sample!P35*12,1/16),12),"0 #/##")&amp;"''"),"")</f>
        <v>1'-2''</v>
      </c>
      <c r="N84" s="98" t="str">
        <f>IFERROR(IF(Sample!Q35=0,"",INT(MROUND(Sample!Q35*12,1/16)/12)&amp;"'-"&amp;TEXT(MOD(MROUND(Sample!Q35*12,1/16),12),"0 #/##")&amp;"''"),"")</f>
        <v>6'-10''</v>
      </c>
      <c r="O84" s="98" t="str">
        <f>IFERROR(IF(Sample!R35=0,"",INT(MROUND(Sample!R35*12,1/16)/12)&amp;"'-"&amp;TEXT(MOD(MROUND(Sample!R35*12,1/16),12),"0 #/##")&amp;"''"),"")</f>
        <v/>
      </c>
      <c r="P84" s="98" t="str">
        <f>IFERROR(IF(Sample!S35=0,"",INT(MROUND(Sample!S35*12,1/16)/12)&amp;"'-"&amp;TEXT(MOD(MROUND(Sample!S35*12,1/16),12),"0 #/##")&amp;"''"),"")</f>
        <v/>
      </c>
      <c r="Q84" s="98" t="str">
        <f>IFERROR(IF(Sample!T35=0,"",INT(MROUND(Sample!T35*12,1/16)/12)&amp;"'-"&amp;TEXT(MOD(MROUND(Sample!T35*12,1/16),12),"0 #/##")&amp;"''"),"")</f>
        <v/>
      </c>
      <c r="R84" s="98" t="str">
        <f>IFERROR(IF(Sample!U35=0,"",INT(MROUND(Sample!U35*12,1/16)/12)&amp;"'-"&amp;TEXT(MOD(MROUND(Sample!U35*12,1/16),12),"0 #/##")&amp;"''"),"")</f>
        <v/>
      </c>
      <c r="S84" s="104"/>
      <c r="T84" s="99" t="str">
        <f>IFERROR(IF(Sample!BG35=0,"",INT(MROUND(Sample!BG35*12,1/16)/12)&amp;"'-"&amp;TEXT(MOD(MROUND(Sample!BG35*12,1/16),12),"0 #/##")&amp;"''"),"")</f>
        <v/>
      </c>
      <c r="W84" s="110" t="str">
        <f>IF(A_BARS!D86=0,"",A_BARS!D86)</f>
        <v/>
      </c>
      <c r="X84" s="125"/>
      <c r="Y84" s="111" t="str">
        <f>IF(A_BARS!E86=0,"",A_BARS!E86)</f>
        <v/>
      </c>
      <c r="Z84" s="111" t="str">
        <f>IF(A_BARS!F86=0,"",A_BARS!F86)</f>
        <v/>
      </c>
      <c r="AA84" s="111" t="str">
        <f>IF(A_BARS!G86=0,"",A_BARS!G86)</f>
        <v/>
      </c>
      <c r="AB84" s="111" t="str">
        <f>IF(A_BARS!H86=0,"",A_BARS!H86)</f>
        <v/>
      </c>
      <c r="AC84" s="111" t="str">
        <f>IF(A_BARS!I86=0,"",A_BARS!I86)</f>
        <v/>
      </c>
      <c r="AD84" s="111" t="str">
        <f>IF(A_BARS!J86=0,"",A_BARS!J86)</f>
        <v/>
      </c>
      <c r="AE84" s="111" t="str">
        <f>IF(A_BARS!K86=0,"",A_BARS!K86)</f>
        <v/>
      </c>
      <c r="AF84" s="111" t="str">
        <f ca="1">IFERROR(IF(A_BARS!L86=0,"",INT(MROUND(A_BARS!L86*12,1/16)/12)&amp;"'-"&amp;TEXT(MOD(MROUND(A_BARS!L86*12,1/16),12),"0 #/##")&amp;"''"),IF(A_BARS!L86="TO",A_BARS!L86,""))</f>
        <v/>
      </c>
      <c r="AG84" s="111" t="str">
        <f ca="1">IF(A_BARS!M86=0,"",A_BARS!M86)</f>
        <v/>
      </c>
      <c r="AH84" s="111" t="str">
        <f>IF(A_BARS!N86=0,"",A_BARS!N86)</f>
        <v/>
      </c>
      <c r="AI84" s="111" t="str">
        <f>IFERROR(IF(A_BARS!P86=0,"",INT(MROUND(A_BARS!P86*12,1/16)/12)&amp;"'-"&amp;TEXT(MOD(MROUND(A_BARS!P86*12,1/16),12),"0 #/##")&amp;"''"),IF(A_BARS!P86="TO",A_BARS!P86,""))</f>
        <v/>
      </c>
      <c r="AJ84" s="111" t="str">
        <f>IFERROR(IF(A_BARS!Q86=0,"",INT(MROUND(A_BARS!Q86*12,1/16)/12)&amp;"'-"&amp;TEXT(MOD(MROUND(A_BARS!Q86*12,1/16),12),"0 #/##")&amp;"''"),IF(A_BARS!Q86="TO",A_BARS!Q86,""))</f>
        <v/>
      </c>
      <c r="AK84" s="111" t="str">
        <f>IFERROR(IF(A_BARS!R86=0,"",INT(MROUND(A_BARS!R86*12,1/16)/12)&amp;"'-"&amp;TEXT(MOD(MROUND(A_BARS!R86*12,1/16),12),"0 #/##")&amp;"''"),IF(A_BARS!R86="TO",A_BARS!R86,""))</f>
        <v/>
      </c>
      <c r="AL84" s="111" t="str">
        <f>IFERROR(IF(A_BARS!S86=0,"",INT(MROUND(A_BARS!S86*12,1/16)/12)&amp;"'-"&amp;TEXT(MOD(MROUND(A_BARS!S86*12,1/16),12),"0 #/##")&amp;"''"),IF(A_BARS!S86="TO",A_BARS!S86,""))</f>
        <v/>
      </c>
      <c r="AM84" s="111" t="str">
        <f>IFERROR(IF(A_BARS!T86=0,"",INT(MROUND(A_BARS!T86*12,1/16)/12)&amp;"'-"&amp;TEXT(MOD(MROUND(A_BARS!T86*12,1/16),12),"0 #/##")&amp;"''"),IF(A_BARS!T86="TO",A_BARS!T86,""))</f>
        <v/>
      </c>
      <c r="AN84" s="111" t="str">
        <f>IFERROR(IF(A_BARS!U86=0,"",INT(MROUND(A_BARS!U86*12,1/16)/12)&amp;"'-"&amp;TEXT(MOD(MROUND(A_BARS!U86*12,1/16),12),"0 #/##")&amp;"''"),IF(A_BARS!U86="TO",A_BARS!U86,""))</f>
        <v/>
      </c>
      <c r="AO84" s="111" t="str">
        <f>A_BARS!BS86</f>
        <v/>
      </c>
      <c r="AP84" s="113" t="str">
        <f>IFERROR(IF(A_BARS!BT86=0,"",INT(MROUND(A_BARS!BT86*12,1/16)/12)&amp;"'-"&amp;TEXT(MOD(MROUND(A_BARS!BT86*12,1/16),12),"0 #/##")&amp;"''"),IF(A_BARS!W86="TO",A_BARS!BT86,""))</f>
        <v/>
      </c>
    </row>
    <row r="85" spans="2:42" ht="17.850000000000001" hidden="1" customHeight="1" x14ac:dyDescent="0.2">
      <c r="B85" s="97" t="str">
        <f>IF(Sample!D36=0,"",Sample!D36)</f>
        <v>W702</v>
      </c>
      <c r="C85" s="100">
        <f>IF(Sample!E36=0,"",Sample!E36)</f>
        <v>448</v>
      </c>
      <c r="D85" s="100" t="str">
        <f>IF(Sample!F36=0,"",Sample!F36)</f>
        <v/>
      </c>
      <c r="E85" s="100" t="str">
        <f>IF(Sample!G36=0,"",Sample!G36)</f>
        <v/>
      </c>
      <c r="F85" s="100" t="str">
        <f>IF(Sample!H36=0,"",Sample!H36)</f>
        <v/>
      </c>
      <c r="G85" s="100" t="str">
        <f>IF(Sample!I36=0,"",Sample!I36)</f>
        <v/>
      </c>
      <c r="H85" s="100" t="str">
        <f>IF(Sample!J36=0,"",Sample!J36)</f>
        <v/>
      </c>
      <c r="I85" s="98">
        <f>IF(Sample!K36=0,"",Sample!K36)</f>
        <v>448</v>
      </c>
      <c r="J85" s="98" t="str">
        <f ca="1">IFERROR(IF(Sample!L36=0,"",INT(MROUND(Sample!L36*12,1/16)/12)&amp;"'-"&amp;TEXT(MOD(MROUND(Sample!L36*12,1/16),12),"0 #/##")&amp;"''"),"")</f>
        <v>17'-0''</v>
      </c>
      <c r="K85" s="98">
        <f ca="1">IF(Sample!M36=0,"",Sample!M36)</f>
        <v>15567</v>
      </c>
      <c r="L85" s="98" t="str">
        <f>IF(Sample!N36=0,"",Sample!N36)</f>
        <v>STR</v>
      </c>
      <c r="M85" s="98" t="str">
        <f>IFERROR(IF(Sample!P36=0,"",INT(MROUND(Sample!P36*12,1/16)/12)&amp;"'-"&amp;TEXT(MOD(MROUND(Sample!P36*12,1/16),12),"0 #/##")&amp;"''"),"")</f>
        <v/>
      </c>
      <c r="N85" s="98" t="str">
        <f>IFERROR(IF(Sample!Q36=0,"",INT(MROUND(Sample!Q36*12,1/16)/12)&amp;"'-"&amp;TEXT(MOD(MROUND(Sample!Q36*12,1/16),12),"0 #/##")&amp;"''"),"")</f>
        <v/>
      </c>
      <c r="O85" s="98" t="str">
        <f>IFERROR(IF(Sample!R36=0,"",INT(MROUND(Sample!R36*12,1/16)/12)&amp;"'-"&amp;TEXT(MOD(MROUND(Sample!R36*12,1/16),12),"0 #/##")&amp;"''"),"")</f>
        <v/>
      </c>
      <c r="P85" s="98" t="str">
        <f>IFERROR(IF(Sample!S36=0,"",INT(MROUND(Sample!S36*12,1/16)/12)&amp;"'-"&amp;TEXT(MOD(MROUND(Sample!S36*12,1/16),12),"0 #/##")&amp;"''"),"")</f>
        <v/>
      </c>
      <c r="Q85" s="98" t="str">
        <f>IFERROR(IF(Sample!T36=0,"",INT(MROUND(Sample!T36*12,1/16)/12)&amp;"'-"&amp;TEXT(MOD(MROUND(Sample!T36*12,1/16),12),"0 #/##")&amp;"''"),"")</f>
        <v/>
      </c>
      <c r="R85" s="98" t="str">
        <f>IFERROR(IF(Sample!U36=0,"",INT(MROUND(Sample!U36*12,1/16)/12)&amp;"'-"&amp;TEXT(MOD(MROUND(Sample!U36*12,1/16),12),"0 #/##")&amp;"''"),"")</f>
        <v/>
      </c>
      <c r="S85" s="104"/>
      <c r="T85" s="99" t="str">
        <f>IFERROR(IF(Sample!BG36=0,"",INT(MROUND(Sample!BG36*12,1/16)/12)&amp;"'-"&amp;TEXT(MOD(MROUND(Sample!BG36*12,1/16),12),"0 #/##")&amp;"''"),"")</f>
        <v/>
      </c>
      <c r="W85" s="110" t="str">
        <f>IF(A_BARS!D87=0,"",A_BARS!D87)</f>
        <v/>
      </c>
      <c r="X85" s="125"/>
      <c r="Y85" s="111" t="str">
        <f>IF(A_BARS!E87=0,"",A_BARS!E87)</f>
        <v/>
      </c>
      <c r="Z85" s="111" t="str">
        <f>IF(A_BARS!F87=0,"",A_BARS!F87)</f>
        <v/>
      </c>
      <c r="AA85" s="111" t="str">
        <f>IF(A_BARS!G87=0,"",A_BARS!G87)</f>
        <v/>
      </c>
      <c r="AB85" s="111" t="str">
        <f>IF(A_BARS!H87=0,"",A_BARS!H87)</f>
        <v/>
      </c>
      <c r="AC85" s="111" t="str">
        <f>IF(A_BARS!I87=0,"",A_BARS!I87)</f>
        <v/>
      </c>
      <c r="AD85" s="111" t="str">
        <f>IF(A_BARS!J87=0,"",A_BARS!J87)</f>
        <v/>
      </c>
      <c r="AE85" s="111" t="str">
        <f>IF(A_BARS!K87=0,"",A_BARS!K87)</f>
        <v/>
      </c>
      <c r="AF85" s="111" t="str">
        <f ca="1">IFERROR(IF(A_BARS!L87=0,"",INT(MROUND(A_BARS!L87*12,1/16)/12)&amp;"'-"&amp;TEXT(MOD(MROUND(A_BARS!L87*12,1/16),12),"0 #/##")&amp;"''"),IF(A_BARS!L87="TO",A_BARS!L87,""))</f>
        <v/>
      </c>
      <c r="AG85" s="111" t="str">
        <f ca="1">IF(A_BARS!M87=0,"",A_BARS!M87)</f>
        <v/>
      </c>
      <c r="AH85" s="111" t="str">
        <f>IF(A_BARS!N87=0,"",A_BARS!N87)</f>
        <v/>
      </c>
      <c r="AI85" s="111" t="str">
        <f>IFERROR(IF(A_BARS!P87=0,"",INT(MROUND(A_BARS!P87*12,1/16)/12)&amp;"'-"&amp;TEXT(MOD(MROUND(A_BARS!P87*12,1/16),12),"0 #/##")&amp;"''"),IF(A_BARS!P87="TO",A_BARS!P87,""))</f>
        <v/>
      </c>
      <c r="AJ85" s="111" t="str">
        <f>IFERROR(IF(A_BARS!Q87=0,"",INT(MROUND(A_BARS!Q87*12,1/16)/12)&amp;"'-"&amp;TEXT(MOD(MROUND(A_BARS!Q87*12,1/16),12),"0 #/##")&amp;"''"),IF(A_BARS!Q87="TO",A_BARS!Q87,""))</f>
        <v/>
      </c>
      <c r="AK85" s="111" t="str">
        <f>IFERROR(IF(A_BARS!R87=0,"",INT(MROUND(A_BARS!R87*12,1/16)/12)&amp;"'-"&amp;TEXT(MOD(MROUND(A_BARS!R87*12,1/16),12),"0 #/##")&amp;"''"),IF(A_BARS!R87="TO",A_BARS!R87,""))</f>
        <v/>
      </c>
      <c r="AL85" s="111" t="str">
        <f>IFERROR(IF(A_BARS!S87=0,"",INT(MROUND(A_BARS!S87*12,1/16)/12)&amp;"'-"&amp;TEXT(MOD(MROUND(A_BARS!S87*12,1/16),12),"0 #/##")&amp;"''"),IF(A_BARS!S87="TO",A_BARS!S87,""))</f>
        <v/>
      </c>
      <c r="AM85" s="111" t="str">
        <f>IFERROR(IF(A_BARS!T87=0,"",INT(MROUND(A_BARS!T87*12,1/16)/12)&amp;"'-"&amp;TEXT(MOD(MROUND(A_BARS!T87*12,1/16),12),"0 #/##")&amp;"''"),IF(A_BARS!T87="TO",A_BARS!T87,""))</f>
        <v/>
      </c>
      <c r="AN85" s="111" t="str">
        <f>IFERROR(IF(A_BARS!U87=0,"",INT(MROUND(A_BARS!U87*12,1/16)/12)&amp;"'-"&amp;TEXT(MOD(MROUND(A_BARS!U87*12,1/16),12),"0 #/##")&amp;"''"),IF(A_BARS!U87="TO",A_BARS!U87,""))</f>
        <v/>
      </c>
      <c r="AO85" s="111" t="str">
        <f>A_BARS!BS87</f>
        <v/>
      </c>
      <c r="AP85" s="113" t="str">
        <f>IFERROR(IF(A_BARS!BT87=0,"",INT(MROUND(A_BARS!BT87*12,1/16)/12)&amp;"'-"&amp;TEXT(MOD(MROUND(A_BARS!BT87*12,1/16),12),"0 #/##")&amp;"''"),IF(A_BARS!W87="TO",A_BARS!BT87,""))</f>
        <v/>
      </c>
    </row>
    <row r="86" spans="2:42" ht="17.850000000000001" hidden="1" customHeight="1" x14ac:dyDescent="0.2">
      <c r="B86" s="97" t="str">
        <f>IF(Sample!D37=0,"",Sample!D37)</f>
        <v>W703</v>
      </c>
      <c r="C86" s="100">
        <f>IF(Sample!E37=0,"",Sample!E37)</f>
        <v>392</v>
      </c>
      <c r="D86" s="100" t="str">
        <f>IF(Sample!F37=0,"",Sample!F37)</f>
        <v/>
      </c>
      <c r="E86" s="100" t="str">
        <f>IF(Sample!G37=0,"",Sample!G37)</f>
        <v/>
      </c>
      <c r="F86" s="100" t="str">
        <f>IF(Sample!H37=0,"",Sample!H37)</f>
        <v/>
      </c>
      <c r="G86" s="100" t="str">
        <f>IF(Sample!I37=0,"",Sample!I37)</f>
        <v/>
      </c>
      <c r="H86" s="100" t="str">
        <f>IF(Sample!J37=0,"",Sample!J37)</f>
        <v/>
      </c>
      <c r="I86" s="98">
        <f>IF(Sample!K37=0,"",Sample!K37)</f>
        <v>392</v>
      </c>
      <c r="J86" s="98" t="str">
        <f ca="1">IFERROR(IF(Sample!L37=0,"",INT(MROUND(Sample!L37*12,1/16)/12)&amp;"'-"&amp;TEXT(MOD(MROUND(Sample!L37*12,1/16),12),"0 #/##")&amp;"''"),"")</f>
        <v>12'-5''</v>
      </c>
      <c r="K86" s="98">
        <f ca="1">IF(Sample!M37=0,"",Sample!M37)</f>
        <v>9949</v>
      </c>
      <c r="L86" s="98" t="str">
        <f>IF(Sample!N37=0,"",Sample!N37)</f>
        <v>STR</v>
      </c>
      <c r="M86" s="98" t="str">
        <f>IFERROR(IF(Sample!P37=0,"",INT(MROUND(Sample!P37*12,1/16)/12)&amp;"'-"&amp;TEXT(MOD(MROUND(Sample!P37*12,1/16),12),"0 #/##")&amp;"''"),"")</f>
        <v/>
      </c>
      <c r="N86" s="98" t="str">
        <f>IFERROR(IF(Sample!Q37=0,"",INT(MROUND(Sample!Q37*12,1/16)/12)&amp;"'-"&amp;TEXT(MOD(MROUND(Sample!Q37*12,1/16),12),"0 #/##")&amp;"''"),"")</f>
        <v/>
      </c>
      <c r="O86" s="98" t="str">
        <f>IFERROR(IF(Sample!R37=0,"",INT(MROUND(Sample!R37*12,1/16)/12)&amp;"'-"&amp;TEXT(MOD(MROUND(Sample!R37*12,1/16),12),"0 #/##")&amp;"''"),"")</f>
        <v/>
      </c>
      <c r="P86" s="98" t="str">
        <f>IFERROR(IF(Sample!S37=0,"",INT(MROUND(Sample!S37*12,1/16)/12)&amp;"'-"&amp;TEXT(MOD(MROUND(Sample!S37*12,1/16),12),"0 #/##")&amp;"''"),"")</f>
        <v/>
      </c>
      <c r="Q86" s="98" t="str">
        <f>IFERROR(IF(Sample!T37=0,"",INT(MROUND(Sample!T37*12,1/16)/12)&amp;"'-"&amp;TEXT(MOD(MROUND(Sample!T37*12,1/16),12),"0 #/##")&amp;"''"),"")</f>
        <v/>
      </c>
      <c r="R86" s="98" t="str">
        <f>IFERROR(IF(Sample!U37=0,"",INT(MROUND(Sample!U37*12,1/16)/12)&amp;"'-"&amp;TEXT(MOD(MROUND(Sample!U37*12,1/16),12),"0 #/##")&amp;"''"),"")</f>
        <v/>
      </c>
      <c r="S86" s="104"/>
      <c r="T86" s="99" t="str">
        <f>IFERROR(IF(Sample!BG37=0,"",INT(MROUND(Sample!BG37*12,1/16)/12)&amp;"'-"&amp;TEXT(MOD(MROUND(Sample!BG37*12,1/16),12),"0 #/##")&amp;"''"),"")</f>
        <v/>
      </c>
      <c r="W86" s="110" t="str">
        <f>IF(A_BARS!D88=0,"",A_BARS!D88)</f>
        <v/>
      </c>
      <c r="X86" s="125"/>
      <c r="Y86" s="111" t="str">
        <f>IF(A_BARS!E88=0,"",A_BARS!E88)</f>
        <v/>
      </c>
      <c r="Z86" s="111" t="str">
        <f>IF(A_BARS!F88=0,"",A_BARS!F88)</f>
        <v/>
      </c>
      <c r="AA86" s="111" t="str">
        <f>IF(A_BARS!G88=0,"",A_BARS!G88)</f>
        <v/>
      </c>
      <c r="AB86" s="111" t="str">
        <f>IF(A_BARS!H88=0,"",A_BARS!H88)</f>
        <v/>
      </c>
      <c r="AC86" s="111" t="str">
        <f>IF(A_BARS!I88=0,"",A_BARS!I88)</f>
        <v/>
      </c>
      <c r="AD86" s="111" t="str">
        <f>IF(A_BARS!J88=0,"",A_BARS!J88)</f>
        <v/>
      </c>
      <c r="AE86" s="111" t="str">
        <f>IF(A_BARS!K88=0,"",A_BARS!K88)</f>
        <v/>
      </c>
      <c r="AF86" s="111" t="str">
        <f ca="1">IFERROR(IF(A_BARS!L88=0,"",INT(MROUND(A_BARS!L88*12,1/16)/12)&amp;"'-"&amp;TEXT(MOD(MROUND(A_BARS!L88*12,1/16),12),"0 #/##")&amp;"''"),IF(A_BARS!L88="TO",A_BARS!L88,""))</f>
        <v/>
      </c>
      <c r="AG86" s="111" t="str">
        <f ca="1">IF(A_BARS!M88=0,"",A_BARS!M88)</f>
        <v/>
      </c>
      <c r="AH86" s="111" t="str">
        <f>IF(A_BARS!N88=0,"",A_BARS!N88)</f>
        <v/>
      </c>
      <c r="AI86" s="111" t="str">
        <f>IFERROR(IF(A_BARS!P88=0,"",INT(MROUND(A_BARS!P88*12,1/16)/12)&amp;"'-"&amp;TEXT(MOD(MROUND(A_BARS!P88*12,1/16),12),"0 #/##")&amp;"''"),IF(A_BARS!P88="TO",A_BARS!P88,""))</f>
        <v/>
      </c>
      <c r="AJ86" s="111" t="str">
        <f>IFERROR(IF(A_BARS!Q88=0,"",INT(MROUND(A_BARS!Q88*12,1/16)/12)&amp;"'-"&amp;TEXT(MOD(MROUND(A_BARS!Q88*12,1/16),12),"0 #/##")&amp;"''"),IF(A_BARS!Q88="TO",A_BARS!Q88,""))</f>
        <v/>
      </c>
      <c r="AK86" s="111" t="str">
        <f>IFERROR(IF(A_BARS!R88=0,"",INT(MROUND(A_BARS!R88*12,1/16)/12)&amp;"'-"&amp;TEXT(MOD(MROUND(A_BARS!R88*12,1/16),12),"0 #/##")&amp;"''"),IF(A_BARS!R88="TO",A_BARS!R88,""))</f>
        <v/>
      </c>
      <c r="AL86" s="111" t="str">
        <f>IFERROR(IF(A_BARS!S88=0,"",INT(MROUND(A_BARS!S88*12,1/16)/12)&amp;"'-"&amp;TEXT(MOD(MROUND(A_BARS!S88*12,1/16),12),"0 #/##")&amp;"''"),IF(A_BARS!S88="TO",A_BARS!S88,""))</f>
        <v/>
      </c>
      <c r="AM86" s="111" t="str">
        <f>IFERROR(IF(A_BARS!T88=0,"",INT(MROUND(A_BARS!T88*12,1/16)/12)&amp;"'-"&amp;TEXT(MOD(MROUND(A_BARS!T88*12,1/16),12),"0 #/##")&amp;"''"),IF(A_BARS!T88="TO",A_BARS!T88,""))</f>
        <v/>
      </c>
      <c r="AN86" s="111" t="str">
        <f>IFERROR(IF(A_BARS!U88=0,"",INT(MROUND(A_BARS!U88*12,1/16)/12)&amp;"'-"&amp;TEXT(MOD(MROUND(A_BARS!U88*12,1/16),12),"0 #/##")&amp;"''"),IF(A_BARS!U88="TO",A_BARS!U88,""))</f>
        <v/>
      </c>
      <c r="AO86" s="111" t="str">
        <f>A_BARS!BS88</f>
        <v/>
      </c>
      <c r="AP86" s="113" t="str">
        <f>IFERROR(IF(A_BARS!BT88=0,"",INT(MROUND(A_BARS!BT88*12,1/16)/12)&amp;"'-"&amp;TEXT(MOD(MROUND(A_BARS!BT88*12,1/16),12),"0 #/##")&amp;"''"),IF(A_BARS!W88="TO",A_BARS!BT88,""))</f>
        <v/>
      </c>
    </row>
    <row r="87" spans="2:42" ht="17.850000000000001" hidden="1" customHeight="1" x14ac:dyDescent="0.2">
      <c r="B87" s="97" t="str">
        <f>IF(Sample!D38=0,"",Sample!D38)</f>
        <v>W704</v>
      </c>
      <c r="C87" s="100">
        <f>IF(Sample!E38=0,"",Sample!E38)</f>
        <v>56</v>
      </c>
      <c r="D87" s="100" t="str">
        <f>IF(Sample!F38=0,"",Sample!F38)</f>
        <v/>
      </c>
      <c r="E87" s="100" t="str">
        <f>IF(Sample!G38=0,"",Sample!G38)</f>
        <v/>
      </c>
      <c r="F87" s="100" t="str">
        <f>IF(Sample!H38=0,"",Sample!H38)</f>
        <v/>
      </c>
      <c r="G87" s="100" t="str">
        <f>IF(Sample!I38=0,"",Sample!I38)</f>
        <v/>
      </c>
      <c r="H87" s="100" t="str">
        <f>IF(Sample!J38=0,"",Sample!J38)</f>
        <v/>
      </c>
      <c r="I87" s="98">
        <f>IF(Sample!K38=0,"",Sample!K38)</f>
        <v>56</v>
      </c>
      <c r="J87" s="98" t="str">
        <f ca="1">IFERROR(IF(Sample!L38=0,"",INT(MROUND(Sample!L38*12,1/16)/12)&amp;"'-"&amp;TEXT(MOD(MROUND(Sample!L38*12,1/16),12),"0 #/##")&amp;"''"),"")</f>
        <v>14'-6''</v>
      </c>
      <c r="K87" s="98">
        <f ca="1">IF(Sample!M38=0,"",Sample!M38)</f>
        <v>1660</v>
      </c>
      <c r="L87" s="98">
        <f>IF(Sample!N38=0,"",Sample!N38)</f>
        <v>1</v>
      </c>
      <c r="M87" s="98" t="str">
        <f>IFERROR(IF(Sample!P38=0,"",INT(MROUND(Sample!P38*12,1/16)/12)&amp;"'-"&amp;TEXT(MOD(MROUND(Sample!P38*12,1/16),12),"0 #/##")&amp;"''"),"")</f>
        <v>2'-2''</v>
      </c>
      <c r="N87" s="98" t="str">
        <f>IFERROR(IF(Sample!Q38=0,"",INT(MROUND(Sample!Q38*12,1/16)/12)&amp;"'-"&amp;TEXT(MOD(MROUND(Sample!Q38*12,1/16),12),"0 #/##")&amp;"''"),"")</f>
        <v>12'-6''</v>
      </c>
      <c r="O87" s="98" t="str">
        <f>IFERROR(IF(Sample!R38=0,"",INT(MROUND(Sample!R38*12,1/16)/12)&amp;"'-"&amp;TEXT(MOD(MROUND(Sample!R38*12,1/16),12),"0 #/##")&amp;"''"),"")</f>
        <v/>
      </c>
      <c r="P87" s="98" t="str">
        <f>IFERROR(IF(Sample!S38=0,"",INT(MROUND(Sample!S38*12,1/16)/12)&amp;"'-"&amp;TEXT(MOD(MROUND(Sample!S38*12,1/16),12),"0 #/##")&amp;"''"),"")</f>
        <v/>
      </c>
      <c r="Q87" s="98" t="str">
        <f>IFERROR(IF(Sample!T38=0,"",INT(MROUND(Sample!T38*12,1/16)/12)&amp;"'-"&amp;TEXT(MOD(MROUND(Sample!T38*12,1/16),12),"0 #/##")&amp;"''"),"")</f>
        <v/>
      </c>
      <c r="R87" s="98" t="str">
        <f>IFERROR(IF(Sample!U38=0,"",INT(MROUND(Sample!U38*12,1/16)/12)&amp;"'-"&amp;TEXT(MOD(MROUND(Sample!U38*12,1/16),12),"0 #/##")&amp;"''"),"")</f>
        <v/>
      </c>
      <c r="S87" s="104"/>
      <c r="T87" s="99" t="str">
        <f>IFERROR(IF(Sample!BG38=0,"",INT(MROUND(Sample!BG38*12,1/16)/12)&amp;"'-"&amp;TEXT(MOD(MROUND(Sample!BG38*12,1/16),12),"0 #/##")&amp;"''"),"")</f>
        <v/>
      </c>
      <c r="W87" s="110" t="str">
        <f>IF(A_BARS!D89=0,"",A_BARS!D89)</f>
        <v/>
      </c>
      <c r="X87" s="125"/>
      <c r="Y87" s="111" t="str">
        <f>IF(A_BARS!E89=0,"",A_BARS!E89)</f>
        <v/>
      </c>
      <c r="Z87" s="111" t="str">
        <f>IF(A_BARS!F89=0,"",A_BARS!F89)</f>
        <v/>
      </c>
      <c r="AA87" s="111" t="str">
        <f>IF(A_BARS!G89=0,"",A_BARS!G89)</f>
        <v/>
      </c>
      <c r="AB87" s="111" t="str">
        <f>IF(A_BARS!H89=0,"",A_BARS!H89)</f>
        <v/>
      </c>
      <c r="AC87" s="111" t="str">
        <f>IF(A_BARS!I89=0,"",A_BARS!I89)</f>
        <v/>
      </c>
      <c r="AD87" s="111" t="str">
        <f>IF(A_BARS!J89=0,"",A_BARS!J89)</f>
        <v/>
      </c>
      <c r="AE87" s="111" t="str">
        <f>IF(A_BARS!K89=0,"",A_BARS!K89)</f>
        <v/>
      </c>
      <c r="AF87" s="111" t="str">
        <f ca="1">IFERROR(IF(A_BARS!L89=0,"",INT(MROUND(A_BARS!L89*12,1/16)/12)&amp;"'-"&amp;TEXT(MOD(MROUND(A_BARS!L89*12,1/16),12),"0 #/##")&amp;"''"),IF(A_BARS!L89="TO",A_BARS!L89,""))</f>
        <v/>
      </c>
      <c r="AG87" s="111" t="str">
        <f ca="1">IF(A_BARS!M89=0,"",A_BARS!M89)</f>
        <v/>
      </c>
      <c r="AH87" s="111" t="str">
        <f>IF(A_BARS!N89=0,"",A_BARS!N89)</f>
        <v/>
      </c>
      <c r="AI87" s="111" t="str">
        <f>IFERROR(IF(A_BARS!P89=0,"",INT(MROUND(A_BARS!P89*12,1/16)/12)&amp;"'-"&amp;TEXT(MOD(MROUND(A_BARS!P89*12,1/16),12),"0 #/##")&amp;"''"),IF(A_BARS!P89="TO",A_BARS!P89,""))</f>
        <v/>
      </c>
      <c r="AJ87" s="111" t="str">
        <f>IFERROR(IF(A_BARS!Q89=0,"",INT(MROUND(A_BARS!Q89*12,1/16)/12)&amp;"'-"&amp;TEXT(MOD(MROUND(A_BARS!Q89*12,1/16),12),"0 #/##")&amp;"''"),IF(A_BARS!Q89="TO",A_BARS!Q89,""))</f>
        <v/>
      </c>
      <c r="AK87" s="111" t="str">
        <f>IFERROR(IF(A_BARS!R89=0,"",INT(MROUND(A_BARS!R89*12,1/16)/12)&amp;"'-"&amp;TEXT(MOD(MROUND(A_BARS!R89*12,1/16),12),"0 #/##")&amp;"''"),IF(A_BARS!R89="TO",A_BARS!R89,""))</f>
        <v/>
      </c>
      <c r="AL87" s="111" t="str">
        <f>IFERROR(IF(A_BARS!S89=0,"",INT(MROUND(A_BARS!S89*12,1/16)/12)&amp;"'-"&amp;TEXT(MOD(MROUND(A_BARS!S89*12,1/16),12),"0 #/##")&amp;"''"),IF(A_BARS!S89="TO",A_BARS!S89,""))</f>
        <v/>
      </c>
      <c r="AM87" s="111" t="str">
        <f>IFERROR(IF(A_BARS!T89=0,"",INT(MROUND(A_BARS!T89*12,1/16)/12)&amp;"'-"&amp;TEXT(MOD(MROUND(A_BARS!T89*12,1/16),12),"0 #/##")&amp;"''"),IF(A_BARS!T89="TO",A_BARS!T89,""))</f>
        <v/>
      </c>
      <c r="AN87" s="111" t="str">
        <f>IFERROR(IF(A_BARS!U89=0,"",INT(MROUND(A_BARS!U89*12,1/16)/12)&amp;"'-"&amp;TEXT(MOD(MROUND(A_BARS!U89*12,1/16),12),"0 #/##")&amp;"''"),IF(A_BARS!U89="TO",A_BARS!U89,""))</f>
        <v/>
      </c>
      <c r="AO87" s="111" t="str">
        <f>A_BARS!BS89</f>
        <v/>
      </c>
      <c r="AP87" s="113" t="str">
        <f>IFERROR(IF(A_BARS!BT89=0,"",INT(MROUND(A_BARS!BT89*12,1/16)/12)&amp;"'-"&amp;TEXT(MOD(MROUND(A_BARS!BT89*12,1/16),12),"0 #/##")&amp;"''"),IF(A_BARS!W89="TO",A_BARS!BT89,""))</f>
        <v/>
      </c>
    </row>
    <row r="88" spans="2:42" ht="17.850000000000001" hidden="1" customHeight="1" x14ac:dyDescent="0.2">
      <c r="B88" s="97" t="str">
        <f>IF(Sample!D39=0,"",Sample!D39)</f>
        <v>W705</v>
      </c>
      <c r="C88" s="100">
        <f>IF(Sample!E39=0,"",Sample!E39)</f>
        <v>516</v>
      </c>
      <c r="D88" s="100" t="str">
        <f>IF(Sample!F39=0,"",Sample!F39)</f>
        <v/>
      </c>
      <c r="E88" s="100" t="str">
        <f>IF(Sample!G39=0,"",Sample!G39)</f>
        <v/>
      </c>
      <c r="F88" s="100" t="str">
        <f>IF(Sample!H39=0,"",Sample!H39)</f>
        <v/>
      </c>
      <c r="G88" s="100" t="str">
        <f>IF(Sample!I39=0,"",Sample!I39)</f>
        <v/>
      </c>
      <c r="H88" s="100" t="str">
        <f>IF(Sample!J39=0,"",Sample!J39)</f>
        <v/>
      </c>
      <c r="I88" s="98">
        <f>IF(Sample!K39=0,"",Sample!K39)</f>
        <v>516</v>
      </c>
      <c r="J88" s="98" t="str">
        <f ca="1">IFERROR(IF(Sample!L39=0,"",INT(MROUND(Sample!L39*12,1/16)/12)&amp;"'-"&amp;TEXT(MOD(MROUND(Sample!L39*12,1/16),12),"0 #/##")&amp;"''"),"")</f>
        <v>8'-6''</v>
      </c>
      <c r="K88" s="98">
        <f ca="1">IF(Sample!M39=0,"",Sample!M39)</f>
        <v>8965</v>
      </c>
      <c r="L88" s="98">
        <f>IF(Sample!N39=0,"",Sample!N39)</f>
        <v>1</v>
      </c>
      <c r="M88" s="98" t="str">
        <f>IFERROR(IF(Sample!P39=0,"",INT(MROUND(Sample!P39*12,1/16)/12)&amp;"'-"&amp;TEXT(MOD(MROUND(Sample!P39*12,1/16),12),"0 #/##")&amp;"''"),"")</f>
        <v>4'-4''</v>
      </c>
      <c r="N88" s="98" t="str">
        <f>IFERROR(IF(Sample!Q39=0,"",INT(MROUND(Sample!Q39*12,1/16)/12)&amp;"'-"&amp;TEXT(MOD(MROUND(Sample!Q39*12,1/16),12),"0 #/##")&amp;"''"),"")</f>
        <v>4'-4''</v>
      </c>
      <c r="O88" s="98" t="str">
        <f>IFERROR(IF(Sample!R39=0,"",INT(MROUND(Sample!R39*12,1/16)/12)&amp;"'-"&amp;TEXT(MOD(MROUND(Sample!R39*12,1/16),12),"0 #/##")&amp;"''"),"")</f>
        <v/>
      </c>
      <c r="P88" s="98" t="str">
        <f>IFERROR(IF(Sample!S39=0,"",INT(MROUND(Sample!S39*12,1/16)/12)&amp;"'-"&amp;TEXT(MOD(MROUND(Sample!S39*12,1/16),12),"0 #/##")&amp;"''"),"")</f>
        <v/>
      </c>
      <c r="Q88" s="98" t="str">
        <f>IFERROR(IF(Sample!T39=0,"",INT(MROUND(Sample!T39*12,1/16)/12)&amp;"'-"&amp;TEXT(MOD(MROUND(Sample!T39*12,1/16),12),"0 #/##")&amp;"''"),"")</f>
        <v/>
      </c>
      <c r="R88" s="98" t="str">
        <f>IFERROR(IF(Sample!U39=0,"",INT(MROUND(Sample!U39*12,1/16)/12)&amp;"'-"&amp;TEXT(MOD(MROUND(Sample!U39*12,1/16),12),"0 #/##")&amp;"''"),"")</f>
        <v/>
      </c>
      <c r="S88" s="104"/>
      <c r="T88" s="99" t="str">
        <f>IFERROR(IF(Sample!BG39=0,"",INT(MROUND(Sample!BG39*12,1/16)/12)&amp;"'-"&amp;TEXT(MOD(MROUND(Sample!BG39*12,1/16),12),"0 #/##")&amp;"''"),"")</f>
        <v/>
      </c>
      <c r="W88" s="110" t="str">
        <f>IF(A_BARS!D90=0,"",A_BARS!D90)</f>
        <v/>
      </c>
      <c r="X88" s="125"/>
      <c r="Y88" s="111" t="str">
        <f>IF(A_BARS!E90=0,"",A_BARS!E90)</f>
        <v/>
      </c>
      <c r="Z88" s="111" t="str">
        <f>IF(A_BARS!F90=0,"",A_BARS!F90)</f>
        <v/>
      </c>
      <c r="AA88" s="111" t="str">
        <f>IF(A_BARS!G90=0,"",A_BARS!G90)</f>
        <v/>
      </c>
      <c r="AB88" s="111" t="str">
        <f>IF(A_BARS!H90=0,"",A_BARS!H90)</f>
        <v/>
      </c>
      <c r="AC88" s="111" t="str">
        <f>IF(A_BARS!I90=0,"",A_BARS!I90)</f>
        <v/>
      </c>
      <c r="AD88" s="111" t="str">
        <f>IF(A_BARS!J90=0,"",A_BARS!J90)</f>
        <v/>
      </c>
      <c r="AE88" s="111" t="str">
        <f>IF(A_BARS!K90=0,"",A_BARS!K90)</f>
        <v/>
      </c>
      <c r="AF88" s="111" t="str">
        <f ca="1">IFERROR(IF(A_BARS!L90=0,"",INT(MROUND(A_BARS!L90*12,1/16)/12)&amp;"'-"&amp;TEXT(MOD(MROUND(A_BARS!L90*12,1/16),12),"0 #/##")&amp;"''"),IF(A_BARS!L90="TO",A_BARS!L90,""))</f>
        <v/>
      </c>
      <c r="AG88" s="111" t="str">
        <f ca="1">IF(A_BARS!M90=0,"",A_BARS!M90)</f>
        <v/>
      </c>
      <c r="AH88" s="111" t="str">
        <f>IF(A_BARS!N90=0,"",A_BARS!N90)</f>
        <v/>
      </c>
      <c r="AI88" s="111" t="str">
        <f>IFERROR(IF(A_BARS!P90=0,"",INT(MROUND(A_BARS!P90*12,1/16)/12)&amp;"'-"&amp;TEXT(MOD(MROUND(A_BARS!P90*12,1/16),12),"0 #/##")&amp;"''"),IF(A_BARS!P90="TO",A_BARS!P90,""))</f>
        <v/>
      </c>
      <c r="AJ88" s="111" t="str">
        <f>IFERROR(IF(A_BARS!Q90=0,"",INT(MROUND(A_BARS!Q90*12,1/16)/12)&amp;"'-"&amp;TEXT(MOD(MROUND(A_BARS!Q90*12,1/16),12),"0 #/##")&amp;"''"),IF(A_BARS!Q90="TO",A_BARS!Q90,""))</f>
        <v/>
      </c>
      <c r="AK88" s="111" t="str">
        <f>IFERROR(IF(A_BARS!R90=0,"",INT(MROUND(A_BARS!R90*12,1/16)/12)&amp;"'-"&amp;TEXT(MOD(MROUND(A_BARS!R90*12,1/16),12),"0 #/##")&amp;"''"),IF(A_BARS!R90="TO",A_BARS!R90,""))</f>
        <v/>
      </c>
      <c r="AL88" s="111" t="str">
        <f>IFERROR(IF(A_BARS!S90=0,"",INT(MROUND(A_BARS!S90*12,1/16)/12)&amp;"'-"&amp;TEXT(MOD(MROUND(A_BARS!S90*12,1/16),12),"0 #/##")&amp;"''"),IF(A_BARS!S90="TO",A_BARS!S90,""))</f>
        <v/>
      </c>
      <c r="AM88" s="111" t="str">
        <f>IFERROR(IF(A_BARS!T90=0,"",INT(MROUND(A_BARS!T90*12,1/16)/12)&amp;"'-"&amp;TEXT(MOD(MROUND(A_BARS!T90*12,1/16),12),"0 #/##")&amp;"''"),IF(A_BARS!T90="TO",A_BARS!T90,""))</f>
        <v/>
      </c>
      <c r="AN88" s="111" t="str">
        <f>IFERROR(IF(A_BARS!U90=0,"",INT(MROUND(A_BARS!U90*12,1/16)/12)&amp;"'-"&amp;TEXT(MOD(MROUND(A_BARS!U90*12,1/16),12),"0 #/##")&amp;"''"),IF(A_BARS!U90="TO",A_BARS!U90,""))</f>
        <v/>
      </c>
      <c r="AO88" s="111" t="str">
        <f>A_BARS!BS90</f>
        <v/>
      </c>
      <c r="AP88" s="113" t="str">
        <f>IFERROR(IF(A_BARS!BT90=0,"",INT(MROUND(A_BARS!BT90*12,1/16)/12)&amp;"'-"&amp;TEXT(MOD(MROUND(A_BARS!BT90*12,1/16),12),"0 #/##")&amp;"''"),IF(A_BARS!W90="TO",A_BARS!BT90,""))</f>
        <v/>
      </c>
    </row>
    <row r="89" spans="2:42" ht="17.850000000000001" hidden="1" customHeight="1" x14ac:dyDescent="0.2">
      <c r="B89" s="97" t="str">
        <f>IF(Sample!D40=0,"",Sample!D40)</f>
        <v>W706</v>
      </c>
      <c r="C89" s="100">
        <f>IF(Sample!E40=0,"",Sample!E40)</f>
        <v>102</v>
      </c>
      <c r="D89" s="100" t="str">
        <f>IF(Sample!F40=0,"",Sample!F40)</f>
        <v/>
      </c>
      <c r="E89" s="100" t="str">
        <f>IF(Sample!G40=0,"",Sample!G40)</f>
        <v/>
      </c>
      <c r="F89" s="100" t="str">
        <f>IF(Sample!H40=0,"",Sample!H40)</f>
        <v/>
      </c>
      <c r="G89" s="100" t="str">
        <f>IF(Sample!I40=0,"",Sample!I40)</f>
        <v/>
      </c>
      <c r="H89" s="100" t="str">
        <f>IF(Sample!J40=0,"",Sample!J40)</f>
        <v/>
      </c>
      <c r="I89" s="98">
        <f>IF(Sample!K40=0,"",Sample!K40)</f>
        <v>102</v>
      </c>
      <c r="J89" s="98" t="str">
        <f ca="1">IFERROR(IF(Sample!L40=0,"",INT(MROUND(Sample!L40*12,1/16)/12)&amp;"'-"&amp;TEXT(MOD(MROUND(Sample!L40*12,1/16),12),"0 #/##")&amp;"''"),"")</f>
        <v>26'-8''</v>
      </c>
      <c r="K89" s="98">
        <f ca="1">IF(Sample!M40=0,"",Sample!M40)</f>
        <v>5560</v>
      </c>
      <c r="L89" s="98" t="str">
        <f>IF(Sample!N40=0,"",Sample!N40)</f>
        <v>STR</v>
      </c>
      <c r="M89" s="98" t="str">
        <f>IFERROR(IF(Sample!P40=0,"",INT(MROUND(Sample!P40*12,1/16)/12)&amp;"'-"&amp;TEXT(MOD(MROUND(Sample!P40*12,1/16),12),"0 #/##")&amp;"''"),"")</f>
        <v/>
      </c>
      <c r="N89" s="98" t="str">
        <f>IFERROR(IF(Sample!Q40=0,"",INT(MROUND(Sample!Q40*12,1/16)/12)&amp;"'-"&amp;TEXT(MOD(MROUND(Sample!Q40*12,1/16),12),"0 #/##")&amp;"''"),"")</f>
        <v/>
      </c>
      <c r="O89" s="98" t="str">
        <f>IFERROR(IF(Sample!R40=0,"",INT(MROUND(Sample!R40*12,1/16)/12)&amp;"'-"&amp;TEXT(MOD(MROUND(Sample!R40*12,1/16),12),"0 #/##")&amp;"''"),"")</f>
        <v/>
      </c>
      <c r="P89" s="98" t="str">
        <f>IFERROR(IF(Sample!S40=0,"",INT(MROUND(Sample!S40*12,1/16)/12)&amp;"'-"&amp;TEXT(MOD(MROUND(Sample!S40*12,1/16),12),"0 #/##")&amp;"''"),"")</f>
        <v/>
      </c>
      <c r="Q89" s="98" t="str">
        <f>IFERROR(IF(Sample!T40=0,"",INT(MROUND(Sample!T40*12,1/16)/12)&amp;"'-"&amp;TEXT(MOD(MROUND(Sample!T40*12,1/16),12),"0 #/##")&amp;"''"),"")</f>
        <v/>
      </c>
      <c r="R89" s="98" t="str">
        <f>IFERROR(IF(Sample!U40=0,"",INT(MROUND(Sample!U40*12,1/16)/12)&amp;"'-"&amp;TEXT(MOD(MROUND(Sample!U40*12,1/16),12),"0 #/##")&amp;"''"),"")</f>
        <v/>
      </c>
      <c r="S89" s="104"/>
      <c r="T89" s="99" t="str">
        <f>IFERROR(IF(Sample!BG40=0,"",INT(MROUND(Sample!BG40*12,1/16)/12)&amp;"'-"&amp;TEXT(MOD(MROUND(Sample!BG40*12,1/16),12),"0 #/##")&amp;"''"),"")</f>
        <v/>
      </c>
      <c r="W89" s="110" t="str">
        <f>IF(A_BARS!D91=0,"",A_BARS!D91)</f>
        <v/>
      </c>
      <c r="X89" s="125"/>
      <c r="Y89" s="111" t="str">
        <f>IF(A_BARS!E91=0,"",A_BARS!E91)</f>
        <v/>
      </c>
      <c r="Z89" s="111" t="str">
        <f>IF(A_BARS!F91=0,"",A_BARS!F91)</f>
        <v/>
      </c>
      <c r="AA89" s="111" t="str">
        <f>IF(A_BARS!G91=0,"",A_BARS!G91)</f>
        <v/>
      </c>
      <c r="AB89" s="111" t="str">
        <f>IF(A_BARS!H91=0,"",A_BARS!H91)</f>
        <v/>
      </c>
      <c r="AC89" s="111" t="str">
        <f>IF(A_BARS!I91=0,"",A_BARS!I91)</f>
        <v/>
      </c>
      <c r="AD89" s="111" t="str">
        <f>IF(A_BARS!J91=0,"",A_BARS!J91)</f>
        <v/>
      </c>
      <c r="AE89" s="111" t="str">
        <f>IF(A_BARS!K91=0,"",A_BARS!K91)</f>
        <v/>
      </c>
      <c r="AF89" s="111" t="str">
        <f ca="1">IFERROR(IF(A_BARS!L91=0,"",INT(MROUND(A_BARS!L91*12,1/16)/12)&amp;"'-"&amp;TEXT(MOD(MROUND(A_BARS!L91*12,1/16),12),"0 #/##")&amp;"''"),IF(A_BARS!L91="TO",A_BARS!L91,""))</f>
        <v/>
      </c>
      <c r="AG89" s="111" t="str">
        <f ca="1">IF(A_BARS!M91=0,"",A_BARS!M91)</f>
        <v/>
      </c>
      <c r="AH89" s="111" t="str">
        <f>IF(A_BARS!N91=0,"",A_BARS!N91)</f>
        <v/>
      </c>
      <c r="AI89" s="111" t="str">
        <f>IFERROR(IF(A_BARS!P91=0,"",INT(MROUND(A_BARS!P91*12,1/16)/12)&amp;"'-"&amp;TEXT(MOD(MROUND(A_BARS!P91*12,1/16),12),"0 #/##")&amp;"''"),IF(A_BARS!P91="TO",A_BARS!P91,""))</f>
        <v/>
      </c>
      <c r="AJ89" s="111" t="str">
        <f>IFERROR(IF(A_BARS!Q91=0,"",INT(MROUND(A_BARS!Q91*12,1/16)/12)&amp;"'-"&amp;TEXT(MOD(MROUND(A_BARS!Q91*12,1/16),12),"0 #/##")&amp;"''"),IF(A_BARS!Q91="TO",A_BARS!Q91,""))</f>
        <v/>
      </c>
      <c r="AK89" s="111" t="str">
        <f>IFERROR(IF(A_BARS!R91=0,"",INT(MROUND(A_BARS!R91*12,1/16)/12)&amp;"'-"&amp;TEXT(MOD(MROUND(A_BARS!R91*12,1/16),12),"0 #/##")&amp;"''"),IF(A_BARS!R91="TO",A_BARS!R91,""))</f>
        <v/>
      </c>
      <c r="AL89" s="111" t="str">
        <f>IFERROR(IF(A_BARS!S91=0,"",INT(MROUND(A_BARS!S91*12,1/16)/12)&amp;"'-"&amp;TEXT(MOD(MROUND(A_BARS!S91*12,1/16),12),"0 #/##")&amp;"''"),IF(A_BARS!S91="TO",A_BARS!S91,""))</f>
        <v/>
      </c>
      <c r="AM89" s="111" t="str">
        <f>IFERROR(IF(A_BARS!T91=0,"",INT(MROUND(A_BARS!T91*12,1/16)/12)&amp;"'-"&amp;TEXT(MOD(MROUND(A_BARS!T91*12,1/16),12),"0 #/##")&amp;"''"),IF(A_BARS!T91="TO",A_BARS!T91,""))</f>
        <v/>
      </c>
      <c r="AN89" s="111" t="str">
        <f>IFERROR(IF(A_BARS!U91=0,"",INT(MROUND(A_BARS!U91*12,1/16)/12)&amp;"'-"&amp;TEXT(MOD(MROUND(A_BARS!U91*12,1/16),12),"0 #/##")&amp;"''"),IF(A_BARS!U91="TO",A_BARS!U91,""))</f>
        <v/>
      </c>
      <c r="AO89" s="111" t="str">
        <f>A_BARS!BS91</f>
        <v/>
      </c>
      <c r="AP89" s="113" t="str">
        <f>IFERROR(IF(A_BARS!BT91=0,"",INT(MROUND(A_BARS!BT91*12,1/16)/12)&amp;"'-"&amp;TEXT(MOD(MROUND(A_BARS!BT91*12,1/16),12),"0 #/##")&amp;"''"),IF(A_BARS!W91="TO",A_BARS!BT91,""))</f>
        <v/>
      </c>
    </row>
    <row r="90" spans="2:42" ht="17.850000000000001" hidden="1" customHeight="1" x14ac:dyDescent="0.2">
      <c r="B90" s="97" t="str">
        <f>IF(Sample!D41=0,"",Sample!D41)</f>
        <v>W707</v>
      </c>
      <c r="C90" s="100">
        <f>IF(Sample!E41=0,"",Sample!E41)</f>
        <v>102</v>
      </c>
      <c r="D90" s="100" t="str">
        <f>IF(Sample!F41=0,"",Sample!F41)</f>
        <v/>
      </c>
      <c r="E90" s="100" t="str">
        <f>IF(Sample!G41=0,"",Sample!G41)</f>
        <v/>
      </c>
      <c r="F90" s="100" t="str">
        <f>IF(Sample!H41=0,"",Sample!H41)</f>
        <v/>
      </c>
      <c r="G90" s="100" t="str">
        <f>IF(Sample!I41=0,"",Sample!I41)</f>
        <v/>
      </c>
      <c r="H90" s="100" t="str">
        <f>IF(Sample!J41=0,"",Sample!J41)</f>
        <v/>
      </c>
      <c r="I90" s="98">
        <f>IF(Sample!K41=0,"",Sample!K41)</f>
        <v>102</v>
      </c>
      <c r="J90" s="98" t="str">
        <f ca="1">IFERROR(IF(Sample!L41=0,"",INT(MROUND(Sample!L41*12,1/16)/12)&amp;"'-"&amp;TEXT(MOD(MROUND(Sample!L41*12,1/16),12),"0 #/##")&amp;"''"),"")</f>
        <v>12'-8''</v>
      </c>
      <c r="K90" s="98">
        <f ca="1">IF(Sample!M41=0,"",Sample!M41)</f>
        <v>2641</v>
      </c>
      <c r="L90" s="98" t="str">
        <f>IF(Sample!N41=0,"",Sample!N41)</f>
        <v>STR</v>
      </c>
      <c r="M90" s="98" t="str">
        <f>IFERROR(IF(Sample!P41=0,"",INT(MROUND(Sample!P41*12,1/16)/12)&amp;"'-"&amp;TEXT(MOD(MROUND(Sample!P41*12,1/16),12),"0 #/##")&amp;"''"),"")</f>
        <v/>
      </c>
      <c r="N90" s="98" t="str">
        <f>IFERROR(IF(Sample!Q41=0,"",INT(MROUND(Sample!Q41*12,1/16)/12)&amp;"'-"&amp;TEXT(MOD(MROUND(Sample!Q41*12,1/16),12),"0 #/##")&amp;"''"),"")</f>
        <v/>
      </c>
      <c r="O90" s="98" t="str">
        <f>IFERROR(IF(Sample!R41=0,"",INT(MROUND(Sample!R41*12,1/16)/12)&amp;"'-"&amp;TEXT(MOD(MROUND(Sample!R41*12,1/16),12),"0 #/##")&amp;"''"),"")</f>
        <v/>
      </c>
      <c r="P90" s="98" t="str">
        <f>IFERROR(IF(Sample!S41=0,"",INT(MROUND(Sample!S41*12,1/16)/12)&amp;"'-"&amp;TEXT(MOD(MROUND(Sample!S41*12,1/16),12),"0 #/##")&amp;"''"),"")</f>
        <v/>
      </c>
      <c r="Q90" s="98" t="str">
        <f>IFERROR(IF(Sample!T41=0,"",INT(MROUND(Sample!T41*12,1/16)/12)&amp;"'-"&amp;TEXT(MOD(MROUND(Sample!T41*12,1/16),12),"0 #/##")&amp;"''"),"")</f>
        <v/>
      </c>
      <c r="R90" s="98" t="str">
        <f>IFERROR(IF(Sample!U41=0,"",INT(MROUND(Sample!U41*12,1/16)/12)&amp;"'-"&amp;TEXT(MOD(MROUND(Sample!U41*12,1/16),12),"0 #/##")&amp;"''"),"")</f>
        <v/>
      </c>
      <c r="S90" s="104"/>
      <c r="T90" s="99" t="str">
        <f>IFERROR(IF(Sample!BG41=0,"",INT(MROUND(Sample!BG41*12,1/16)/12)&amp;"'-"&amp;TEXT(MOD(MROUND(Sample!BG41*12,1/16),12),"0 #/##")&amp;"''"),"")</f>
        <v/>
      </c>
      <c r="W90" s="110" t="str">
        <f>IF(A_BARS!D92=0,"",A_BARS!D92)</f>
        <v/>
      </c>
      <c r="X90" s="125"/>
      <c r="Y90" s="111" t="str">
        <f>IF(A_BARS!E92=0,"",A_BARS!E92)</f>
        <v/>
      </c>
      <c r="Z90" s="111" t="str">
        <f>IF(A_BARS!F92=0,"",A_BARS!F92)</f>
        <v/>
      </c>
      <c r="AA90" s="111" t="str">
        <f>IF(A_BARS!G92=0,"",A_BARS!G92)</f>
        <v/>
      </c>
      <c r="AB90" s="111" t="str">
        <f>IF(A_BARS!H92=0,"",A_BARS!H92)</f>
        <v/>
      </c>
      <c r="AC90" s="111" t="str">
        <f>IF(A_BARS!I92=0,"",A_BARS!I92)</f>
        <v/>
      </c>
      <c r="AD90" s="111" t="str">
        <f>IF(A_BARS!J92=0,"",A_BARS!J92)</f>
        <v/>
      </c>
      <c r="AE90" s="111" t="str">
        <f>IF(A_BARS!K92=0,"",A_BARS!K92)</f>
        <v/>
      </c>
      <c r="AF90" s="111" t="str">
        <f ca="1">IFERROR(IF(A_BARS!L92=0,"",INT(MROUND(A_BARS!L92*12,1/16)/12)&amp;"'-"&amp;TEXT(MOD(MROUND(A_BARS!L92*12,1/16),12),"0 #/##")&amp;"''"),IF(A_BARS!L92="TO",A_BARS!L92,""))</f>
        <v/>
      </c>
      <c r="AG90" s="111" t="str">
        <f ca="1">IF(A_BARS!M92=0,"",A_BARS!M92)</f>
        <v/>
      </c>
      <c r="AH90" s="111" t="str">
        <f>IF(A_BARS!N92=0,"",A_BARS!N92)</f>
        <v/>
      </c>
      <c r="AI90" s="111" t="str">
        <f>IFERROR(IF(A_BARS!P92=0,"",INT(MROUND(A_BARS!P92*12,1/16)/12)&amp;"'-"&amp;TEXT(MOD(MROUND(A_BARS!P92*12,1/16),12),"0 #/##")&amp;"''"),IF(A_BARS!P92="TO",A_BARS!P92,""))</f>
        <v/>
      </c>
      <c r="AJ90" s="111" t="str">
        <f>IFERROR(IF(A_BARS!Q92=0,"",INT(MROUND(A_BARS!Q92*12,1/16)/12)&amp;"'-"&amp;TEXT(MOD(MROUND(A_BARS!Q92*12,1/16),12),"0 #/##")&amp;"''"),IF(A_BARS!Q92="TO",A_BARS!Q92,""))</f>
        <v/>
      </c>
      <c r="AK90" s="111" t="str">
        <f>IFERROR(IF(A_BARS!R92=0,"",INT(MROUND(A_BARS!R92*12,1/16)/12)&amp;"'-"&amp;TEXT(MOD(MROUND(A_BARS!R92*12,1/16),12),"0 #/##")&amp;"''"),IF(A_BARS!R92="TO",A_BARS!R92,""))</f>
        <v/>
      </c>
      <c r="AL90" s="111" t="str">
        <f>IFERROR(IF(A_BARS!S92=0,"",INT(MROUND(A_BARS!S92*12,1/16)/12)&amp;"'-"&amp;TEXT(MOD(MROUND(A_BARS!S92*12,1/16),12),"0 #/##")&amp;"''"),IF(A_BARS!S92="TO",A_BARS!S92,""))</f>
        <v/>
      </c>
      <c r="AM90" s="111" t="str">
        <f>IFERROR(IF(A_BARS!T92=0,"",INT(MROUND(A_BARS!T92*12,1/16)/12)&amp;"'-"&amp;TEXT(MOD(MROUND(A_BARS!T92*12,1/16),12),"0 #/##")&amp;"''"),IF(A_BARS!T92="TO",A_BARS!T92,""))</f>
        <v/>
      </c>
      <c r="AN90" s="111" t="str">
        <f>IFERROR(IF(A_BARS!U92=0,"",INT(MROUND(A_BARS!U92*12,1/16)/12)&amp;"'-"&amp;TEXT(MOD(MROUND(A_BARS!U92*12,1/16),12),"0 #/##")&amp;"''"),IF(A_BARS!U92="TO",A_BARS!U92,""))</f>
        <v/>
      </c>
      <c r="AO90" s="111" t="str">
        <f>A_BARS!BS92</f>
        <v/>
      </c>
      <c r="AP90" s="113" t="str">
        <f>IFERROR(IF(A_BARS!BT92=0,"",INT(MROUND(A_BARS!BT92*12,1/16)/12)&amp;"'-"&amp;TEXT(MOD(MROUND(A_BARS!BT92*12,1/16),12),"0 #/##")&amp;"''"),IF(A_BARS!W92="TO",A_BARS!BT92,""))</f>
        <v/>
      </c>
    </row>
    <row r="91" spans="2:42" ht="17.850000000000001" hidden="1" customHeight="1" x14ac:dyDescent="0.2">
      <c r="B91" s="97" t="str">
        <f>IF(Sample!D42=0,"",Sample!D42)</f>
        <v>W708</v>
      </c>
      <c r="C91" s="100">
        <f>IF(Sample!E42=0,"",Sample!E42)</f>
        <v>102</v>
      </c>
      <c r="D91" s="100" t="str">
        <f>IF(Sample!F42=0,"",Sample!F42)</f>
        <v/>
      </c>
      <c r="E91" s="100" t="str">
        <f>IF(Sample!G42=0,"",Sample!G42)</f>
        <v/>
      </c>
      <c r="F91" s="100" t="str">
        <f>IF(Sample!H42=0,"",Sample!H42)</f>
        <v/>
      </c>
      <c r="G91" s="100" t="str">
        <f>IF(Sample!I42=0,"",Sample!I42)</f>
        <v/>
      </c>
      <c r="H91" s="100" t="str">
        <f>IF(Sample!J42=0,"",Sample!J42)</f>
        <v/>
      </c>
      <c r="I91" s="98">
        <f>IF(Sample!K42=0,"",Sample!K42)</f>
        <v>102</v>
      </c>
      <c r="J91" s="98" t="str">
        <f ca="1">IFERROR(IF(Sample!L42=0,"",INT(MROUND(Sample!L42*12,1/16)/12)&amp;"'-"&amp;TEXT(MOD(MROUND(Sample!L42*12,1/16),12),"0 #/##")&amp;"''"),"")</f>
        <v>8'-8''</v>
      </c>
      <c r="K91" s="98">
        <f ca="1">IF(Sample!M42=0,"",Sample!M42)</f>
        <v>1807</v>
      </c>
      <c r="L91" s="98" t="str">
        <f>IF(Sample!N42=0,"",Sample!N42)</f>
        <v>STR</v>
      </c>
      <c r="M91" s="98" t="str">
        <f>IFERROR(IF(Sample!P42=0,"",INT(MROUND(Sample!P42*12,1/16)/12)&amp;"'-"&amp;TEXT(MOD(MROUND(Sample!P42*12,1/16),12),"0 #/##")&amp;"''"),"")</f>
        <v/>
      </c>
      <c r="N91" s="98" t="str">
        <f>IFERROR(IF(Sample!Q42=0,"",INT(MROUND(Sample!Q42*12,1/16)/12)&amp;"'-"&amp;TEXT(MOD(MROUND(Sample!Q42*12,1/16),12),"0 #/##")&amp;"''"),"")</f>
        <v/>
      </c>
      <c r="O91" s="98" t="str">
        <f>IFERROR(IF(Sample!R42=0,"",INT(MROUND(Sample!R42*12,1/16)/12)&amp;"'-"&amp;TEXT(MOD(MROUND(Sample!R42*12,1/16),12),"0 #/##")&amp;"''"),"")</f>
        <v/>
      </c>
      <c r="P91" s="98" t="str">
        <f>IFERROR(IF(Sample!S42=0,"",INT(MROUND(Sample!S42*12,1/16)/12)&amp;"'-"&amp;TEXT(MOD(MROUND(Sample!S42*12,1/16),12),"0 #/##")&amp;"''"),"")</f>
        <v/>
      </c>
      <c r="Q91" s="98" t="str">
        <f>IFERROR(IF(Sample!T42=0,"",INT(MROUND(Sample!T42*12,1/16)/12)&amp;"'-"&amp;TEXT(MOD(MROUND(Sample!T42*12,1/16),12),"0 #/##")&amp;"''"),"")</f>
        <v/>
      </c>
      <c r="R91" s="98" t="str">
        <f>IFERROR(IF(Sample!U42=0,"",INT(MROUND(Sample!U42*12,1/16)/12)&amp;"'-"&amp;TEXT(MOD(MROUND(Sample!U42*12,1/16),12),"0 #/##")&amp;"''"),"")</f>
        <v/>
      </c>
      <c r="S91" s="104"/>
      <c r="T91" s="99" t="str">
        <f>IFERROR(IF(Sample!BG42=0,"",INT(MROUND(Sample!BG42*12,1/16)/12)&amp;"'-"&amp;TEXT(MOD(MROUND(Sample!BG42*12,1/16),12),"0 #/##")&amp;"''"),"")</f>
        <v/>
      </c>
      <c r="W91" s="110" t="str">
        <f>IF(A_BARS!D93=0,"",A_BARS!D93)</f>
        <v/>
      </c>
      <c r="X91" s="125"/>
      <c r="Y91" s="111" t="str">
        <f>IF(A_BARS!E93=0,"",A_BARS!E93)</f>
        <v/>
      </c>
      <c r="Z91" s="111" t="str">
        <f>IF(A_BARS!F93=0,"",A_BARS!F93)</f>
        <v/>
      </c>
      <c r="AA91" s="111" t="str">
        <f>IF(A_BARS!G93=0,"",A_BARS!G93)</f>
        <v/>
      </c>
      <c r="AB91" s="111" t="str">
        <f>IF(A_BARS!H93=0,"",A_BARS!H93)</f>
        <v/>
      </c>
      <c r="AC91" s="111" t="str">
        <f>IF(A_BARS!I93=0,"",A_BARS!I93)</f>
        <v/>
      </c>
      <c r="AD91" s="111" t="str">
        <f>IF(A_BARS!J93=0,"",A_BARS!J93)</f>
        <v/>
      </c>
      <c r="AE91" s="111" t="str">
        <f>IF(A_BARS!K93=0,"",A_BARS!K93)</f>
        <v/>
      </c>
      <c r="AF91" s="111" t="str">
        <f ca="1">IFERROR(IF(A_BARS!L93=0,"",INT(MROUND(A_BARS!L93*12,1/16)/12)&amp;"'-"&amp;TEXT(MOD(MROUND(A_BARS!L93*12,1/16),12),"0 #/##")&amp;"''"),IF(A_BARS!L93="TO",A_BARS!L93,""))</f>
        <v/>
      </c>
      <c r="AG91" s="111" t="str">
        <f ca="1">IF(A_BARS!M93=0,"",A_BARS!M93)</f>
        <v/>
      </c>
      <c r="AH91" s="111" t="str">
        <f>IF(A_BARS!N93=0,"",A_BARS!N93)</f>
        <v/>
      </c>
      <c r="AI91" s="111" t="str">
        <f>IFERROR(IF(A_BARS!P93=0,"",INT(MROUND(A_BARS!P93*12,1/16)/12)&amp;"'-"&amp;TEXT(MOD(MROUND(A_BARS!P93*12,1/16),12),"0 #/##")&amp;"''"),IF(A_BARS!P93="TO",A_BARS!P93,""))</f>
        <v/>
      </c>
      <c r="AJ91" s="111" t="str">
        <f>IFERROR(IF(A_BARS!Q93=0,"",INT(MROUND(A_BARS!Q93*12,1/16)/12)&amp;"'-"&amp;TEXT(MOD(MROUND(A_BARS!Q93*12,1/16),12),"0 #/##")&amp;"''"),IF(A_BARS!Q93="TO",A_BARS!Q93,""))</f>
        <v/>
      </c>
      <c r="AK91" s="111" t="str">
        <f>IFERROR(IF(A_BARS!R93=0,"",INT(MROUND(A_BARS!R93*12,1/16)/12)&amp;"'-"&amp;TEXT(MOD(MROUND(A_BARS!R93*12,1/16),12),"0 #/##")&amp;"''"),IF(A_BARS!R93="TO",A_BARS!R93,""))</f>
        <v/>
      </c>
      <c r="AL91" s="111" t="str">
        <f>IFERROR(IF(A_BARS!S93=0,"",INT(MROUND(A_BARS!S93*12,1/16)/12)&amp;"'-"&amp;TEXT(MOD(MROUND(A_BARS!S93*12,1/16),12),"0 #/##")&amp;"''"),IF(A_BARS!S93="TO",A_BARS!S93,""))</f>
        <v/>
      </c>
      <c r="AM91" s="111" t="str">
        <f>IFERROR(IF(A_BARS!T93=0,"",INT(MROUND(A_BARS!T93*12,1/16)/12)&amp;"'-"&amp;TEXT(MOD(MROUND(A_BARS!T93*12,1/16),12),"0 #/##")&amp;"''"),IF(A_BARS!T93="TO",A_BARS!T93,""))</f>
        <v/>
      </c>
      <c r="AN91" s="111" t="str">
        <f>IFERROR(IF(A_BARS!U93=0,"",INT(MROUND(A_BARS!U93*12,1/16)/12)&amp;"'-"&amp;TEXT(MOD(MROUND(A_BARS!U93*12,1/16),12),"0 #/##")&amp;"''"),IF(A_BARS!U93="TO",A_BARS!U93,""))</f>
        <v/>
      </c>
      <c r="AO91" s="111" t="str">
        <f>A_BARS!BS93</f>
        <v/>
      </c>
      <c r="AP91" s="113" t="str">
        <f>IFERROR(IF(A_BARS!BT93=0,"",INT(MROUND(A_BARS!BT93*12,1/16)/12)&amp;"'-"&amp;TEXT(MOD(MROUND(A_BARS!BT93*12,1/16),12),"0 #/##")&amp;"''"),IF(A_BARS!W93="TO",A_BARS!BT93,""))</f>
        <v/>
      </c>
    </row>
    <row r="92" spans="2:42" ht="17.850000000000001" hidden="1" customHeight="1" x14ac:dyDescent="0.2">
      <c r="B92" s="97" t="str">
        <f>IF(Sample!D43=0,"",Sample!D43)</f>
        <v>W709</v>
      </c>
      <c r="C92" s="100">
        <f>IF(Sample!E43=0,"",Sample!E43)</f>
        <v>102</v>
      </c>
      <c r="D92" s="100" t="str">
        <f>IF(Sample!F43=0,"",Sample!F43)</f>
        <v/>
      </c>
      <c r="E92" s="100" t="str">
        <f>IF(Sample!G43=0,"",Sample!G43)</f>
        <v/>
      </c>
      <c r="F92" s="100" t="str">
        <f>IF(Sample!H43=0,"",Sample!H43)</f>
        <v/>
      </c>
      <c r="G92" s="100" t="str">
        <f>IF(Sample!I43=0,"",Sample!I43)</f>
        <v/>
      </c>
      <c r="H92" s="100" t="str">
        <f>IF(Sample!J43=0,"",Sample!J43)</f>
        <v/>
      </c>
      <c r="I92" s="98">
        <f>IF(Sample!K43=0,"",Sample!K43)</f>
        <v>102</v>
      </c>
      <c r="J92" s="98" t="str">
        <f ca="1">IFERROR(IF(Sample!L43=0,"",INT(MROUND(Sample!L43*12,1/16)/12)&amp;"'-"&amp;TEXT(MOD(MROUND(Sample!L43*12,1/16),12),"0 #/##")&amp;"''"),"")</f>
        <v>18'-2''</v>
      </c>
      <c r="K92" s="98">
        <f ca="1">IF(Sample!M43=0,"",Sample!M43)</f>
        <v>3788</v>
      </c>
      <c r="L92" s="98" t="str">
        <f>IF(Sample!N43=0,"",Sample!N43)</f>
        <v>STR</v>
      </c>
      <c r="M92" s="98" t="str">
        <f>IFERROR(IF(Sample!P43=0,"",INT(MROUND(Sample!P43*12,1/16)/12)&amp;"'-"&amp;TEXT(MOD(MROUND(Sample!P43*12,1/16),12),"0 #/##")&amp;"''"),"")</f>
        <v/>
      </c>
      <c r="N92" s="98" t="str">
        <f>IFERROR(IF(Sample!Q43=0,"",INT(MROUND(Sample!Q43*12,1/16)/12)&amp;"'-"&amp;TEXT(MOD(MROUND(Sample!Q43*12,1/16),12),"0 #/##")&amp;"''"),"")</f>
        <v/>
      </c>
      <c r="O92" s="98" t="str">
        <f>IFERROR(IF(Sample!R43=0,"",INT(MROUND(Sample!R43*12,1/16)/12)&amp;"'-"&amp;TEXT(MOD(MROUND(Sample!R43*12,1/16),12),"0 #/##")&amp;"''"),"")</f>
        <v/>
      </c>
      <c r="P92" s="98" t="str">
        <f>IFERROR(IF(Sample!S43=0,"",INT(MROUND(Sample!S43*12,1/16)/12)&amp;"'-"&amp;TEXT(MOD(MROUND(Sample!S43*12,1/16),12),"0 #/##")&amp;"''"),"")</f>
        <v/>
      </c>
      <c r="Q92" s="98" t="str">
        <f>IFERROR(IF(Sample!T43=0,"",INT(MROUND(Sample!T43*12,1/16)/12)&amp;"'-"&amp;TEXT(MOD(MROUND(Sample!T43*12,1/16),12),"0 #/##")&amp;"''"),"")</f>
        <v/>
      </c>
      <c r="R92" s="98" t="str">
        <f>IFERROR(IF(Sample!U43=0,"",INT(MROUND(Sample!U43*12,1/16)/12)&amp;"'-"&amp;TEXT(MOD(MROUND(Sample!U43*12,1/16),12),"0 #/##")&amp;"''"),"")</f>
        <v/>
      </c>
      <c r="S92" s="104"/>
      <c r="T92" s="99" t="str">
        <f>IFERROR(IF(Sample!BG43=0,"",INT(MROUND(Sample!BG43*12,1/16)/12)&amp;"'-"&amp;TEXT(MOD(MROUND(Sample!BG43*12,1/16),12),"0 #/##")&amp;"''"),"")</f>
        <v/>
      </c>
      <c r="W92" s="110" t="str">
        <f>IF(A_BARS!D94=0,"",A_BARS!D94)</f>
        <v/>
      </c>
      <c r="X92" s="125"/>
      <c r="Y92" s="111" t="str">
        <f>IF(A_BARS!E94=0,"",A_BARS!E94)</f>
        <v/>
      </c>
      <c r="Z92" s="111" t="str">
        <f>IF(A_BARS!F94=0,"",A_BARS!F94)</f>
        <v/>
      </c>
      <c r="AA92" s="111" t="str">
        <f>IF(A_BARS!G94=0,"",A_BARS!G94)</f>
        <v/>
      </c>
      <c r="AB92" s="111" t="str">
        <f>IF(A_BARS!H94=0,"",A_BARS!H94)</f>
        <v/>
      </c>
      <c r="AC92" s="111" t="str">
        <f>IF(A_BARS!I94=0,"",A_BARS!I94)</f>
        <v/>
      </c>
      <c r="AD92" s="111" t="str">
        <f>IF(A_BARS!J94=0,"",A_BARS!J94)</f>
        <v/>
      </c>
      <c r="AE92" s="111" t="str">
        <f>IF(A_BARS!K94=0,"",A_BARS!K94)</f>
        <v/>
      </c>
      <c r="AF92" s="111" t="str">
        <f ca="1">IFERROR(IF(A_BARS!L94=0,"",INT(MROUND(A_BARS!L94*12,1/16)/12)&amp;"'-"&amp;TEXT(MOD(MROUND(A_BARS!L94*12,1/16),12),"0 #/##")&amp;"''"),IF(A_BARS!L94="TO",A_BARS!L94,""))</f>
        <v/>
      </c>
      <c r="AG92" s="111" t="str">
        <f ca="1">IF(A_BARS!M94=0,"",A_BARS!M94)</f>
        <v/>
      </c>
      <c r="AH92" s="111" t="str">
        <f>IF(A_BARS!N94=0,"",A_BARS!N94)</f>
        <v/>
      </c>
      <c r="AI92" s="111" t="str">
        <f>IFERROR(IF(A_BARS!P94=0,"",INT(MROUND(A_BARS!P94*12,1/16)/12)&amp;"'-"&amp;TEXT(MOD(MROUND(A_BARS!P94*12,1/16),12),"0 #/##")&amp;"''"),IF(A_BARS!P94="TO",A_BARS!P94,""))</f>
        <v/>
      </c>
      <c r="AJ92" s="111" t="str">
        <f>IFERROR(IF(A_BARS!Q94=0,"",INT(MROUND(A_BARS!Q94*12,1/16)/12)&amp;"'-"&amp;TEXT(MOD(MROUND(A_BARS!Q94*12,1/16),12),"0 #/##")&amp;"''"),IF(A_BARS!Q94="TO",A_BARS!Q94,""))</f>
        <v/>
      </c>
      <c r="AK92" s="111" t="str">
        <f>IFERROR(IF(A_BARS!R94=0,"",INT(MROUND(A_BARS!R94*12,1/16)/12)&amp;"'-"&amp;TEXT(MOD(MROUND(A_BARS!R94*12,1/16),12),"0 #/##")&amp;"''"),IF(A_BARS!R94="TO",A_BARS!R94,""))</f>
        <v/>
      </c>
      <c r="AL92" s="111" t="str">
        <f>IFERROR(IF(A_BARS!S94=0,"",INT(MROUND(A_BARS!S94*12,1/16)/12)&amp;"'-"&amp;TEXT(MOD(MROUND(A_BARS!S94*12,1/16),12),"0 #/##")&amp;"''"),IF(A_BARS!S94="TO",A_BARS!S94,""))</f>
        <v/>
      </c>
      <c r="AM92" s="111" t="str">
        <f>IFERROR(IF(A_BARS!T94=0,"",INT(MROUND(A_BARS!T94*12,1/16)/12)&amp;"'-"&amp;TEXT(MOD(MROUND(A_BARS!T94*12,1/16),12),"0 #/##")&amp;"''"),IF(A_BARS!T94="TO",A_BARS!T94,""))</f>
        <v/>
      </c>
      <c r="AN92" s="111" t="str">
        <f>IFERROR(IF(A_BARS!U94=0,"",INT(MROUND(A_BARS!U94*12,1/16)/12)&amp;"'-"&amp;TEXT(MOD(MROUND(A_BARS!U94*12,1/16),12),"0 #/##")&amp;"''"),IF(A_BARS!U94="TO",A_BARS!U94,""))</f>
        <v/>
      </c>
      <c r="AO92" s="111" t="str">
        <f>A_BARS!BS94</f>
        <v/>
      </c>
      <c r="AP92" s="113" t="str">
        <f>IFERROR(IF(A_BARS!BT94=0,"",INT(MROUND(A_BARS!BT94*12,1/16)/12)&amp;"'-"&amp;TEXT(MOD(MROUND(A_BARS!BT94*12,1/16),12),"0 #/##")&amp;"''"),IF(A_BARS!W94="TO",A_BARS!BT94,""))</f>
        <v/>
      </c>
    </row>
    <row r="93" spans="2:42" ht="17.850000000000001" hidden="1" customHeight="1" x14ac:dyDescent="0.2">
      <c r="B93" s="97" t="str">
        <f>IF(Sample!D44=0,"",Sample!D44)</f>
        <v>W710</v>
      </c>
      <c r="C93" s="100">
        <f>IF(Sample!E44=0,"",Sample!E44)</f>
        <v>54</v>
      </c>
      <c r="D93" s="100" t="str">
        <f>IF(Sample!F44=0,"",Sample!F44)</f>
        <v/>
      </c>
      <c r="E93" s="100" t="str">
        <f>IF(Sample!G44=0,"",Sample!G44)</f>
        <v/>
      </c>
      <c r="F93" s="100" t="str">
        <f>IF(Sample!H44=0,"",Sample!H44)</f>
        <v/>
      </c>
      <c r="G93" s="100" t="str">
        <f>IF(Sample!I44=0,"",Sample!I44)</f>
        <v/>
      </c>
      <c r="H93" s="100" t="str">
        <f>IF(Sample!J44=0,"",Sample!J44)</f>
        <v/>
      </c>
      <c r="I93" s="98">
        <f>IF(Sample!K44=0,"",Sample!K44)</f>
        <v>54</v>
      </c>
      <c r="J93" s="98" t="str">
        <f ca="1">IFERROR(IF(Sample!L44=0,"",INT(MROUND(Sample!L44*12,1/16)/12)&amp;"'-"&amp;TEXT(MOD(MROUND(Sample!L44*12,1/16),12),"0 #/##")&amp;"''"),"")</f>
        <v>33'-2''</v>
      </c>
      <c r="K93" s="98">
        <f ca="1">IF(Sample!M44=0,"",Sample!M44)</f>
        <v>3661</v>
      </c>
      <c r="L93" s="98" t="str">
        <f>IF(Sample!N44=0,"",Sample!N44)</f>
        <v>STR</v>
      </c>
      <c r="M93" s="98" t="str">
        <f>IFERROR(IF(Sample!P44=0,"",INT(MROUND(Sample!P44*12,1/16)/12)&amp;"'-"&amp;TEXT(MOD(MROUND(Sample!P44*12,1/16),12),"0 #/##")&amp;"''"),"")</f>
        <v/>
      </c>
      <c r="N93" s="98" t="str">
        <f>IFERROR(IF(Sample!Q44=0,"",INT(MROUND(Sample!Q44*12,1/16)/12)&amp;"'-"&amp;TEXT(MOD(MROUND(Sample!Q44*12,1/16),12),"0 #/##")&amp;"''"),"")</f>
        <v/>
      </c>
      <c r="O93" s="98" t="str">
        <f>IFERROR(IF(Sample!R44=0,"",INT(MROUND(Sample!R44*12,1/16)/12)&amp;"'-"&amp;TEXT(MOD(MROUND(Sample!R44*12,1/16),12),"0 #/##")&amp;"''"),"")</f>
        <v/>
      </c>
      <c r="P93" s="98" t="str">
        <f>IFERROR(IF(Sample!S44=0,"",INT(MROUND(Sample!S44*12,1/16)/12)&amp;"'-"&amp;TEXT(MOD(MROUND(Sample!S44*12,1/16),12),"0 #/##")&amp;"''"),"")</f>
        <v/>
      </c>
      <c r="Q93" s="98" t="str">
        <f>IFERROR(IF(Sample!T44=0,"",INT(MROUND(Sample!T44*12,1/16)/12)&amp;"'-"&amp;TEXT(MOD(MROUND(Sample!T44*12,1/16),12),"0 #/##")&amp;"''"),"")</f>
        <v/>
      </c>
      <c r="R93" s="98" t="str">
        <f>IFERROR(IF(Sample!U44=0,"",INT(MROUND(Sample!U44*12,1/16)/12)&amp;"'-"&amp;TEXT(MOD(MROUND(Sample!U44*12,1/16),12),"0 #/##")&amp;"''"),"")</f>
        <v/>
      </c>
      <c r="S93" s="104"/>
      <c r="T93" s="99" t="str">
        <f>IFERROR(IF(Sample!BG44=0,"",INT(MROUND(Sample!BG44*12,1/16)/12)&amp;"'-"&amp;TEXT(MOD(MROUND(Sample!BG44*12,1/16),12),"0 #/##")&amp;"''"),"")</f>
        <v/>
      </c>
      <c r="W93" s="110" t="str">
        <f>IF(A_BARS!D95=0,"",A_BARS!D95)</f>
        <v/>
      </c>
      <c r="X93" s="125"/>
      <c r="Y93" s="111" t="str">
        <f>IF(A_BARS!E95=0,"",A_BARS!E95)</f>
        <v/>
      </c>
      <c r="Z93" s="111" t="str">
        <f>IF(A_BARS!F95=0,"",A_BARS!F95)</f>
        <v/>
      </c>
      <c r="AA93" s="111" t="str">
        <f>IF(A_BARS!G95=0,"",A_BARS!G95)</f>
        <v/>
      </c>
      <c r="AB93" s="111" t="str">
        <f>IF(A_BARS!H95=0,"",A_BARS!H95)</f>
        <v/>
      </c>
      <c r="AC93" s="111" t="str">
        <f>IF(A_BARS!I95=0,"",A_BARS!I95)</f>
        <v/>
      </c>
      <c r="AD93" s="111" t="str">
        <f>IF(A_BARS!J95=0,"",A_BARS!J95)</f>
        <v/>
      </c>
      <c r="AE93" s="111" t="str">
        <f>IF(A_BARS!K95=0,"",A_BARS!K95)</f>
        <v/>
      </c>
      <c r="AF93" s="111" t="str">
        <f ca="1">IFERROR(IF(A_BARS!L95=0,"",INT(MROUND(A_BARS!L95*12,1/16)/12)&amp;"'-"&amp;TEXT(MOD(MROUND(A_BARS!L95*12,1/16),12),"0 #/##")&amp;"''"),IF(A_BARS!L95="TO",A_BARS!L95,""))</f>
        <v/>
      </c>
      <c r="AG93" s="111" t="str">
        <f ca="1">IF(A_BARS!M95=0,"",A_BARS!M95)</f>
        <v/>
      </c>
      <c r="AH93" s="111" t="str">
        <f>IF(A_BARS!N95=0,"",A_BARS!N95)</f>
        <v/>
      </c>
      <c r="AI93" s="111" t="str">
        <f>IFERROR(IF(A_BARS!P95=0,"",INT(MROUND(A_BARS!P95*12,1/16)/12)&amp;"'-"&amp;TEXT(MOD(MROUND(A_BARS!P95*12,1/16),12),"0 #/##")&amp;"''"),IF(A_BARS!P95="TO",A_BARS!P95,""))</f>
        <v/>
      </c>
      <c r="AJ93" s="111" t="str">
        <f>IFERROR(IF(A_BARS!Q95=0,"",INT(MROUND(A_BARS!Q95*12,1/16)/12)&amp;"'-"&amp;TEXT(MOD(MROUND(A_BARS!Q95*12,1/16),12),"0 #/##")&amp;"''"),IF(A_BARS!Q95="TO",A_BARS!Q95,""))</f>
        <v/>
      </c>
      <c r="AK93" s="111" t="str">
        <f>IFERROR(IF(A_BARS!R95=0,"",INT(MROUND(A_BARS!R95*12,1/16)/12)&amp;"'-"&amp;TEXT(MOD(MROUND(A_BARS!R95*12,1/16),12),"0 #/##")&amp;"''"),IF(A_BARS!R95="TO",A_BARS!R95,""))</f>
        <v/>
      </c>
      <c r="AL93" s="111" t="str">
        <f>IFERROR(IF(A_BARS!S95=0,"",INT(MROUND(A_BARS!S95*12,1/16)/12)&amp;"'-"&amp;TEXT(MOD(MROUND(A_BARS!S95*12,1/16),12),"0 #/##")&amp;"''"),IF(A_BARS!S95="TO",A_BARS!S95,""))</f>
        <v/>
      </c>
      <c r="AM93" s="111" t="str">
        <f>IFERROR(IF(A_BARS!T95=0,"",INT(MROUND(A_BARS!T95*12,1/16)/12)&amp;"'-"&amp;TEXT(MOD(MROUND(A_BARS!T95*12,1/16),12),"0 #/##")&amp;"''"),IF(A_BARS!T95="TO",A_BARS!T95,""))</f>
        <v/>
      </c>
      <c r="AN93" s="111" t="str">
        <f>IFERROR(IF(A_BARS!U95=0,"",INT(MROUND(A_BARS!U95*12,1/16)/12)&amp;"'-"&amp;TEXT(MOD(MROUND(A_BARS!U95*12,1/16),12),"0 #/##")&amp;"''"),IF(A_BARS!U95="TO",A_BARS!U95,""))</f>
        <v/>
      </c>
      <c r="AO93" s="111" t="str">
        <f>A_BARS!BS95</f>
        <v/>
      </c>
      <c r="AP93" s="113" t="str">
        <f>IFERROR(IF(A_BARS!BT95=0,"",INT(MROUND(A_BARS!BT95*12,1/16)/12)&amp;"'-"&amp;TEXT(MOD(MROUND(A_BARS!BT95*12,1/16),12),"0 #/##")&amp;"''"),IF(A_BARS!W95="TO",A_BARS!BT95,""))</f>
        <v/>
      </c>
    </row>
    <row r="94" spans="2:42" ht="17.850000000000001" hidden="1" customHeight="1" x14ac:dyDescent="0.2">
      <c r="B94" s="97" t="str">
        <f>IF(Sample!D45=0,"",Sample!D45)</f>
        <v>W711</v>
      </c>
      <c r="C94" s="100">
        <f>IF(Sample!E45=0,"",Sample!E45)</f>
        <v>8</v>
      </c>
      <c r="D94" s="100" t="str">
        <f>IF(Sample!F45=0,"",Sample!F45)</f>
        <v/>
      </c>
      <c r="E94" s="100" t="str">
        <f>IF(Sample!G45=0,"",Sample!G45)</f>
        <v/>
      </c>
      <c r="F94" s="100" t="str">
        <f>IF(Sample!H45=0,"",Sample!H45)</f>
        <v/>
      </c>
      <c r="G94" s="100" t="str">
        <f>IF(Sample!I45=0,"",Sample!I45)</f>
        <v/>
      </c>
      <c r="H94" s="100" t="str">
        <f>IF(Sample!J45=0,"",Sample!J45)</f>
        <v/>
      </c>
      <c r="I94" s="98">
        <f>IF(Sample!K45=0,"",Sample!K45)</f>
        <v>8</v>
      </c>
      <c r="J94" s="98" t="str">
        <f ca="1">IFERROR(IF(Sample!L45=0,"",INT(MROUND(Sample!L45*12,1/16)/12)&amp;"'-"&amp;TEXT(MOD(MROUND(Sample!L45*12,1/16),12),"0 #/##")&amp;"''"),"")</f>
        <v>5'-7''</v>
      </c>
      <c r="K94" s="98">
        <f ca="1">IF(Sample!M45=0,"",Sample!M45)</f>
        <v>91</v>
      </c>
      <c r="L94" s="98" t="str">
        <f>IF(Sample!N45=0,"",Sample!N45)</f>
        <v>STR</v>
      </c>
      <c r="M94" s="98" t="str">
        <f>IFERROR(IF(Sample!P45=0,"",INT(MROUND(Sample!P45*12,1/16)/12)&amp;"'-"&amp;TEXT(MOD(MROUND(Sample!P45*12,1/16),12),"0 #/##")&amp;"''"),"")</f>
        <v/>
      </c>
      <c r="N94" s="98" t="str">
        <f>IFERROR(IF(Sample!Q45=0,"",INT(MROUND(Sample!Q45*12,1/16)/12)&amp;"'-"&amp;TEXT(MOD(MROUND(Sample!Q45*12,1/16),12),"0 #/##")&amp;"''"),"")</f>
        <v/>
      </c>
      <c r="O94" s="98" t="str">
        <f>IFERROR(IF(Sample!R45=0,"",INT(MROUND(Sample!R45*12,1/16)/12)&amp;"'-"&amp;TEXT(MOD(MROUND(Sample!R45*12,1/16),12),"0 #/##")&amp;"''"),"")</f>
        <v/>
      </c>
      <c r="P94" s="98" t="str">
        <f>IFERROR(IF(Sample!S45=0,"",INT(MROUND(Sample!S45*12,1/16)/12)&amp;"'-"&amp;TEXT(MOD(MROUND(Sample!S45*12,1/16),12),"0 #/##")&amp;"''"),"")</f>
        <v/>
      </c>
      <c r="Q94" s="98" t="str">
        <f>IFERROR(IF(Sample!T45=0,"",INT(MROUND(Sample!T45*12,1/16)/12)&amp;"'-"&amp;TEXT(MOD(MROUND(Sample!T45*12,1/16),12),"0 #/##")&amp;"''"),"")</f>
        <v/>
      </c>
      <c r="R94" s="98" t="str">
        <f>IFERROR(IF(Sample!U45=0,"",INT(MROUND(Sample!U45*12,1/16)/12)&amp;"'-"&amp;TEXT(MOD(MROUND(Sample!U45*12,1/16),12),"0 #/##")&amp;"''"),"")</f>
        <v/>
      </c>
      <c r="S94" s="104"/>
      <c r="T94" s="99" t="str">
        <f>IFERROR(IF(Sample!BG45=0,"",INT(MROUND(Sample!BG45*12,1/16)/12)&amp;"'-"&amp;TEXT(MOD(MROUND(Sample!BG45*12,1/16),12),"0 #/##")&amp;"''"),"")</f>
        <v/>
      </c>
      <c r="W94" s="110" t="str">
        <f>IF(A_BARS!D96=0,"",A_BARS!D96)</f>
        <v/>
      </c>
      <c r="X94" s="125"/>
      <c r="Y94" s="111" t="str">
        <f>IF(A_BARS!E96=0,"",A_BARS!E96)</f>
        <v/>
      </c>
      <c r="Z94" s="111" t="str">
        <f>IF(A_BARS!F96=0,"",A_BARS!F96)</f>
        <v/>
      </c>
      <c r="AA94" s="111" t="str">
        <f>IF(A_BARS!G96=0,"",A_BARS!G96)</f>
        <v/>
      </c>
      <c r="AB94" s="111" t="str">
        <f>IF(A_BARS!H96=0,"",A_BARS!H96)</f>
        <v/>
      </c>
      <c r="AC94" s="111" t="str">
        <f>IF(A_BARS!I96=0,"",A_BARS!I96)</f>
        <v/>
      </c>
      <c r="AD94" s="111" t="str">
        <f>IF(A_BARS!J96=0,"",A_BARS!J96)</f>
        <v/>
      </c>
      <c r="AE94" s="111" t="str">
        <f>IF(A_BARS!K96=0,"",A_BARS!K96)</f>
        <v/>
      </c>
      <c r="AF94" s="111" t="str">
        <f ca="1">IFERROR(IF(A_BARS!L96=0,"",INT(MROUND(A_BARS!L96*12,1/16)/12)&amp;"'-"&amp;TEXT(MOD(MROUND(A_BARS!L96*12,1/16),12),"0 #/##")&amp;"''"),IF(A_BARS!L96="TO",A_BARS!L96,""))</f>
        <v/>
      </c>
      <c r="AG94" s="111" t="str">
        <f ca="1">IF(A_BARS!M96=0,"",A_BARS!M96)</f>
        <v/>
      </c>
      <c r="AH94" s="111" t="str">
        <f>IF(A_BARS!N96=0,"",A_BARS!N96)</f>
        <v/>
      </c>
      <c r="AI94" s="111" t="str">
        <f>IFERROR(IF(A_BARS!P96=0,"",INT(MROUND(A_BARS!P96*12,1/16)/12)&amp;"'-"&amp;TEXT(MOD(MROUND(A_BARS!P96*12,1/16),12),"0 #/##")&amp;"''"),IF(A_BARS!P96="TO",A_BARS!P96,""))</f>
        <v/>
      </c>
      <c r="AJ94" s="111" t="str">
        <f>IFERROR(IF(A_BARS!Q96=0,"",INT(MROUND(A_BARS!Q96*12,1/16)/12)&amp;"'-"&amp;TEXT(MOD(MROUND(A_BARS!Q96*12,1/16),12),"0 #/##")&amp;"''"),IF(A_BARS!Q96="TO",A_BARS!Q96,""))</f>
        <v/>
      </c>
      <c r="AK94" s="111" t="str">
        <f>IFERROR(IF(A_BARS!R96=0,"",INT(MROUND(A_BARS!R96*12,1/16)/12)&amp;"'-"&amp;TEXT(MOD(MROUND(A_BARS!R96*12,1/16),12),"0 #/##")&amp;"''"),IF(A_BARS!R96="TO",A_BARS!R96,""))</f>
        <v/>
      </c>
      <c r="AL94" s="111" t="str">
        <f>IFERROR(IF(A_BARS!S96=0,"",INT(MROUND(A_BARS!S96*12,1/16)/12)&amp;"'-"&amp;TEXT(MOD(MROUND(A_BARS!S96*12,1/16),12),"0 #/##")&amp;"''"),IF(A_BARS!S96="TO",A_BARS!S96,""))</f>
        <v/>
      </c>
      <c r="AM94" s="111" t="str">
        <f>IFERROR(IF(A_BARS!T96=0,"",INT(MROUND(A_BARS!T96*12,1/16)/12)&amp;"'-"&amp;TEXT(MOD(MROUND(A_BARS!T96*12,1/16),12),"0 #/##")&amp;"''"),IF(A_BARS!T96="TO",A_BARS!T96,""))</f>
        <v/>
      </c>
      <c r="AN94" s="111" t="str">
        <f>IFERROR(IF(A_BARS!U96=0,"",INT(MROUND(A_BARS!U96*12,1/16)/12)&amp;"'-"&amp;TEXT(MOD(MROUND(A_BARS!U96*12,1/16),12),"0 #/##")&amp;"''"),IF(A_BARS!U96="TO",A_BARS!U96,""))</f>
        <v/>
      </c>
      <c r="AO94" s="111" t="str">
        <f>A_BARS!BS96</f>
        <v/>
      </c>
      <c r="AP94" s="113" t="str">
        <f>IFERROR(IF(A_BARS!BT96=0,"",INT(MROUND(A_BARS!BT96*12,1/16)/12)&amp;"'-"&amp;TEXT(MOD(MROUND(A_BARS!BT96*12,1/16),12),"0 #/##")&amp;"''"),IF(A_BARS!W96="TO",A_BARS!BT96,""))</f>
        <v/>
      </c>
    </row>
    <row r="95" spans="2:42" ht="17.850000000000001" customHeight="1" x14ac:dyDescent="0.2">
      <c r="B95" s="97" t="str">
        <f>IF(Sample!D46=0,"",Sample!D46)</f>
        <v/>
      </c>
      <c r="C95" s="100" t="str">
        <f>IF(Sample!E46=0,"",Sample!E46)</f>
        <v/>
      </c>
      <c r="D95" s="100" t="str">
        <f>IF(Sample!F46=0,"",Sample!F46)</f>
        <v/>
      </c>
      <c r="E95" s="100" t="str">
        <f>IF(Sample!G46=0,"",Sample!G46)</f>
        <v/>
      </c>
      <c r="F95" s="100" t="str">
        <f>IF(Sample!H46=0,"",Sample!H46)</f>
        <v/>
      </c>
      <c r="G95" s="100" t="str">
        <f>IF(Sample!I46=0,"",Sample!I46)</f>
        <v/>
      </c>
      <c r="H95" s="100" t="str">
        <f>IF(Sample!J46=0,"",Sample!J46)</f>
        <v/>
      </c>
      <c r="I95" s="98" t="str">
        <f>IF(Sample!K46=0,"",Sample!K46)</f>
        <v/>
      </c>
      <c r="J95" s="98" t="str">
        <f ca="1">IFERROR(IF(Sample!L46=0,"",INT(MROUND(Sample!L46*12,1/16)/12)&amp;"'-"&amp;TEXT(MOD(MROUND(Sample!L46*12,1/16),12),"0 #/##")&amp;"''"),"")</f>
        <v/>
      </c>
      <c r="K95" s="98" t="str">
        <f ca="1">IF(Sample!M46=0,"",Sample!M46)</f>
        <v/>
      </c>
      <c r="L95" s="98" t="str">
        <f>IF(Sample!N46=0,"",Sample!N46)</f>
        <v/>
      </c>
      <c r="M95" s="98" t="str">
        <f>IFERROR(IF(Sample!P46=0,"",INT(MROUND(Sample!P46*12,1/16)/12)&amp;"'-"&amp;TEXT(MOD(MROUND(Sample!P46*12,1/16),12),"0 #/##")&amp;"''"),"")</f>
        <v/>
      </c>
      <c r="N95" s="98" t="str">
        <f>IFERROR(IF(Sample!Q46=0,"",INT(MROUND(Sample!Q46*12,1/16)/12)&amp;"'-"&amp;TEXT(MOD(MROUND(Sample!Q46*12,1/16),12),"0 #/##")&amp;"''"),"")</f>
        <v/>
      </c>
      <c r="O95" s="98" t="str">
        <f>IFERROR(IF(Sample!R46=0,"",INT(MROUND(Sample!R46*12,1/16)/12)&amp;"'-"&amp;TEXT(MOD(MROUND(Sample!R46*12,1/16),12),"0 #/##")&amp;"''"),"")</f>
        <v/>
      </c>
      <c r="P95" s="98" t="str">
        <f>IFERROR(IF(Sample!S46=0,"",INT(MROUND(Sample!S46*12,1/16)/12)&amp;"'-"&amp;TEXT(MOD(MROUND(Sample!S46*12,1/16),12),"0 #/##")&amp;"''"),"")</f>
        <v/>
      </c>
      <c r="Q95" s="98" t="str">
        <f>IFERROR(IF(Sample!T46=0,"",INT(MROUND(Sample!T46*12,1/16)/12)&amp;"'-"&amp;TEXT(MOD(MROUND(Sample!T46*12,1/16),12),"0 #/##")&amp;"''"),"")</f>
        <v/>
      </c>
      <c r="R95" s="98" t="str">
        <f>IFERROR(IF(Sample!U46=0,"",INT(MROUND(Sample!U46*12,1/16)/12)&amp;"'-"&amp;TEXT(MOD(MROUND(Sample!U46*12,1/16),12),"0 #/##")&amp;"''"),"")</f>
        <v/>
      </c>
      <c r="S95" s="104"/>
      <c r="T95" s="99" t="str">
        <f>IFERROR(IF(Sample!BG46=0,"",INT(MROUND(Sample!BG46*12,1/16)/12)&amp;"'-"&amp;TEXT(MOD(MROUND(Sample!BG46*12,1/16),12),"0 #/##")&amp;"''"),"")</f>
        <v/>
      </c>
      <c r="W95" s="110" t="str">
        <f>IF(A_BARS!D97=0,"",A_BARS!D97)</f>
        <v/>
      </c>
      <c r="X95" s="125"/>
      <c r="Y95" s="111" t="str">
        <f>IF(A_BARS!E97=0,"",A_BARS!E97)</f>
        <v/>
      </c>
      <c r="Z95" s="111" t="str">
        <f>IF(A_BARS!F97=0,"",A_BARS!F97)</f>
        <v/>
      </c>
      <c r="AA95" s="111" t="str">
        <f>IF(A_BARS!G97=0,"",A_BARS!G97)</f>
        <v/>
      </c>
      <c r="AB95" s="111" t="str">
        <f>IF(A_BARS!H97=0,"",A_BARS!H97)</f>
        <v/>
      </c>
      <c r="AC95" s="111" t="str">
        <f>IF(A_BARS!I97=0,"",A_BARS!I97)</f>
        <v/>
      </c>
      <c r="AD95" s="111" t="str">
        <f>IF(A_BARS!J97=0,"",A_BARS!J97)</f>
        <v/>
      </c>
      <c r="AE95" s="111" t="str">
        <f>IF(A_BARS!K97=0,"",A_BARS!K97)</f>
        <v/>
      </c>
      <c r="AF95" s="111" t="str">
        <f ca="1">IFERROR(IF(A_BARS!L97=0,"",INT(MROUND(A_BARS!L97*12,1/16)/12)&amp;"'-"&amp;TEXT(MOD(MROUND(A_BARS!L97*12,1/16),12),"0 #/##")&amp;"''"),IF(A_BARS!L97="TO",A_BARS!L97,""))</f>
        <v/>
      </c>
      <c r="AG95" s="111" t="str">
        <f ca="1">IF(A_BARS!M97=0,"",A_BARS!M97)</f>
        <v/>
      </c>
      <c r="AH95" s="111" t="str">
        <f>IF(A_BARS!N97=0,"",A_BARS!N97)</f>
        <v/>
      </c>
      <c r="AI95" s="111" t="str">
        <f>IFERROR(IF(A_BARS!P97=0,"",INT(MROUND(A_BARS!P97*12,1/16)/12)&amp;"'-"&amp;TEXT(MOD(MROUND(A_BARS!P97*12,1/16),12),"0 #/##")&amp;"''"),IF(A_BARS!P97="TO",A_BARS!P97,""))</f>
        <v/>
      </c>
      <c r="AJ95" s="111" t="str">
        <f>IFERROR(IF(A_BARS!Q97=0,"",INT(MROUND(A_BARS!Q97*12,1/16)/12)&amp;"'-"&amp;TEXT(MOD(MROUND(A_BARS!Q97*12,1/16),12),"0 #/##")&amp;"''"),IF(A_BARS!Q97="TO",A_BARS!Q97,""))</f>
        <v/>
      </c>
      <c r="AK95" s="111" t="str">
        <f>IFERROR(IF(A_BARS!R97=0,"",INT(MROUND(A_BARS!R97*12,1/16)/12)&amp;"'-"&amp;TEXT(MOD(MROUND(A_BARS!R97*12,1/16),12),"0 #/##")&amp;"''"),IF(A_BARS!R97="TO",A_BARS!R97,""))</f>
        <v/>
      </c>
      <c r="AL95" s="111" t="str">
        <f>IFERROR(IF(A_BARS!S97=0,"",INT(MROUND(A_BARS!S97*12,1/16)/12)&amp;"'-"&amp;TEXT(MOD(MROUND(A_BARS!S97*12,1/16),12),"0 #/##")&amp;"''"),IF(A_BARS!S97="TO",A_BARS!S97,""))</f>
        <v/>
      </c>
      <c r="AM95" s="111" t="str">
        <f>IFERROR(IF(A_BARS!T97=0,"",INT(MROUND(A_BARS!T97*12,1/16)/12)&amp;"'-"&amp;TEXT(MOD(MROUND(A_BARS!T97*12,1/16),12),"0 #/##")&amp;"''"),IF(A_BARS!T97="TO",A_BARS!T97,""))</f>
        <v/>
      </c>
      <c r="AN95" s="111" t="str">
        <f>IFERROR(IF(A_BARS!U97=0,"",INT(MROUND(A_BARS!U97*12,1/16)/12)&amp;"'-"&amp;TEXT(MOD(MROUND(A_BARS!U97*12,1/16),12),"0 #/##")&amp;"''"),IF(A_BARS!U97="TO",A_BARS!U97,""))</f>
        <v/>
      </c>
      <c r="AO95" s="111" t="str">
        <f>A_BARS!BS97</f>
        <v/>
      </c>
      <c r="AP95" s="113" t="str">
        <f>IFERROR(IF(A_BARS!BT97=0,"",INT(MROUND(A_BARS!BT97*12,1/16)/12)&amp;"'-"&amp;TEXT(MOD(MROUND(A_BARS!BT97*12,1/16),12),"0 #/##")&amp;"''"),IF(A_BARS!W97="TO",A_BARS!BT97,""))</f>
        <v/>
      </c>
    </row>
    <row r="96" spans="2:42" ht="17.850000000000001" customHeight="1" thickBot="1" x14ac:dyDescent="0.25">
      <c r="B96" s="202" t="s">
        <v>131</v>
      </c>
      <c r="C96" s="203"/>
      <c r="D96" s="203"/>
      <c r="E96" s="203"/>
      <c r="F96" s="203"/>
      <c r="G96" s="203"/>
      <c r="H96" s="203"/>
      <c r="I96" s="204"/>
      <c r="J96" s="204"/>
      <c r="K96" s="101">
        <f ca="1">SUM(K6:K95)</f>
        <v>77087</v>
      </c>
      <c r="L96" s="205"/>
      <c r="M96" s="205"/>
      <c r="N96" s="205"/>
      <c r="O96" s="205"/>
      <c r="P96" s="205"/>
      <c r="Q96" s="205"/>
      <c r="R96" s="205"/>
      <c r="S96" s="206"/>
      <c r="T96" s="207"/>
      <c r="W96" s="191" t="s">
        <v>211</v>
      </c>
      <c r="X96" s="192"/>
      <c r="Y96" s="192"/>
      <c r="Z96" s="192"/>
      <c r="AA96" s="192"/>
      <c r="AB96" s="192"/>
      <c r="AC96" s="192"/>
      <c r="AD96" s="192"/>
      <c r="AE96" s="193"/>
      <c r="AF96" s="193"/>
      <c r="AG96" s="114">
        <f ca="1">SUM(AG6:AG95)</f>
        <v>13069</v>
      </c>
      <c r="AH96" s="194"/>
      <c r="AI96" s="194"/>
      <c r="AJ96" s="194"/>
      <c r="AK96" s="194"/>
      <c r="AL96" s="194"/>
      <c r="AM96" s="194"/>
      <c r="AN96" s="194"/>
      <c r="AO96" s="195"/>
      <c r="AP96" s="196"/>
    </row>
    <row r="99" ht="20.25" customHeight="1" x14ac:dyDescent="0.2"/>
    <row r="100" ht="27" customHeight="1" x14ac:dyDescent="0.2"/>
    <row r="101" ht="22.5" customHeight="1" x14ac:dyDescent="0.2"/>
  </sheetData>
  <mergeCells count="22">
    <mergeCell ref="B5:T5"/>
    <mergeCell ref="W5:AP5"/>
    <mergeCell ref="B96:J96"/>
    <mergeCell ref="L96:T96"/>
    <mergeCell ref="W96:AF96"/>
    <mergeCell ref="AH96:AP96"/>
    <mergeCell ref="AF3:AF4"/>
    <mergeCell ref="AG3:AG4"/>
    <mergeCell ref="AH3:AH4"/>
    <mergeCell ref="AI3:AP3"/>
    <mergeCell ref="S4:T4"/>
    <mergeCell ref="AO4:AP4"/>
    <mergeCell ref="Y1:AD1"/>
    <mergeCell ref="B3:B4"/>
    <mergeCell ref="C3:I3"/>
    <mergeCell ref="J3:J4"/>
    <mergeCell ref="K3:K4"/>
    <mergeCell ref="L3:L4"/>
    <mergeCell ref="M3:T3"/>
    <mergeCell ref="W3:W4"/>
    <mergeCell ref="X3:X4"/>
    <mergeCell ref="Y3:AE3"/>
  </mergeCells>
  <conditionalFormatting sqref="B6:T95">
    <cfRule type="expression" dxfId="1" priority="1">
      <formula>IF($I6="SER OF",1,0)</formula>
    </cfRule>
  </conditionalFormatting>
  <conditionalFormatting sqref="W6:AP95">
    <cfRule type="expression" dxfId="0" priority="2">
      <formula>IF($AE6="SER OF",1,0)</formula>
    </cfRule>
  </conditionalFormatting>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Status</vt:lpstr>
      <vt:lpstr>Sample</vt:lpstr>
      <vt:lpstr>S_BARS</vt:lpstr>
      <vt:lpstr>A_BARS</vt:lpstr>
      <vt:lpstr>Constants</vt:lpstr>
      <vt:lpstr>S-Autotable</vt:lpstr>
      <vt:lpstr>A-Autotable</vt:lpstr>
      <vt:lpstr>A-Autotable (CONT)</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rweger</dc:creator>
  <cp:lastModifiedBy>Ibrahim Khail, Abdul</cp:lastModifiedBy>
  <dcterms:created xsi:type="dcterms:W3CDTF">2022-05-27T14:51:50Z</dcterms:created>
  <dcterms:modified xsi:type="dcterms:W3CDTF">2025-12-07T21:44:48Z</dcterms:modified>
</cp:coreProperties>
</file>